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6090" windowWidth="20730" windowHeight="6135"/>
  </bookViews>
  <sheets>
    <sheet name="Отчет за 2018 год" sheetId="5" r:id="rId1"/>
    <sheet name="Отчет показатели" sheetId="9" r:id="rId2"/>
    <sheet name="Отчет НПА" sheetId="10" r:id="rId3"/>
    <sheet name="Оценка эффективности" sheetId="11" r:id="rId4"/>
  </sheets>
  <definedNames>
    <definedName name="_xlnm._FilterDatabase" localSheetId="0" hidden="1">'Отчет за 2018 год'!$K$1:$K$853</definedName>
    <definedName name="_xlnm.Print_Titles" localSheetId="0">'Отчет за 2018 год'!$3:$4</definedName>
    <definedName name="_xlnm.Print_Titles" localSheetId="2">'Отчет НПА'!$5:$5</definedName>
    <definedName name="_xlnm.Print_Titles" localSheetId="1">'Отчет показатели'!$5:$7</definedName>
    <definedName name="_xlnm.Print_Titles" localSheetId="3">'Оценка эффективности'!$4:$4</definedName>
    <definedName name="_xlnm.Print_Area" localSheetId="0">'Отчет за 2018 год'!$A$1:$M$853</definedName>
    <definedName name="_xlnm.Print_Area" localSheetId="2">'Отчет НПА'!$A$1:$G$21</definedName>
    <definedName name="_xlnm.Print_Area" localSheetId="1">'Отчет показатели'!$A$1:$N$71</definedName>
    <definedName name="_xlnm.Print_Area" localSheetId="3">'Оценка эффективности'!$A$1:$H$15</definedName>
  </definedNames>
  <calcPr calcId="124519"/>
</workbook>
</file>

<file path=xl/calcChain.xml><?xml version="1.0" encoding="utf-8"?>
<calcChain xmlns="http://schemas.openxmlformats.org/spreadsheetml/2006/main">
  <c r="N26" i="9"/>
  <c r="I18"/>
  <c r="J302" i="5" l="1"/>
  <c r="J301"/>
  <c r="I29" i="9" l="1"/>
  <c r="I27" l="1"/>
  <c r="N62" l="1"/>
  <c r="N70" l="1"/>
  <c r="N24"/>
  <c r="N25"/>
  <c r="M25"/>
  <c r="I11"/>
  <c r="H11"/>
  <c r="J6" i="5" l="1"/>
  <c r="J17"/>
  <c r="J16"/>
  <c r="J20"/>
  <c r="J27"/>
  <c r="J28"/>
  <c r="J25" s="1"/>
  <c r="J26"/>
  <c r="J30"/>
  <c r="J35"/>
  <c r="J40"/>
  <c r="J154"/>
  <c r="E216" l="1"/>
  <c r="F216"/>
  <c r="E217"/>
  <c r="F217"/>
  <c r="E156"/>
  <c r="F156"/>
  <c r="E157"/>
  <c r="F157"/>
  <c r="E196"/>
  <c r="F196"/>
  <c r="E197"/>
  <c r="F197"/>
  <c r="D196"/>
  <c r="D157"/>
  <c r="N54" i="9" l="1"/>
  <c r="I49" l="1"/>
  <c r="H49"/>
  <c r="I48"/>
  <c r="H48"/>
  <c r="F360" i="5" l="1"/>
  <c r="E360"/>
  <c r="E365"/>
  <c r="F365"/>
  <c r="E531" l="1"/>
  <c r="I67" i="9"/>
  <c r="H38"/>
  <c r="H39"/>
  <c r="I39"/>
  <c r="E51" i="5"/>
  <c r="F51"/>
  <c r="E52"/>
  <c r="F52"/>
  <c r="E53"/>
  <c r="F53"/>
  <c r="E54"/>
  <c r="F54"/>
  <c r="D52"/>
  <c r="D53"/>
  <c r="D54"/>
  <c r="D51"/>
  <c r="J47"/>
  <c r="J48"/>
  <c r="J46"/>
  <c r="E66"/>
  <c r="F66"/>
  <c r="E67"/>
  <c r="F67"/>
  <c r="E68"/>
  <c r="F68"/>
  <c r="E69"/>
  <c r="F69"/>
  <c r="D67"/>
  <c r="D68"/>
  <c r="D69"/>
  <c r="D66"/>
  <c r="G96"/>
  <c r="F95"/>
  <c r="E95"/>
  <c r="D95"/>
  <c r="E101"/>
  <c r="F101"/>
  <c r="E102"/>
  <c r="F102"/>
  <c r="E103"/>
  <c r="F103"/>
  <c r="E104"/>
  <c r="F104"/>
  <c r="D102"/>
  <c r="D103"/>
  <c r="D104"/>
  <c r="D101"/>
  <c r="D156"/>
  <c r="G186"/>
  <c r="F185"/>
  <c r="E185"/>
  <c r="D185"/>
  <c r="D197"/>
  <c r="G211"/>
  <c r="F210"/>
  <c r="E210"/>
  <c r="D210"/>
  <c r="E218"/>
  <c r="F218"/>
  <c r="E219"/>
  <c r="F219"/>
  <c r="J320"/>
  <c r="J324" s="1"/>
  <c r="E321"/>
  <c r="E320" s="1"/>
  <c r="F321"/>
  <c r="D321"/>
  <c r="D320" s="1"/>
  <c r="G326"/>
  <c r="F325"/>
  <c r="E325"/>
  <c r="D325"/>
  <c r="E331"/>
  <c r="F331"/>
  <c r="E332"/>
  <c r="F332"/>
  <c r="E333"/>
  <c r="F333"/>
  <c r="E334"/>
  <c r="F334"/>
  <c r="E381"/>
  <c r="F381"/>
  <c r="E382"/>
  <c r="F382"/>
  <c r="E383"/>
  <c r="F383"/>
  <c r="E384"/>
  <c r="F384"/>
  <c r="D382"/>
  <c r="D383"/>
  <c r="D384"/>
  <c r="D381"/>
  <c r="E461"/>
  <c r="F461"/>
  <c r="E462"/>
  <c r="F462"/>
  <c r="E463"/>
  <c r="F463"/>
  <c r="E464"/>
  <c r="F464"/>
  <c r="D462"/>
  <c r="D463"/>
  <c r="D464"/>
  <c r="D461"/>
  <c r="E501"/>
  <c r="F501"/>
  <c r="E502"/>
  <c r="F502"/>
  <c r="E503"/>
  <c r="F503"/>
  <c r="E504"/>
  <c r="F504"/>
  <c r="E511"/>
  <c r="F511"/>
  <c r="E512"/>
  <c r="F512"/>
  <c r="E513"/>
  <c r="F513"/>
  <c r="E514"/>
  <c r="F514"/>
  <c r="J542"/>
  <c r="J543"/>
  <c r="J541"/>
  <c r="E546"/>
  <c r="F546"/>
  <c r="E547"/>
  <c r="F547"/>
  <c r="E548"/>
  <c r="F548"/>
  <c r="E549"/>
  <c r="F549"/>
  <c r="D547"/>
  <c r="D548"/>
  <c r="D549"/>
  <c r="D546"/>
  <c r="F570"/>
  <c r="E570"/>
  <c r="D570"/>
  <c r="E731"/>
  <c r="F731"/>
  <c r="E732"/>
  <c r="F732"/>
  <c r="E733"/>
  <c r="F733"/>
  <c r="E734"/>
  <c r="F734"/>
  <c r="D732"/>
  <c r="D733"/>
  <c r="D734"/>
  <c r="D731"/>
  <c r="G736"/>
  <c r="N42" i="9"/>
  <c r="E9" i="11" s="1"/>
  <c r="I10" i="9"/>
  <c r="H10"/>
  <c r="E8" i="11"/>
  <c r="G210" i="5" l="1"/>
  <c r="G95"/>
  <c r="G325"/>
  <c r="G185"/>
  <c r="G321"/>
  <c r="F320"/>
  <c r="G320" s="1"/>
  <c r="N67" i="9"/>
  <c r="H67"/>
  <c r="M67" s="1"/>
  <c r="H66"/>
  <c r="M66" s="1"/>
  <c r="I66"/>
  <c r="N66" s="1"/>
  <c r="I57"/>
  <c r="N57" s="1"/>
  <c r="H57"/>
  <c r="J10" i="5" l="1"/>
  <c r="I65" i="9" l="1"/>
  <c r="N65" s="1"/>
  <c r="H65"/>
  <c r="M65" s="1"/>
  <c r="I62"/>
  <c r="H62"/>
  <c r="I64"/>
  <c r="N64" s="1"/>
  <c r="H64"/>
  <c r="I63"/>
  <c r="N63" s="1"/>
  <c r="H63"/>
  <c r="I60"/>
  <c r="H60"/>
  <c r="I59"/>
  <c r="H59"/>
  <c r="I52"/>
  <c r="H52"/>
  <c r="I51"/>
  <c r="H51"/>
  <c r="H50"/>
  <c r="I50"/>
  <c r="I47"/>
  <c r="H47"/>
  <c r="I45"/>
  <c r="H45"/>
  <c r="H44"/>
  <c r="H43"/>
  <c r="I41"/>
  <c r="H41"/>
  <c r="I40"/>
  <c r="H40"/>
  <c r="I37"/>
  <c r="H37"/>
  <c r="I36"/>
  <c r="H36"/>
  <c r="I35"/>
  <c r="H35"/>
  <c r="I34"/>
  <c r="H34"/>
  <c r="I33"/>
  <c r="H33"/>
  <c r="I32"/>
  <c r="H32"/>
  <c r="I31"/>
  <c r="H31"/>
  <c r="I30"/>
  <c r="H30"/>
  <c r="H29"/>
  <c r="H28"/>
  <c r="H27"/>
  <c r="H25"/>
  <c r="H24"/>
  <c r="I24"/>
  <c r="I25"/>
  <c r="I23"/>
  <c r="N23" s="1"/>
  <c r="H23"/>
  <c r="M23" s="1"/>
  <c r="I22"/>
  <c r="N22" s="1"/>
  <c r="H22"/>
  <c r="M22" s="1"/>
  <c r="I20"/>
  <c r="N20" s="1"/>
  <c r="H20"/>
  <c r="M20" s="1"/>
  <c r="I19"/>
  <c r="H19"/>
  <c r="H18"/>
  <c r="I16"/>
  <c r="N16" s="1"/>
  <c r="H16"/>
  <c r="I12" l="1"/>
  <c r="I14"/>
  <c r="H12"/>
  <c r="H13"/>
  <c r="H14"/>
  <c r="H9"/>
  <c r="N17" l="1"/>
  <c r="E7" i="11" s="1"/>
  <c r="M17" i="9"/>
  <c r="D7" i="11" s="1"/>
  <c r="M26" i="9"/>
  <c r="D8" i="11" s="1"/>
  <c r="M42" i="9"/>
  <c r="D9" i="11" s="1"/>
  <c r="N46" i="9"/>
  <c r="E10" i="11" s="1"/>
  <c r="M46" i="9"/>
  <c r="D10" i="11" s="1"/>
  <c r="N68" i="9"/>
  <c r="E12" i="11" s="1"/>
  <c r="M68" i="9"/>
  <c r="D12" i="11" s="1"/>
  <c r="I71" i="9"/>
  <c r="H71"/>
  <c r="I70"/>
  <c r="H70"/>
  <c r="I69"/>
  <c r="H69"/>
  <c r="I15"/>
  <c r="H15"/>
  <c r="M15" s="1"/>
  <c r="I58" l="1"/>
  <c r="N58" s="1"/>
  <c r="H58"/>
  <c r="M58" s="1"/>
  <c r="I56"/>
  <c r="N56" s="1"/>
  <c r="H56"/>
  <c r="M56" s="1"/>
  <c r="M8" s="1"/>
  <c r="I55"/>
  <c r="H55"/>
  <c r="M55" s="1"/>
  <c r="I54"/>
  <c r="H54"/>
  <c r="M53" l="1"/>
  <c r="D11" i="11" s="1"/>
  <c r="N8" i="9"/>
  <c r="E6" i="11" s="1"/>
  <c r="N53" i="9"/>
  <c r="E11" i="11" s="1"/>
  <c r="G351" i="5"/>
  <c r="G711" l="1"/>
  <c r="E601"/>
  <c r="F601"/>
  <c r="E602"/>
  <c r="F602"/>
  <c r="E603"/>
  <c r="F603"/>
  <c r="E604"/>
  <c r="F604"/>
  <c r="D602"/>
  <c r="D603"/>
  <c r="D604"/>
  <c r="D601"/>
  <c r="F615"/>
  <c r="E615"/>
  <c r="D615"/>
  <c r="F595"/>
  <c r="E595"/>
  <c r="D595"/>
  <c r="J377"/>
  <c r="J378"/>
  <c r="J376"/>
  <c r="E481"/>
  <c r="F481"/>
  <c r="E482"/>
  <c r="F482"/>
  <c r="E483"/>
  <c r="F483"/>
  <c r="E484"/>
  <c r="F484"/>
  <c r="D482"/>
  <c r="D483"/>
  <c r="D484"/>
  <c r="D481"/>
  <c r="G486"/>
  <c r="F485"/>
  <c r="E485"/>
  <c r="D485"/>
  <c r="F455"/>
  <c r="E455"/>
  <c r="D455"/>
  <c r="F450"/>
  <c r="E450"/>
  <c r="D450"/>
  <c r="F445"/>
  <c r="E445"/>
  <c r="D445"/>
  <c r="J303"/>
  <c r="G485" l="1"/>
  <c r="D127"/>
  <c r="D128"/>
  <c r="D129"/>
  <c r="D126"/>
  <c r="F126"/>
  <c r="F127"/>
  <c r="F128"/>
  <c r="F129"/>
  <c r="E127"/>
  <c r="E128"/>
  <c r="E129"/>
  <c r="E126"/>
  <c r="F575" l="1"/>
  <c r="E575"/>
  <c r="D575"/>
  <c r="J819" l="1"/>
  <c r="J820"/>
  <c r="J818"/>
  <c r="J763"/>
  <c r="J764"/>
  <c r="J762"/>
  <c r="J152"/>
  <c r="J153"/>
  <c r="J151"/>
  <c r="J7" l="1"/>
  <c r="J8"/>
  <c r="J837" l="1"/>
  <c r="J841" s="1"/>
  <c r="J822"/>
  <c r="J826" s="1"/>
  <c r="J802"/>
  <c r="J806" s="1"/>
  <c r="J787"/>
  <c r="J791" s="1"/>
  <c r="J766"/>
  <c r="J770" s="1"/>
  <c r="J746"/>
  <c r="J750" s="1"/>
  <c r="J730"/>
  <c r="J734" s="1"/>
  <c r="J715"/>
  <c r="J719" s="1"/>
  <c r="J690"/>
  <c r="J694" s="1"/>
  <c r="J675"/>
  <c r="J679" s="1"/>
  <c r="J645"/>
  <c r="J649" s="1"/>
  <c r="J620"/>
  <c r="J624" s="1"/>
  <c r="J600"/>
  <c r="J604" s="1"/>
  <c r="J580"/>
  <c r="J584" s="1"/>
  <c r="J545"/>
  <c r="J549" s="1"/>
  <c r="J525"/>
  <c r="J529" s="1"/>
  <c r="J510"/>
  <c r="J514" s="1"/>
  <c r="J500"/>
  <c r="J504" s="1"/>
  <c r="J480"/>
  <c r="J484" s="1"/>
  <c r="J460"/>
  <c r="J464" s="1"/>
  <c r="J410"/>
  <c r="J414" s="1"/>
  <c r="J380"/>
  <c r="J384" s="1"/>
  <c r="J345"/>
  <c r="J349" s="1"/>
  <c r="E346"/>
  <c r="F346"/>
  <c r="E347"/>
  <c r="F347"/>
  <c r="E348"/>
  <c r="F348"/>
  <c r="E349"/>
  <c r="F349"/>
  <c r="D347"/>
  <c r="D348"/>
  <c r="D349"/>
  <c r="D346"/>
  <c r="J330"/>
  <c r="J334" s="1"/>
  <c r="J305"/>
  <c r="J309" s="1"/>
  <c r="J285"/>
  <c r="J289" s="1"/>
  <c r="J270"/>
  <c r="J274" s="1"/>
  <c r="J255"/>
  <c r="J259" s="1"/>
  <c r="J215"/>
  <c r="J219" s="1"/>
  <c r="J195"/>
  <c r="J199" s="1"/>
  <c r="J155"/>
  <c r="J135"/>
  <c r="J125"/>
  <c r="J100"/>
  <c r="J104" s="1"/>
  <c r="J159" l="1"/>
  <c r="J129"/>
  <c r="J139"/>
  <c r="J817"/>
  <c r="J821" s="1"/>
  <c r="J375"/>
  <c r="J379" s="1"/>
  <c r="F10" i="11" s="1"/>
  <c r="G10" s="1"/>
  <c r="H10" s="1"/>
  <c r="J150" i="5"/>
  <c r="J300"/>
  <c r="J304" s="1"/>
  <c r="F9" i="11" s="1"/>
  <c r="G9" s="1"/>
  <c r="H9" s="1"/>
  <c r="J540" i="5"/>
  <c r="J544" s="1"/>
  <c r="J761"/>
  <c r="J765" s="1"/>
  <c r="F12" i="11" s="1"/>
  <c r="G12" s="1"/>
  <c r="H12" s="1"/>
  <c r="F11" l="1"/>
  <c r="G11" s="1"/>
  <c r="H11" s="1"/>
  <c r="F8"/>
  <c r="G8" s="1"/>
  <c r="H8" s="1"/>
  <c r="J65" i="5"/>
  <c r="J50"/>
  <c r="J54" s="1"/>
  <c r="J45"/>
  <c r="J49" s="1"/>
  <c r="F7" i="11" s="1"/>
  <c r="J44" i="5"/>
  <c r="J39"/>
  <c r="J34"/>
  <c r="J29"/>
  <c r="J15"/>
  <c r="J19" s="1"/>
  <c r="J14"/>
  <c r="J5"/>
  <c r="J9" s="1"/>
  <c r="F6" i="11" s="1"/>
  <c r="E306" i="5"/>
  <c r="E301" s="1"/>
  <c r="F306"/>
  <c r="F301" s="1"/>
  <c r="E307"/>
  <c r="E302" s="1"/>
  <c r="F307"/>
  <c r="F302" s="1"/>
  <c r="E308"/>
  <c r="E303" s="1"/>
  <c r="F308"/>
  <c r="F303" s="1"/>
  <c r="E309"/>
  <c r="E304" s="1"/>
  <c r="F309"/>
  <c r="F304" s="1"/>
  <c r="D307"/>
  <c r="D308"/>
  <c r="D309"/>
  <c r="D306"/>
  <c r="E198"/>
  <c r="F198"/>
  <c r="E199"/>
  <c r="F199"/>
  <c r="D198"/>
  <c r="D199"/>
  <c r="E158"/>
  <c r="F158"/>
  <c r="E159"/>
  <c r="F159"/>
  <c r="D158"/>
  <c r="D159"/>
  <c r="G7" i="11" l="1"/>
  <c r="H7" s="1"/>
  <c r="J69" i="5"/>
  <c r="J24"/>
  <c r="E581"/>
  <c r="F581"/>
  <c r="E582"/>
  <c r="F582"/>
  <c r="E583"/>
  <c r="F583"/>
  <c r="E584"/>
  <c r="F584"/>
  <c r="D582"/>
  <c r="D583"/>
  <c r="D584"/>
  <c r="D581"/>
  <c r="F40" l="1"/>
  <c r="E40"/>
  <c r="D40"/>
  <c r="F35"/>
  <c r="E35"/>
  <c r="D35"/>
  <c r="F30"/>
  <c r="E30"/>
  <c r="D30"/>
  <c r="F826"/>
  <c r="E826"/>
  <c r="D826"/>
  <c r="F825"/>
  <c r="E825"/>
  <c r="D825"/>
  <c r="F824"/>
  <c r="E824"/>
  <c r="D824"/>
  <c r="F823"/>
  <c r="E823"/>
  <c r="G828"/>
  <c r="G833"/>
  <c r="E838"/>
  <c r="F838"/>
  <c r="E839"/>
  <c r="F839"/>
  <c r="E840"/>
  <c r="F840"/>
  <c r="E841"/>
  <c r="F841"/>
  <c r="D839"/>
  <c r="D840"/>
  <c r="D841"/>
  <c r="D838"/>
  <c r="G843"/>
  <c r="F842"/>
  <c r="E842"/>
  <c r="D842"/>
  <c r="G848"/>
  <c r="E847"/>
  <c r="F847"/>
  <c r="D847"/>
  <c r="E767"/>
  <c r="F767"/>
  <c r="E768"/>
  <c r="F768"/>
  <c r="E769"/>
  <c r="F769"/>
  <c r="E770"/>
  <c r="F770"/>
  <c r="D768"/>
  <c r="D769"/>
  <c r="D770"/>
  <c r="D767"/>
  <c r="F771"/>
  <c r="E771"/>
  <c r="D771"/>
  <c r="F776"/>
  <c r="E776"/>
  <c r="D776"/>
  <c r="F781"/>
  <c r="E781"/>
  <c r="D781"/>
  <c r="D788"/>
  <c r="F791"/>
  <c r="E791"/>
  <c r="D791"/>
  <c r="F790"/>
  <c r="E790"/>
  <c r="D790"/>
  <c r="F789"/>
  <c r="E789"/>
  <c r="D789"/>
  <c r="F788"/>
  <c r="E788"/>
  <c r="F792"/>
  <c r="E792"/>
  <c r="D792"/>
  <c r="F797"/>
  <c r="E797"/>
  <c r="D797"/>
  <c r="E803"/>
  <c r="F803"/>
  <c r="E804"/>
  <c r="F804"/>
  <c r="E805"/>
  <c r="F805"/>
  <c r="E806"/>
  <c r="F806"/>
  <c r="D804"/>
  <c r="D805"/>
  <c r="D806"/>
  <c r="D803"/>
  <c r="G808"/>
  <c r="F807"/>
  <c r="E807"/>
  <c r="D807"/>
  <c r="G813"/>
  <c r="E812"/>
  <c r="F812"/>
  <c r="D812"/>
  <c r="F550"/>
  <c r="E550"/>
  <c r="D550"/>
  <c r="F555"/>
  <c r="E555"/>
  <c r="D555"/>
  <c r="F560"/>
  <c r="E560"/>
  <c r="D560"/>
  <c r="F565"/>
  <c r="E565"/>
  <c r="D565"/>
  <c r="F585"/>
  <c r="E585"/>
  <c r="D585"/>
  <c r="F590"/>
  <c r="E590"/>
  <c r="D590"/>
  <c r="F605"/>
  <c r="E605"/>
  <c r="D605"/>
  <c r="F610"/>
  <c r="E610"/>
  <c r="D610"/>
  <c r="E621"/>
  <c r="F621"/>
  <c r="E622"/>
  <c r="F622"/>
  <c r="E623"/>
  <c r="F623"/>
  <c r="E624"/>
  <c r="F624"/>
  <c r="D622"/>
  <c r="D623"/>
  <c r="D624"/>
  <c r="D621"/>
  <c r="F625"/>
  <c r="E625"/>
  <c r="D625"/>
  <c r="F630"/>
  <c r="E630"/>
  <c r="D630"/>
  <c r="F635"/>
  <c r="E635"/>
  <c r="D635"/>
  <c r="F640"/>
  <c r="E640"/>
  <c r="D640"/>
  <c r="E762" l="1"/>
  <c r="E26" s="1"/>
  <c r="D763"/>
  <c r="D27" s="1"/>
  <c r="E764"/>
  <c r="E28" s="1"/>
  <c r="E821"/>
  <c r="D821"/>
  <c r="E819"/>
  <c r="E818"/>
  <c r="D823"/>
  <c r="D818" s="1"/>
  <c r="F820"/>
  <c r="G838"/>
  <c r="D819"/>
  <c r="E820"/>
  <c r="F821"/>
  <c r="F818"/>
  <c r="D820"/>
  <c r="D762"/>
  <c r="D26" s="1"/>
  <c r="F765"/>
  <c r="F29" s="1"/>
  <c r="F763"/>
  <c r="F27" s="1"/>
  <c r="F819"/>
  <c r="D764"/>
  <c r="D28" s="1"/>
  <c r="F764"/>
  <c r="F28" s="1"/>
  <c r="D765"/>
  <c r="D29" s="1"/>
  <c r="E765"/>
  <c r="E29" s="1"/>
  <c r="E763"/>
  <c r="E27" s="1"/>
  <c r="F762"/>
  <c r="F26" s="1"/>
  <c r="D837"/>
  <c r="E822"/>
  <c r="F822"/>
  <c r="G842"/>
  <c r="G847"/>
  <c r="F787"/>
  <c r="D766"/>
  <c r="F766"/>
  <c r="D787"/>
  <c r="E787"/>
  <c r="E766"/>
  <c r="E802"/>
  <c r="F802"/>
  <c r="E580"/>
  <c r="D802"/>
  <c r="G803"/>
  <c r="G807"/>
  <c r="G812"/>
  <c r="D545"/>
  <c r="E545"/>
  <c r="F545"/>
  <c r="F580"/>
  <c r="D580"/>
  <c r="F620"/>
  <c r="E620"/>
  <c r="D620"/>
  <c r="F600" l="1"/>
  <c r="E600"/>
  <c r="D600"/>
  <c r="G818"/>
  <c r="E817"/>
  <c r="F761"/>
  <c r="D817"/>
  <c r="G823"/>
  <c r="G762"/>
  <c r="D822"/>
  <c r="G822" s="1"/>
  <c r="E25"/>
  <c r="D25"/>
  <c r="F817"/>
  <c r="G26"/>
  <c r="F25"/>
  <c r="D761"/>
  <c r="E761"/>
  <c r="G802"/>
  <c r="G761" l="1"/>
  <c r="G817"/>
  <c r="G25"/>
  <c r="E646" l="1"/>
  <c r="F646"/>
  <c r="E647"/>
  <c r="F647"/>
  <c r="E648"/>
  <c r="F648"/>
  <c r="E649"/>
  <c r="F649"/>
  <c r="D647"/>
  <c r="D648"/>
  <c r="D649"/>
  <c r="D646"/>
  <c r="F650"/>
  <c r="E650"/>
  <c r="D650"/>
  <c r="F655"/>
  <c r="E655"/>
  <c r="D655"/>
  <c r="F660"/>
  <c r="E660"/>
  <c r="D660"/>
  <c r="F665"/>
  <c r="E665"/>
  <c r="D665"/>
  <c r="F670"/>
  <c r="E670"/>
  <c r="D670"/>
  <c r="E676"/>
  <c r="F676"/>
  <c r="E677"/>
  <c r="F677"/>
  <c r="E678"/>
  <c r="F678"/>
  <c r="E679"/>
  <c r="F679"/>
  <c r="D677"/>
  <c r="D678"/>
  <c r="D679"/>
  <c r="D676"/>
  <c r="F680"/>
  <c r="E680"/>
  <c r="D680"/>
  <c r="F685"/>
  <c r="E685"/>
  <c r="D685"/>
  <c r="E691"/>
  <c r="F691"/>
  <c r="E692"/>
  <c r="F692"/>
  <c r="E693"/>
  <c r="F693"/>
  <c r="E694"/>
  <c r="F694"/>
  <c r="D692"/>
  <c r="D693"/>
  <c r="D694"/>
  <c r="D691"/>
  <c r="F695"/>
  <c r="E695"/>
  <c r="D695"/>
  <c r="F700"/>
  <c r="E700"/>
  <c r="D700"/>
  <c r="F705"/>
  <c r="E705"/>
  <c r="D705"/>
  <c r="F710"/>
  <c r="E710"/>
  <c r="D710"/>
  <c r="E716"/>
  <c r="F716"/>
  <c r="E717"/>
  <c r="F717"/>
  <c r="E718"/>
  <c r="F718"/>
  <c r="E719"/>
  <c r="F719"/>
  <c r="D717"/>
  <c r="D718"/>
  <c r="D719"/>
  <c r="D716"/>
  <c r="G721"/>
  <c r="F720"/>
  <c r="E720"/>
  <c r="D720"/>
  <c r="F725"/>
  <c r="E725"/>
  <c r="D725"/>
  <c r="G731"/>
  <c r="F735"/>
  <c r="E735"/>
  <c r="D735"/>
  <c r="F741"/>
  <c r="E741"/>
  <c r="D741"/>
  <c r="E747"/>
  <c r="F747"/>
  <c r="E748"/>
  <c r="F748"/>
  <c r="E749"/>
  <c r="F749"/>
  <c r="E750"/>
  <c r="F750"/>
  <c r="D748"/>
  <c r="D749"/>
  <c r="D750"/>
  <c r="D747"/>
  <c r="F751"/>
  <c r="E751"/>
  <c r="D751"/>
  <c r="D756"/>
  <c r="F756"/>
  <c r="E756"/>
  <c r="F385"/>
  <c r="E385"/>
  <c r="D385"/>
  <c r="G391"/>
  <c r="F390"/>
  <c r="E390"/>
  <c r="D390"/>
  <c r="G396"/>
  <c r="F395"/>
  <c r="E395"/>
  <c r="D395"/>
  <c r="G401"/>
  <c r="F400"/>
  <c r="E400"/>
  <c r="D400"/>
  <c r="G406"/>
  <c r="F405"/>
  <c r="E405"/>
  <c r="D405"/>
  <c r="D412"/>
  <c r="D413"/>
  <c r="D414"/>
  <c r="D411"/>
  <c r="F410"/>
  <c r="E410"/>
  <c r="F415"/>
  <c r="E415"/>
  <c r="D415"/>
  <c r="F420"/>
  <c r="E420"/>
  <c r="D420"/>
  <c r="F425"/>
  <c r="E425"/>
  <c r="D425"/>
  <c r="F430"/>
  <c r="E430"/>
  <c r="D430"/>
  <c r="F435"/>
  <c r="E435"/>
  <c r="D435"/>
  <c r="F440"/>
  <c r="E440"/>
  <c r="D440"/>
  <c r="G466"/>
  <c r="F465"/>
  <c r="E465"/>
  <c r="D465"/>
  <c r="G471"/>
  <c r="F470"/>
  <c r="E470"/>
  <c r="D470"/>
  <c r="F475"/>
  <c r="E475"/>
  <c r="D475"/>
  <c r="D495"/>
  <c r="G491"/>
  <c r="E490"/>
  <c r="F490"/>
  <c r="E495"/>
  <c r="F495"/>
  <c r="XEO508"/>
  <c r="XEK508" s="1"/>
  <c r="XEG508" s="1"/>
  <c r="XEC508" s="1"/>
  <c r="XDY508" s="1"/>
  <c r="XDU508" s="1"/>
  <c r="XDQ508" s="1"/>
  <c r="XDM508" s="1"/>
  <c r="XDI508" s="1"/>
  <c r="XDE508" s="1"/>
  <c r="XDA508" s="1"/>
  <c r="XCW508" s="1"/>
  <c r="XCS508" s="1"/>
  <c r="XCO508" s="1"/>
  <c r="XCK508" s="1"/>
  <c r="XCG508" s="1"/>
  <c r="XCC508" s="1"/>
  <c r="XBY508" s="1"/>
  <c r="XBU508" s="1"/>
  <c r="XBQ508" s="1"/>
  <c r="XBM508" s="1"/>
  <c r="XBI508" s="1"/>
  <c r="XBE508" s="1"/>
  <c r="XBA508" s="1"/>
  <c r="XAW508" s="1"/>
  <c r="XAS508" s="1"/>
  <c r="XAO508" s="1"/>
  <c r="XAK508" s="1"/>
  <c r="XAG508" s="1"/>
  <c r="XAC508" s="1"/>
  <c r="WZY508" s="1"/>
  <c r="WZU508" s="1"/>
  <c r="WZQ508" s="1"/>
  <c r="WZM508" s="1"/>
  <c r="WZI508" s="1"/>
  <c r="WZE508" s="1"/>
  <c r="WZA508" s="1"/>
  <c r="WYW508" s="1"/>
  <c r="WYS508" s="1"/>
  <c r="WYO508" s="1"/>
  <c r="WYK508" s="1"/>
  <c r="WYG508" s="1"/>
  <c r="WYC508" s="1"/>
  <c r="WXY508" s="1"/>
  <c r="WXU508" s="1"/>
  <c r="WXQ508" s="1"/>
  <c r="WXM508" s="1"/>
  <c r="WXI508" s="1"/>
  <c r="WXE508" s="1"/>
  <c r="WXA508" s="1"/>
  <c r="WWW508" s="1"/>
  <c r="WWS508" s="1"/>
  <c r="WWO508" s="1"/>
  <c r="WWK508" s="1"/>
  <c r="WWG508" s="1"/>
  <c r="WWC508" s="1"/>
  <c r="WVY508" s="1"/>
  <c r="WVU508" s="1"/>
  <c r="WVQ508" s="1"/>
  <c r="WVM508" s="1"/>
  <c r="WVI508" s="1"/>
  <c r="WVE508" s="1"/>
  <c r="WVA508" s="1"/>
  <c r="WUW508" s="1"/>
  <c r="WUS508" s="1"/>
  <c r="WUO508" s="1"/>
  <c r="WUK508" s="1"/>
  <c r="WUG508" s="1"/>
  <c r="WUC508" s="1"/>
  <c r="WTY508" s="1"/>
  <c r="WTU508" s="1"/>
  <c r="WTQ508" s="1"/>
  <c r="WTM508" s="1"/>
  <c r="WTI508" s="1"/>
  <c r="WTE508" s="1"/>
  <c r="WTA508" s="1"/>
  <c r="WSW508" s="1"/>
  <c r="WSS508" s="1"/>
  <c r="WSO508" s="1"/>
  <c r="WSK508" s="1"/>
  <c r="WSG508" s="1"/>
  <c r="WSC508" s="1"/>
  <c r="WRY508" s="1"/>
  <c r="WRU508" s="1"/>
  <c r="WRQ508" s="1"/>
  <c r="WRM508" s="1"/>
  <c r="WRI508" s="1"/>
  <c r="WRE508" s="1"/>
  <c r="WRA508" s="1"/>
  <c r="WQW508" s="1"/>
  <c r="WQS508" s="1"/>
  <c r="WQO508" s="1"/>
  <c r="WQK508" s="1"/>
  <c r="WQG508" s="1"/>
  <c r="WQC508" s="1"/>
  <c r="WPY508" s="1"/>
  <c r="WPU508" s="1"/>
  <c r="WPQ508" s="1"/>
  <c r="WPM508" s="1"/>
  <c r="WPI508" s="1"/>
  <c r="WPE508" s="1"/>
  <c r="WPA508" s="1"/>
  <c r="WOW508" s="1"/>
  <c r="WOS508" s="1"/>
  <c r="WOO508" s="1"/>
  <c r="WOK508" s="1"/>
  <c r="WOG508" s="1"/>
  <c r="WOC508" s="1"/>
  <c r="WNY508" s="1"/>
  <c r="WNU508" s="1"/>
  <c r="WNQ508" s="1"/>
  <c r="WNM508" s="1"/>
  <c r="WNI508" s="1"/>
  <c r="WNE508" s="1"/>
  <c r="WNA508" s="1"/>
  <c r="WMW508" s="1"/>
  <c r="WMS508" s="1"/>
  <c r="WMO508" s="1"/>
  <c r="WMK508" s="1"/>
  <c r="WMG508" s="1"/>
  <c r="WMC508" s="1"/>
  <c r="WLY508" s="1"/>
  <c r="WLU508" s="1"/>
  <c r="WLQ508" s="1"/>
  <c r="WLM508" s="1"/>
  <c r="WLI508" s="1"/>
  <c r="WLE508" s="1"/>
  <c r="WLA508" s="1"/>
  <c r="WKW508" s="1"/>
  <c r="WKS508" s="1"/>
  <c r="WKO508" s="1"/>
  <c r="WKK508" s="1"/>
  <c r="WKG508" s="1"/>
  <c r="WKC508" s="1"/>
  <c r="WJY508" s="1"/>
  <c r="WJU508" s="1"/>
  <c r="WJQ508" s="1"/>
  <c r="WJM508" s="1"/>
  <c r="WJI508" s="1"/>
  <c r="WJE508" s="1"/>
  <c r="WJA508" s="1"/>
  <c r="WIW508" s="1"/>
  <c r="WIS508" s="1"/>
  <c r="WIO508" s="1"/>
  <c r="WIK508" s="1"/>
  <c r="WIG508" s="1"/>
  <c r="WIC508" s="1"/>
  <c r="WHY508" s="1"/>
  <c r="WHU508" s="1"/>
  <c r="WHQ508" s="1"/>
  <c r="WHM508" s="1"/>
  <c r="WHI508" s="1"/>
  <c r="WHE508" s="1"/>
  <c r="WHA508" s="1"/>
  <c r="WGW508" s="1"/>
  <c r="WGS508" s="1"/>
  <c r="WGO508" s="1"/>
  <c r="WGK508" s="1"/>
  <c r="WGG508" s="1"/>
  <c r="WGC508" s="1"/>
  <c r="WFY508" s="1"/>
  <c r="WFU508" s="1"/>
  <c r="WFQ508" s="1"/>
  <c r="WFM508" s="1"/>
  <c r="WFI508" s="1"/>
  <c r="WFE508" s="1"/>
  <c r="WFA508" s="1"/>
  <c r="WEW508" s="1"/>
  <c r="WES508" s="1"/>
  <c r="WEO508" s="1"/>
  <c r="WEK508" s="1"/>
  <c r="WEG508" s="1"/>
  <c r="WEC508" s="1"/>
  <c r="WDY508" s="1"/>
  <c r="WDU508" s="1"/>
  <c r="WDQ508" s="1"/>
  <c r="WDM508" s="1"/>
  <c r="WDI508" s="1"/>
  <c r="WDE508" s="1"/>
  <c r="WDA508" s="1"/>
  <c r="WCW508" s="1"/>
  <c r="WCS508" s="1"/>
  <c r="WCO508" s="1"/>
  <c r="WCK508" s="1"/>
  <c r="WCG508" s="1"/>
  <c r="WCC508" s="1"/>
  <c r="WBY508" s="1"/>
  <c r="WBU508" s="1"/>
  <c r="WBQ508" s="1"/>
  <c r="WBM508" s="1"/>
  <c r="WBI508" s="1"/>
  <c r="WBE508" s="1"/>
  <c r="WBA508" s="1"/>
  <c r="WAW508" s="1"/>
  <c r="WAS508" s="1"/>
  <c r="WAO508" s="1"/>
  <c r="WAK508" s="1"/>
  <c r="WAG508" s="1"/>
  <c r="WAC508" s="1"/>
  <c r="VZY508" s="1"/>
  <c r="VZU508" s="1"/>
  <c r="VZQ508" s="1"/>
  <c r="VZM508" s="1"/>
  <c r="VZI508" s="1"/>
  <c r="VZE508" s="1"/>
  <c r="VZA508" s="1"/>
  <c r="VYW508" s="1"/>
  <c r="VYS508" s="1"/>
  <c r="VYO508" s="1"/>
  <c r="VYK508" s="1"/>
  <c r="VYG508" s="1"/>
  <c r="VYC508" s="1"/>
  <c r="VXY508" s="1"/>
  <c r="VXU508" s="1"/>
  <c r="VXQ508" s="1"/>
  <c r="VXM508" s="1"/>
  <c r="VXI508" s="1"/>
  <c r="VXE508" s="1"/>
  <c r="VXA508" s="1"/>
  <c r="VWW508" s="1"/>
  <c r="VWS508" s="1"/>
  <c r="VWO508" s="1"/>
  <c r="VWK508" s="1"/>
  <c r="VWG508" s="1"/>
  <c r="VWC508" s="1"/>
  <c r="VVY508" s="1"/>
  <c r="VVU508" s="1"/>
  <c r="VVQ508" s="1"/>
  <c r="VVM508" s="1"/>
  <c r="VVI508" s="1"/>
  <c r="VVE508" s="1"/>
  <c r="VVA508" s="1"/>
  <c r="VUW508" s="1"/>
  <c r="VUS508" s="1"/>
  <c r="VUO508" s="1"/>
  <c r="VUK508" s="1"/>
  <c r="VUG508" s="1"/>
  <c r="VUC508" s="1"/>
  <c r="VTY508" s="1"/>
  <c r="VTU508" s="1"/>
  <c r="VTQ508" s="1"/>
  <c r="VTM508" s="1"/>
  <c r="VTI508" s="1"/>
  <c r="VTE508" s="1"/>
  <c r="VTA508" s="1"/>
  <c r="VSW508" s="1"/>
  <c r="VSS508" s="1"/>
  <c r="VSO508" s="1"/>
  <c r="VSK508" s="1"/>
  <c r="VSG508" s="1"/>
  <c r="VSC508" s="1"/>
  <c r="VRY508" s="1"/>
  <c r="VRU508" s="1"/>
  <c r="VRQ508" s="1"/>
  <c r="VRM508" s="1"/>
  <c r="VRI508" s="1"/>
  <c r="VRE508" s="1"/>
  <c r="VRA508" s="1"/>
  <c r="VQW508" s="1"/>
  <c r="VQS508" s="1"/>
  <c r="VQO508" s="1"/>
  <c r="VQK508" s="1"/>
  <c r="VQG508" s="1"/>
  <c r="VQC508" s="1"/>
  <c r="VPY508" s="1"/>
  <c r="VPU508" s="1"/>
  <c r="VPQ508" s="1"/>
  <c r="VPM508" s="1"/>
  <c r="VPI508" s="1"/>
  <c r="VPE508" s="1"/>
  <c r="VPA508" s="1"/>
  <c r="VOW508" s="1"/>
  <c r="VOS508" s="1"/>
  <c r="VOO508" s="1"/>
  <c r="VOK508" s="1"/>
  <c r="VOG508" s="1"/>
  <c r="VOC508" s="1"/>
  <c r="VNY508" s="1"/>
  <c r="VNU508" s="1"/>
  <c r="VNQ508" s="1"/>
  <c r="VNM508" s="1"/>
  <c r="VNI508" s="1"/>
  <c r="VNE508" s="1"/>
  <c r="VNA508" s="1"/>
  <c r="VMW508" s="1"/>
  <c r="VMS508" s="1"/>
  <c r="VMO508" s="1"/>
  <c r="VMK508" s="1"/>
  <c r="VMG508" s="1"/>
  <c r="VMC508" s="1"/>
  <c r="VLY508" s="1"/>
  <c r="VLU508" s="1"/>
  <c r="VLQ508" s="1"/>
  <c r="VLM508" s="1"/>
  <c r="VLI508" s="1"/>
  <c r="VLE508" s="1"/>
  <c r="VLA508" s="1"/>
  <c r="VKW508" s="1"/>
  <c r="VKS508" s="1"/>
  <c r="VKO508" s="1"/>
  <c r="VKK508" s="1"/>
  <c r="VKG508" s="1"/>
  <c r="VKC508" s="1"/>
  <c r="VJY508" s="1"/>
  <c r="VJU508" s="1"/>
  <c r="VJQ508" s="1"/>
  <c r="VJM508" s="1"/>
  <c r="VJI508" s="1"/>
  <c r="VJE508" s="1"/>
  <c r="VJA508" s="1"/>
  <c r="VIW508" s="1"/>
  <c r="VIS508" s="1"/>
  <c r="VIO508" s="1"/>
  <c r="VIK508" s="1"/>
  <c r="VIG508" s="1"/>
  <c r="VIC508" s="1"/>
  <c r="VHY508" s="1"/>
  <c r="VHU508" s="1"/>
  <c r="VHQ508" s="1"/>
  <c r="VHM508" s="1"/>
  <c r="VHI508" s="1"/>
  <c r="VHE508" s="1"/>
  <c r="VHA508" s="1"/>
  <c r="VGW508" s="1"/>
  <c r="VGS508" s="1"/>
  <c r="VGO508" s="1"/>
  <c r="VGK508" s="1"/>
  <c r="VGG508" s="1"/>
  <c r="VGC508" s="1"/>
  <c r="VFY508" s="1"/>
  <c r="VFU508" s="1"/>
  <c r="VFQ508" s="1"/>
  <c r="VFM508" s="1"/>
  <c r="VFI508" s="1"/>
  <c r="VFE508" s="1"/>
  <c r="VFA508" s="1"/>
  <c r="VEW508" s="1"/>
  <c r="VES508" s="1"/>
  <c r="VEO508" s="1"/>
  <c r="VEK508" s="1"/>
  <c r="VEG508" s="1"/>
  <c r="VEC508" s="1"/>
  <c r="VDY508" s="1"/>
  <c r="VDU508" s="1"/>
  <c r="VDQ508" s="1"/>
  <c r="VDM508" s="1"/>
  <c r="VDI508" s="1"/>
  <c r="VDE508" s="1"/>
  <c r="VDA508" s="1"/>
  <c r="VCW508" s="1"/>
  <c r="VCS508" s="1"/>
  <c r="VCO508" s="1"/>
  <c r="VCK508" s="1"/>
  <c r="VCG508" s="1"/>
  <c r="VCC508" s="1"/>
  <c r="VBY508" s="1"/>
  <c r="VBU508" s="1"/>
  <c r="VBQ508" s="1"/>
  <c r="VBM508" s="1"/>
  <c r="VBI508" s="1"/>
  <c r="VBE508" s="1"/>
  <c r="VBA508" s="1"/>
  <c r="VAW508" s="1"/>
  <c r="VAS508" s="1"/>
  <c r="VAO508" s="1"/>
  <c r="VAK508" s="1"/>
  <c r="VAG508" s="1"/>
  <c r="VAC508" s="1"/>
  <c r="UZY508" s="1"/>
  <c r="UZU508" s="1"/>
  <c r="UZQ508" s="1"/>
  <c r="UZM508" s="1"/>
  <c r="UZI508" s="1"/>
  <c r="UZE508" s="1"/>
  <c r="UZA508" s="1"/>
  <c r="UYW508" s="1"/>
  <c r="UYS508" s="1"/>
  <c r="UYO508" s="1"/>
  <c r="UYK508" s="1"/>
  <c r="UYG508" s="1"/>
  <c r="UYC508" s="1"/>
  <c r="UXY508" s="1"/>
  <c r="UXU508" s="1"/>
  <c r="UXQ508" s="1"/>
  <c r="UXM508" s="1"/>
  <c r="UXI508" s="1"/>
  <c r="UXE508" s="1"/>
  <c r="UXA508" s="1"/>
  <c r="UWW508" s="1"/>
  <c r="UWS508" s="1"/>
  <c r="UWO508" s="1"/>
  <c r="UWK508" s="1"/>
  <c r="UWG508" s="1"/>
  <c r="UWC508" s="1"/>
  <c r="UVY508" s="1"/>
  <c r="UVU508" s="1"/>
  <c r="UVQ508" s="1"/>
  <c r="UVM508" s="1"/>
  <c r="UVI508" s="1"/>
  <c r="UVE508" s="1"/>
  <c r="UVA508" s="1"/>
  <c r="UUW508" s="1"/>
  <c r="UUS508" s="1"/>
  <c r="UUO508" s="1"/>
  <c r="UUK508" s="1"/>
  <c r="UUG508" s="1"/>
  <c r="UUC508" s="1"/>
  <c r="UTY508" s="1"/>
  <c r="UTU508" s="1"/>
  <c r="UTQ508" s="1"/>
  <c r="UTM508" s="1"/>
  <c r="UTI508" s="1"/>
  <c r="UTE508" s="1"/>
  <c r="UTA508" s="1"/>
  <c r="USW508" s="1"/>
  <c r="USS508" s="1"/>
  <c r="USO508" s="1"/>
  <c r="USK508" s="1"/>
  <c r="USG508" s="1"/>
  <c r="USC508" s="1"/>
  <c r="URY508" s="1"/>
  <c r="URU508" s="1"/>
  <c r="URQ508" s="1"/>
  <c r="URM508" s="1"/>
  <c r="URI508" s="1"/>
  <c r="URE508" s="1"/>
  <c r="URA508" s="1"/>
  <c r="UQW508" s="1"/>
  <c r="UQS508" s="1"/>
  <c r="UQO508" s="1"/>
  <c r="UQK508" s="1"/>
  <c r="UQG508" s="1"/>
  <c r="UQC508" s="1"/>
  <c r="UPY508" s="1"/>
  <c r="UPU508" s="1"/>
  <c r="UPQ508" s="1"/>
  <c r="UPM508" s="1"/>
  <c r="UPI508" s="1"/>
  <c r="UPE508" s="1"/>
  <c r="UPA508" s="1"/>
  <c r="UOW508" s="1"/>
  <c r="UOS508" s="1"/>
  <c r="UOO508" s="1"/>
  <c r="UOK508" s="1"/>
  <c r="UOG508" s="1"/>
  <c r="UOC508" s="1"/>
  <c r="UNY508" s="1"/>
  <c r="UNU508" s="1"/>
  <c r="UNQ508" s="1"/>
  <c r="UNM508" s="1"/>
  <c r="UNI508" s="1"/>
  <c r="UNE508" s="1"/>
  <c r="UNA508" s="1"/>
  <c r="UMW508" s="1"/>
  <c r="UMS508" s="1"/>
  <c r="UMO508" s="1"/>
  <c r="UMK508" s="1"/>
  <c r="UMG508" s="1"/>
  <c r="UMC508" s="1"/>
  <c r="ULY508" s="1"/>
  <c r="ULU508" s="1"/>
  <c r="ULQ508" s="1"/>
  <c r="ULM508" s="1"/>
  <c r="ULI508" s="1"/>
  <c r="ULE508" s="1"/>
  <c r="ULA508" s="1"/>
  <c r="UKW508" s="1"/>
  <c r="UKS508" s="1"/>
  <c r="UKO508" s="1"/>
  <c r="UKK508" s="1"/>
  <c r="UKG508" s="1"/>
  <c r="UKC508" s="1"/>
  <c r="UJY508" s="1"/>
  <c r="UJU508" s="1"/>
  <c r="UJQ508" s="1"/>
  <c r="UJM508" s="1"/>
  <c r="UJI508" s="1"/>
  <c r="UJE508" s="1"/>
  <c r="UJA508" s="1"/>
  <c r="UIW508" s="1"/>
  <c r="UIS508" s="1"/>
  <c r="UIO508" s="1"/>
  <c r="UIK508" s="1"/>
  <c r="UIG508" s="1"/>
  <c r="UIC508" s="1"/>
  <c r="UHY508" s="1"/>
  <c r="UHU508" s="1"/>
  <c r="UHQ508" s="1"/>
  <c r="UHM508" s="1"/>
  <c r="UHI508" s="1"/>
  <c r="UHE508" s="1"/>
  <c r="UHA508" s="1"/>
  <c r="UGW508" s="1"/>
  <c r="UGS508" s="1"/>
  <c r="UGO508" s="1"/>
  <c r="UGK508" s="1"/>
  <c r="UGG508" s="1"/>
  <c r="UGC508" s="1"/>
  <c r="UFY508" s="1"/>
  <c r="UFU508" s="1"/>
  <c r="UFQ508" s="1"/>
  <c r="UFM508" s="1"/>
  <c r="UFI508" s="1"/>
  <c r="UFE508" s="1"/>
  <c r="UFA508" s="1"/>
  <c r="UEW508" s="1"/>
  <c r="UES508" s="1"/>
  <c r="UEO508" s="1"/>
  <c r="UEK508" s="1"/>
  <c r="UEG508" s="1"/>
  <c r="UEC508" s="1"/>
  <c r="UDY508" s="1"/>
  <c r="UDU508" s="1"/>
  <c r="UDQ508" s="1"/>
  <c r="UDM508" s="1"/>
  <c r="UDI508" s="1"/>
  <c r="UDE508" s="1"/>
  <c r="UDA508" s="1"/>
  <c r="UCW508" s="1"/>
  <c r="UCS508" s="1"/>
  <c r="UCO508" s="1"/>
  <c r="UCK508" s="1"/>
  <c r="UCG508" s="1"/>
  <c r="UCC508" s="1"/>
  <c r="UBY508" s="1"/>
  <c r="UBU508" s="1"/>
  <c r="UBQ508" s="1"/>
  <c r="UBM508" s="1"/>
  <c r="UBI508" s="1"/>
  <c r="UBE508" s="1"/>
  <c r="UBA508" s="1"/>
  <c r="UAW508" s="1"/>
  <c r="UAS508" s="1"/>
  <c r="UAO508" s="1"/>
  <c r="UAK508" s="1"/>
  <c r="UAG508" s="1"/>
  <c r="UAC508" s="1"/>
  <c r="TZY508" s="1"/>
  <c r="TZU508" s="1"/>
  <c r="TZQ508" s="1"/>
  <c r="TZM508" s="1"/>
  <c r="TZI508" s="1"/>
  <c r="TZE508" s="1"/>
  <c r="TZA508" s="1"/>
  <c r="TYW508" s="1"/>
  <c r="TYS508" s="1"/>
  <c r="TYO508" s="1"/>
  <c r="TYK508" s="1"/>
  <c r="TYG508" s="1"/>
  <c r="TYC508" s="1"/>
  <c r="TXY508" s="1"/>
  <c r="TXU508" s="1"/>
  <c r="TXQ508" s="1"/>
  <c r="TXM508" s="1"/>
  <c r="TXI508" s="1"/>
  <c r="TXE508" s="1"/>
  <c r="TXA508" s="1"/>
  <c r="TWW508" s="1"/>
  <c r="TWS508" s="1"/>
  <c r="TWO508" s="1"/>
  <c r="TWK508" s="1"/>
  <c r="TWG508" s="1"/>
  <c r="TWC508" s="1"/>
  <c r="TVY508" s="1"/>
  <c r="TVU508" s="1"/>
  <c r="TVQ508" s="1"/>
  <c r="TVM508" s="1"/>
  <c r="TVI508" s="1"/>
  <c r="TVE508" s="1"/>
  <c r="TVA508" s="1"/>
  <c r="TUW508" s="1"/>
  <c r="TUS508" s="1"/>
  <c r="TUO508" s="1"/>
  <c r="TUK508" s="1"/>
  <c r="TUG508" s="1"/>
  <c r="TUC508" s="1"/>
  <c r="TTY508" s="1"/>
  <c r="TTU508" s="1"/>
  <c r="TTQ508" s="1"/>
  <c r="TTM508" s="1"/>
  <c r="TTI508" s="1"/>
  <c r="TTE508" s="1"/>
  <c r="TTA508" s="1"/>
  <c r="TSW508" s="1"/>
  <c r="TSS508" s="1"/>
  <c r="TSO508" s="1"/>
  <c r="TSK508" s="1"/>
  <c r="TSG508" s="1"/>
  <c r="TSC508" s="1"/>
  <c r="TRY508" s="1"/>
  <c r="TRU508" s="1"/>
  <c r="TRQ508" s="1"/>
  <c r="TRM508" s="1"/>
  <c r="TRI508" s="1"/>
  <c r="TRE508" s="1"/>
  <c r="TRA508" s="1"/>
  <c r="TQW508" s="1"/>
  <c r="TQS508" s="1"/>
  <c r="TQO508" s="1"/>
  <c r="TQK508" s="1"/>
  <c r="TQG508" s="1"/>
  <c r="TQC508" s="1"/>
  <c r="TPY508" s="1"/>
  <c r="TPU508" s="1"/>
  <c r="TPQ508" s="1"/>
  <c r="TPM508" s="1"/>
  <c r="TPI508" s="1"/>
  <c r="TPE508" s="1"/>
  <c r="TPA508" s="1"/>
  <c r="TOW508" s="1"/>
  <c r="TOS508" s="1"/>
  <c r="TOO508" s="1"/>
  <c r="TOK508" s="1"/>
  <c r="TOG508" s="1"/>
  <c r="TOC508" s="1"/>
  <c r="TNY508" s="1"/>
  <c r="TNU508" s="1"/>
  <c r="TNQ508" s="1"/>
  <c r="TNM508" s="1"/>
  <c r="TNI508" s="1"/>
  <c r="TNE508" s="1"/>
  <c r="TNA508" s="1"/>
  <c r="TMW508" s="1"/>
  <c r="TMS508" s="1"/>
  <c r="TMO508" s="1"/>
  <c r="TMK508" s="1"/>
  <c r="TMG508" s="1"/>
  <c r="TMC508" s="1"/>
  <c r="TLY508" s="1"/>
  <c r="TLU508" s="1"/>
  <c r="TLQ508" s="1"/>
  <c r="TLM508" s="1"/>
  <c r="TLI508" s="1"/>
  <c r="TLE508" s="1"/>
  <c r="TLA508" s="1"/>
  <c r="TKW508" s="1"/>
  <c r="TKS508" s="1"/>
  <c r="TKO508" s="1"/>
  <c r="TKK508" s="1"/>
  <c r="TKG508" s="1"/>
  <c r="TKC508" s="1"/>
  <c r="TJY508" s="1"/>
  <c r="TJU508" s="1"/>
  <c r="TJQ508" s="1"/>
  <c r="TJM508" s="1"/>
  <c r="TJI508" s="1"/>
  <c r="TJE508" s="1"/>
  <c r="TJA508" s="1"/>
  <c r="TIW508" s="1"/>
  <c r="TIS508" s="1"/>
  <c r="TIO508" s="1"/>
  <c r="TIK508" s="1"/>
  <c r="TIG508" s="1"/>
  <c r="TIC508" s="1"/>
  <c r="THY508" s="1"/>
  <c r="THU508" s="1"/>
  <c r="THQ508" s="1"/>
  <c r="THM508" s="1"/>
  <c r="THI508" s="1"/>
  <c r="THE508" s="1"/>
  <c r="THA508" s="1"/>
  <c r="TGW508" s="1"/>
  <c r="TGS508" s="1"/>
  <c r="TGO508" s="1"/>
  <c r="TGK508" s="1"/>
  <c r="TGG508" s="1"/>
  <c r="TGC508" s="1"/>
  <c r="TFY508" s="1"/>
  <c r="TFU508" s="1"/>
  <c r="TFQ508" s="1"/>
  <c r="TFM508" s="1"/>
  <c r="TFI508" s="1"/>
  <c r="TFE508" s="1"/>
  <c r="TFA508" s="1"/>
  <c r="TEW508" s="1"/>
  <c r="TES508" s="1"/>
  <c r="TEO508" s="1"/>
  <c r="TEK508" s="1"/>
  <c r="TEG508" s="1"/>
  <c r="TEC508" s="1"/>
  <c r="TDY508" s="1"/>
  <c r="TDU508" s="1"/>
  <c r="TDQ508" s="1"/>
  <c r="TDM508" s="1"/>
  <c r="TDI508" s="1"/>
  <c r="TDE508" s="1"/>
  <c r="TDA508" s="1"/>
  <c r="TCW508" s="1"/>
  <c r="TCS508" s="1"/>
  <c r="TCO508" s="1"/>
  <c r="TCK508" s="1"/>
  <c r="TCG508" s="1"/>
  <c r="TCC508" s="1"/>
  <c r="TBY508" s="1"/>
  <c r="TBU508" s="1"/>
  <c r="TBQ508" s="1"/>
  <c r="TBM508" s="1"/>
  <c r="TBI508" s="1"/>
  <c r="TBE508" s="1"/>
  <c r="TBA508" s="1"/>
  <c r="TAW508" s="1"/>
  <c r="TAS508" s="1"/>
  <c r="TAO508" s="1"/>
  <c r="TAK508" s="1"/>
  <c r="TAG508" s="1"/>
  <c r="TAC508" s="1"/>
  <c r="SZY508" s="1"/>
  <c r="SZU508" s="1"/>
  <c r="SZQ508" s="1"/>
  <c r="SZM508" s="1"/>
  <c r="SZI508" s="1"/>
  <c r="SZE508" s="1"/>
  <c r="SZA508" s="1"/>
  <c r="SYW508" s="1"/>
  <c r="SYS508" s="1"/>
  <c r="SYO508" s="1"/>
  <c r="SYK508" s="1"/>
  <c r="SYG508" s="1"/>
  <c r="SYC508" s="1"/>
  <c r="SXY508" s="1"/>
  <c r="SXU508" s="1"/>
  <c r="SXQ508" s="1"/>
  <c r="SXM508" s="1"/>
  <c r="SXI508" s="1"/>
  <c r="SXE508" s="1"/>
  <c r="SXA508" s="1"/>
  <c r="SWW508" s="1"/>
  <c r="SWS508" s="1"/>
  <c r="SWO508" s="1"/>
  <c r="SWK508" s="1"/>
  <c r="SWG508" s="1"/>
  <c r="SWC508" s="1"/>
  <c r="SVY508" s="1"/>
  <c r="SVU508" s="1"/>
  <c r="SVQ508" s="1"/>
  <c r="SVM508" s="1"/>
  <c r="SVI508" s="1"/>
  <c r="SVE508" s="1"/>
  <c r="SVA508" s="1"/>
  <c r="SUW508" s="1"/>
  <c r="SUS508" s="1"/>
  <c r="SUO508" s="1"/>
  <c r="SUK508" s="1"/>
  <c r="SUG508" s="1"/>
  <c r="SUC508" s="1"/>
  <c r="STY508" s="1"/>
  <c r="STU508" s="1"/>
  <c r="STQ508" s="1"/>
  <c r="STM508" s="1"/>
  <c r="STI508" s="1"/>
  <c r="STE508" s="1"/>
  <c r="STA508" s="1"/>
  <c r="SSW508" s="1"/>
  <c r="SSS508" s="1"/>
  <c r="SSO508" s="1"/>
  <c r="SSK508" s="1"/>
  <c r="SSG508" s="1"/>
  <c r="SSC508" s="1"/>
  <c r="SRY508" s="1"/>
  <c r="SRU508" s="1"/>
  <c r="SRQ508" s="1"/>
  <c r="SRM508" s="1"/>
  <c r="SRI508" s="1"/>
  <c r="SRE508" s="1"/>
  <c r="SRA508" s="1"/>
  <c r="SQW508" s="1"/>
  <c r="SQS508" s="1"/>
  <c r="SQO508" s="1"/>
  <c r="SQK508" s="1"/>
  <c r="SQG508" s="1"/>
  <c r="SQC508" s="1"/>
  <c r="SPY508" s="1"/>
  <c r="SPU508" s="1"/>
  <c r="SPQ508" s="1"/>
  <c r="SPM508" s="1"/>
  <c r="SPI508" s="1"/>
  <c r="SPE508" s="1"/>
  <c r="SPA508" s="1"/>
  <c r="SOW508" s="1"/>
  <c r="SOS508" s="1"/>
  <c r="SOO508" s="1"/>
  <c r="SOK508" s="1"/>
  <c r="SOG508" s="1"/>
  <c r="SOC508" s="1"/>
  <c r="SNY508" s="1"/>
  <c r="SNU508" s="1"/>
  <c r="SNQ508" s="1"/>
  <c r="SNM508" s="1"/>
  <c r="SNI508" s="1"/>
  <c r="SNE508" s="1"/>
  <c r="SNA508" s="1"/>
  <c r="SMW508" s="1"/>
  <c r="SMS508" s="1"/>
  <c r="SMO508" s="1"/>
  <c r="SMK508" s="1"/>
  <c r="SMG508" s="1"/>
  <c r="SMC508" s="1"/>
  <c r="SLY508" s="1"/>
  <c r="SLU508" s="1"/>
  <c r="SLQ508" s="1"/>
  <c r="SLM508" s="1"/>
  <c r="SLI508" s="1"/>
  <c r="SLE508" s="1"/>
  <c r="SLA508" s="1"/>
  <c r="SKW508" s="1"/>
  <c r="SKS508" s="1"/>
  <c r="SKO508" s="1"/>
  <c r="SKK508" s="1"/>
  <c r="SKG508" s="1"/>
  <c r="SKC508" s="1"/>
  <c r="SJY508" s="1"/>
  <c r="SJU508" s="1"/>
  <c r="SJQ508" s="1"/>
  <c r="SJM508" s="1"/>
  <c r="SJI508" s="1"/>
  <c r="SJE508" s="1"/>
  <c r="SJA508" s="1"/>
  <c r="SIW508" s="1"/>
  <c r="SIS508" s="1"/>
  <c r="SIO508" s="1"/>
  <c r="SIK508" s="1"/>
  <c r="SIG508" s="1"/>
  <c r="SIC508" s="1"/>
  <c r="SHY508" s="1"/>
  <c r="SHU508" s="1"/>
  <c r="SHQ508" s="1"/>
  <c r="SHM508" s="1"/>
  <c r="SHI508" s="1"/>
  <c r="SHE508" s="1"/>
  <c r="SHA508" s="1"/>
  <c r="SGW508" s="1"/>
  <c r="SGS508" s="1"/>
  <c r="SGO508" s="1"/>
  <c r="SGK508" s="1"/>
  <c r="SGG508" s="1"/>
  <c r="SGC508" s="1"/>
  <c r="SFY508" s="1"/>
  <c r="SFU508" s="1"/>
  <c r="SFQ508" s="1"/>
  <c r="SFM508" s="1"/>
  <c r="SFI508" s="1"/>
  <c r="SFE508" s="1"/>
  <c r="SFA508" s="1"/>
  <c r="SEW508" s="1"/>
  <c r="SES508" s="1"/>
  <c r="SEO508" s="1"/>
  <c r="SEK508" s="1"/>
  <c r="SEG508" s="1"/>
  <c r="SEC508" s="1"/>
  <c r="SDY508" s="1"/>
  <c r="SDU508" s="1"/>
  <c r="SDQ508" s="1"/>
  <c r="SDM508" s="1"/>
  <c r="SDI508" s="1"/>
  <c r="SDE508" s="1"/>
  <c r="SDA508" s="1"/>
  <c r="SCW508" s="1"/>
  <c r="SCS508" s="1"/>
  <c r="SCO508" s="1"/>
  <c r="SCK508" s="1"/>
  <c r="SCG508" s="1"/>
  <c r="SCC508" s="1"/>
  <c r="SBY508" s="1"/>
  <c r="SBU508" s="1"/>
  <c r="SBQ508" s="1"/>
  <c r="SBM508" s="1"/>
  <c r="SBI508" s="1"/>
  <c r="SBE508" s="1"/>
  <c r="SBA508" s="1"/>
  <c r="SAW508" s="1"/>
  <c r="SAS508" s="1"/>
  <c r="SAO508" s="1"/>
  <c r="SAK508" s="1"/>
  <c r="SAG508" s="1"/>
  <c r="SAC508" s="1"/>
  <c r="RZY508" s="1"/>
  <c r="RZU508" s="1"/>
  <c r="RZQ508" s="1"/>
  <c r="RZM508" s="1"/>
  <c r="RZI508" s="1"/>
  <c r="RZE508" s="1"/>
  <c r="RZA508" s="1"/>
  <c r="RYW508" s="1"/>
  <c r="RYS508" s="1"/>
  <c r="RYO508" s="1"/>
  <c r="RYK508" s="1"/>
  <c r="RYG508" s="1"/>
  <c r="RYC508" s="1"/>
  <c r="RXY508" s="1"/>
  <c r="RXU508" s="1"/>
  <c r="RXQ508" s="1"/>
  <c r="RXM508" s="1"/>
  <c r="RXI508" s="1"/>
  <c r="RXE508" s="1"/>
  <c r="RXA508" s="1"/>
  <c r="RWW508" s="1"/>
  <c r="RWS508" s="1"/>
  <c r="RWO508" s="1"/>
  <c r="RWK508" s="1"/>
  <c r="RWG508" s="1"/>
  <c r="RWC508" s="1"/>
  <c r="RVY508" s="1"/>
  <c r="RVU508" s="1"/>
  <c r="RVQ508" s="1"/>
  <c r="RVM508" s="1"/>
  <c r="RVI508" s="1"/>
  <c r="RVE508" s="1"/>
  <c r="RVA508" s="1"/>
  <c r="RUW508" s="1"/>
  <c r="RUS508" s="1"/>
  <c r="RUO508" s="1"/>
  <c r="RUK508" s="1"/>
  <c r="RUG508" s="1"/>
  <c r="RUC508" s="1"/>
  <c r="RTY508" s="1"/>
  <c r="RTU508" s="1"/>
  <c r="RTQ508" s="1"/>
  <c r="RTM508" s="1"/>
  <c r="RTI508" s="1"/>
  <c r="RTE508" s="1"/>
  <c r="RTA508" s="1"/>
  <c r="RSW508" s="1"/>
  <c r="RSS508" s="1"/>
  <c r="RSO508" s="1"/>
  <c r="RSK508" s="1"/>
  <c r="RSG508" s="1"/>
  <c r="RSC508" s="1"/>
  <c r="RRY508" s="1"/>
  <c r="RRU508" s="1"/>
  <c r="RRQ508" s="1"/>
  <c r="RRM508" s="1"/>
  <c r="RRI508" s="1"/>
  <c r="RRE508" s="1"/>
  <c r="RRA508" s="1"/>
  <c r="RQW508" s="1"/>
  <c r="RQS508" s="1"/>
  <c r="RQO508" s="1"/>
  <c r="RQK508" s="1"/>
  <c r="RQG508" s="1"/>
  <c r="RQC508" s="1"/>
  <c r="RPY508" s="1"/>
  <c r="RPU508" s="1"/>
  <c r="RPQ508" s="1"/>
  <c r="RPM508" s="1"/>
  <c r="RPI508" s="1"/>
  <c r="RPE508" s="1"/>
  <c r="RPA508" s="1"/>
  <c r="ROW508" s="1"/>
  <c r="ROS508" s="1"/>
  <c r="ROO508" s="1"/>
  <c r="ROK508" s="1"/>
  <c r="ROG508" s="1"/>
  <c r="ROC508" s="1"/>
  <c r="RNY508" s="1"/>
  <c r="RNU508" s="1"/>
  <c r="RNQ508" s="1"/>
  <c r="RNM508" s="1"/>
  <c r="RNI508" s="1"/>
  <c r="RNE508" s="1"/>
  <c r="RNA508" s="1"/>
  <c r="RMW508" s="1"/>
  <c r="RMS508" s="1"/>
  <c r="RMO508" s="1"/>
  <c r="RMK508" s="1"/>
  <c r="RMG508" s="1"/>
  <c r="RMC508" s="1"/>
  <c r="RLY508" s="1"/>
  <c r="RLU508" s="1"/>
  <c r="RLQ508" s="1"/>
  <c r="RLM508" s="1"/>
  <c r="RLI508" s="1"/>
  <c r="RLE508" s="1"/>
  <c r="RLA508" s="1"/>
  <c r="RKW508" s="1"/>
  <c r="RKS508" s="1"/>
  <c r="RKO508" s="1"/>
  <c r="RKK508" s="1"/>
  <c r="RKG508" s="1"/>
  <c r="RKC508" s="1"/>
  <c r="RJY508" s="1"/>
  <c r="RJU508" s="1"/>
  <c r="RJQ508" s="1"/>
  <c r="RJM508" s="1"/>
  <c r="RJI508" s="1"/>
  <c r="RJE508" s="1"/>
  <c r="RJA508" s="1"/>
  <c r="RIW508" s="1"/>
  <c r="RIS508" s="1"/>
  <c r="RIO508" s="1"/>
  <c r="RIK508" s="1"/>
  <c r="RIG508" s="1"/>
  <c r="RIC508" s="1"/>
  <c r="RHY508" s="1"/>
  <c r="RHU508" s="1"/>
  <c r="RHQ508" s="1"/>
  <c r="RHM508" s="1"/>
  <c r="RHI508" s="1"/>
  <c r="RHE508" s="1"/>
  <c r="RHA508" s="1"/>
  <c r="RGW508" s="1"/>
  <c r="RGS508" s="1"/>
  <c r="RGO508" s="1"/>
  <c r="RGK508" s="1"/>
  <c r="RGG508" s="1"/>
  <c r="RGC508" s="1"/>
  <c r="RFY508" s="1"/>
  <c r="RFU508" s="1"/>
  <c r="RFQ508" s="1"/>
  <c r="RFM508" s="1"/>
  <c r="RFI508" s="1"/>
  <c r="RFE508" s="1"/>
  <c r="RFA508" s="1"/>
  <c r="REW508" s="1"/>
  <c r="RES508" s="1"/>
  <c r="REO508" s="1"/>
  <c r="REK508" s="1"/>
  <c r="REG508" s="1"/>
  <c r="REC508" s="1"/>
  <c r="RDY508" s="1"/>
  <c r="RDU508" s="1"/>
  <c r="RDQ508" s="1"/>
  <c r="RDM508" s="1"/>
  <c r="RDI508" s="1"/>
  <c r="RDE508" s="1"/>
  <c r="RDA508" s="1"/>
  <c r="RCW508" s="1"/>
  <c r="RCS508" s="1"/>
  <c r="RCO508" s="1"/>
  <c r="RCK508" s="1"/>
  <c r="RCG508" s="1"/>
  <c r="RCC508" s="1"/>
  <c r="RBY508" s="1"/>
  <c r="RBU508" s="1"/>
  <c r="RBQ508" s="1"/>
  <c r="RBM508" s="1"/>
  <c r="RBI508" s="1"/>
  <c r="RBE508" s="1"/>
  <c r="RBA508" s="1"/>
  <c r="RAW508" s="1"/>
  <c r="RAS508" s="1"/>
  <c r="RAO508" s="1"/>
  <c r="RAK508" s="1"/>
  <c r="RAG508" s="1"/>
  <c r="RAC508" s="1"/>
  <c r="QZY508" s="1"/>
  <c r="QZU508" s="1"/>
  <c r="QZQ508" s="1"/>
  <c r="QZM508" s="1"/>
  <c r="QZI508" s="1"/>
  <c r="QZE508" s="1"/>
  <c r="QZA508" s="1"/>
  <c r="QYW508" s="1"/>
  <c r="QYS508" s="1"/>
  <c r="QYO508" s="1"/>
  <c r="QYK508" s="1"/>
  <c r="QYG508" s="1"/>
  <c r="QYC508" s="1"/>
  <c r="QXY508" s="1"/>
  <c r="QXU508" s="1"/>
  <c r="QXQ508" s="1"/>
  <c r="QXM508" s="1"/>
  <c r="QXI508" s="1"/>
  <c r="QXE508" s="1"/>
  <c r="QXA508" s="1"/>
  <c r="QWW508" s="1"/>
  <c r="QWS508" s="1"/>
  <c r="QWO508" s="1"/>
  <c r="QWK508" s="1"/>
  <c r="QWG508" s="1"/>
  <c r="QWC508" s="1"/>
  <c r="QVY508" s="1"/>
  <c r="QVU508" s="1"/>
  <c r="QVQ508" s="1"/>
  <c r="QVM508" s="1"/>
  <c r="QVI508" s="1"/>
  <c r="QVE508" s="1"/>
  <c r="QVA508" s="1"/>
  <c r="QUW508" s="1"/>
  <c r="QUS508" s="1"/>
  <c r="QUO508" s="1"/>
  <c r="QUK508" s="1"/>
  <c r="QUG508" s="1"/>
  <c r="QUC508" s="1"/>
  <c r="QTY508" s="1"/>
  <c r="QTU508" s="1"/>
  <c r="QTQ508" s="1"/>
  <c r="QTM508" s="1"/>
  <c r="QTI508" s="1"/>
  <c r="QTE508" s="1"/>
  <c r="QTA508" s="1"/>
  <c r="QSW508" s="1"/>
  <c r="QSS508" s="1"/>
  <c r="QSO508" s="1"/>
  <c r="QSK508" s="1"/>
  <c r="QSG508" s="1"/>
  <c r="QSC508" s="1"/>
  <c r="QRY508" s="1"/>
  <c r="QRU508" s="1"/>
  <c r="QRQ508" s="1"/>
  <c r="QRM508" s="1"/>
  <c r="QRI508" s="1"/>
  <c r="QRE508" s="1"/>
  <c r="QRA508" s="1"/>
  <c r="QQW508" s="1"/>
  <c r="QQS508" s="1"/>
  <c r="QQO508" s="1"/>
  <c r="QQK508" s="1"/>
  <c r="QQG508" s="1"/>
  <c r="QQC508" s="1"/>
  <c r="QPY508" s="1"/>
  <c r="QPU508" s="1"/>
  <c r="QPQ508" s="1"/>
  <c r="QPM508" s="1"/>
  <c r="QPI508" s="1"/>
  <c r="QPE508" s="1"/>
  <c r="QPA508" s="1"/>
  <c r="QOW508" s="1"/>
  <c r="QOS508" s="1"/>
  <c r="QOO508" s="1"/>
  <c r="QOK508" s="1"/>
  <c r="QOG508" s="1"/>
  <c r="QOC508" s="1"/>
  <c r="QNY508" s="1"/>
  <c r="QNU508" s="1"/>
  <c r="QNQ508" s="1"/>
  <c r="QNM508" s="1"/>
  <c r="QNI508" s="1"/>
  <c r="QNE508" s="1"/>
  <c r="QNA508" s="1"/>
  <c r="QMW508" s="1"/>
  <c r="QMS508" s="1"/>
  <c r="QMO508" s="1"/>
  <c r="QMK508" s="1"/>
  <c r="QMG508" s="1"/>
  <c r="QMC508" s="1"/>
  <c r="QLY508" s="1"/>
  <c r="QLU508" s="1"/>
  <c r="QLQ508" s="1"/>
  <c r="QLM508" s="1"/>
  <c r="QLI508" s="1"/>
  <c r="QLE508" s="1"/>
  <c r="QLA508" s="1"/>
  <c r="QKW508" s="1"/>
  <c r="QKS508" s="1"/>
  <c r="QKO508" s="1"/>
  <c r="QKK508" s="1"/>
  <c r="QKG508" s="1"/>
  <c r="QKC508" s="1"/>
  <c r="QJY508" s="1"/>
  <c r="QJU508" s="1"/>
  <c r="QJQ508" s="1"/>
  <c r="QJM508" s="1"/>
  <c r="QJI508" s="1"/>
  <c r="QJE508" s="1"/>
  <c r="QJA508" s="1"/>
  <c r="QIW508" s="1"/>
  <c r="QIS508" s="1"/>
  <c r="QIO508" s="1"/>
  <c r="QIK508" s="1"/>
  <c r="QIG508" s="1"/>
  <c r="QIC508" s="1"/>
  <c r="QHY508" s="1"/>
  <c r="QHU508" s="1"/>
  <c r="QHQ508" s="1"/>
  <c r="QHM508" s="1"/>
  <c r="QHI508" s="1"/>
  <c r="QHE508" s="1"/>
  <c r="QHA508" s="1"/>
  <c r="QGW508" s="1"/>
  <c r="QGS508" s="1"/>
  <c r="QGO508" s="1"/>
  <c r="QGK508" s="1"/>
  <c r="QGG508" s="1"/>
  <c r="QGC508" s="1"/>
  <c r="QFY508" s="1"/>
  <c r="QFU508" s="1"/>
  <c r="QFQ508" s="1"/>
  <c r="QFM508" s="1"/>
  <c r="QFI508" s="1"/>
  <c r="QFE508" s="1"/>
  <c r="QFA508" s="1"/>
  <c r="QEW508" s="1"/>
  <c r="QES508" s="1"/>
  <c r="QEO508" s="1"/>
  <c r="QEK508" s="1"/>
  <c r="QEG508" s="1"/>
  <c r="QEC508" s="1"/>
  <c r="QDY508" s="1"/>
  <c r="QDU508" s="1"/>
  <c r="QDQ508" s="1"/>
  <c r="QDM508" s="1"/>
  <c r="QDI508" s="1"/>
  <c r="QDE508" s="1"/>
  <c r="QDA508" s="1"/>
  <c r="QCW508" s="1"/>
  <c r="QCS508" s="1"/>
  <c r="QCO508" s="1"/>
  <c r="QCK508" s="1"/>
  <c r="QCG508" s="1"/>
  <c r="QCC508" s="1"/>
  <c r="QBY508" s="1"/>
  <c r="QBU508" s="1"/>
  <c r="QBQ508" s="1"/>
  <c r="QBM508" s="1"/>
  <c r="QBI508" s="1"/>
  <c r="QBE508" s="1"/>
  <c r="QBA508" s="1"/>
  <c r="QAW508" s="1"/>
  <c r="QAS508" s="1"/>
  <c r="QAO508" s="1"/>
  <c r="QAK508" s="1"/>
  <c r="QAG508" s="1"/>
  <c r="QAC508" s="1"/>
  <c r="PZY508" s="1"/>
  <c r="PZU508" s="1"/>
  <c r="PZQ508" s="1"/>
  <c r="PZM508" s="1"/>
  <c r="PZI508" s="1"/>
  <c r="PZE508" s="1"/>
  <c r="PZA508" s="1"/>
  <c r="PYW508" s="1"/>
  <c r="PYS508" s="1"/>
  <c r="PYO508" s="1"/>
  <c r="PYK508" s="1"/>
  <c r="PYG508" s="1"/>
  <c r="PYC508" s="1"/>
  <c r="PXY508" s="1"/>
  <c r="PXU508" s="1"/>
  <c r="PXQ508" s="1"/>
  <c r="PXM508" s="1"/>
  <c r="PXI508" s="1"/>
  <c r="PXE508" s="1"/>
  <c r="PXA508" s="1"/>
  <c r="PWW508" s="1"/>
  <c r="PWS508" s="1"/>
  <c r="PWO508" s="1"/>
  <c r="PWK508" s="1"/>
  <c r="PWG508" s="1"/>
  <c r="PWC508" s="1"/>
  <c r="PVY508" s="1"/>
  <c r="PVU508" s="1"/>
  <c r="PVQ508" s="1"/>
  <c r="PVM508" s="1"/>
  <c r="PVI508" s="1"/>
  <c r="PVE508" s="1"/>
  <c r="PVA508" s="1"/>
  <c r="PUW508" s="1"/>
  <c r="PUS508" s="1"/>
  <c r="PUO508" s="1"/>
  <c r="PUK508" s="1"/>
  <c r="PUG508" s="1"/>
  <c r="PUC508" s="1"/>
  <c r="PTY508" s="1"/>
  <c r="PTU508" s="1"/>
  <c r="PTQ508" s="1"/>
  <c r="PTM508" s="1"/>
  <c r="PTI508" s="1"/>
  <c r="PTE508" s="1"/>
  <c r="PTA508" s="1"/>
  <c r="PSW508" s="1"/>
  <c r="PSS508" s="1"/>
  <c r="PSO508" s="1"/>
  <c r="PSK508" s="1"/>
  <c r="PSG508" s="1"/>
  <c r="PSC508" s="1"/>
  <c r="PRY508" s="1"/>
  <c r="PRU508" s="1"/>
  <c r="PRQ508" s="1"/>
  <c r="PRM508" s="1"/>
  <c r="PRI508" s="1"/>
  <c r="PRE508" s="1"/>
  <c r="PRA508" s="1"/>
  <c r="PQW508" s="1"/>
  <c r="PQS508" s="1"/>
  <c r="PQO508" s="1"/>
  <c r="PQK508" s="1"/>
  <c r="PQG508" s="1"/>
  <c r="PQC508" s="1"/>
  <c r="PPY508" s="1"/>
  <c r="PPU508" s="1"/>
  <c r="PPQ508" s="1"/>
  <c r="PPM508" s="1"/>
  <c r="PPI508" s="1"/>
  <c r="PPE508" s="1"/>
  <c r="PPA508" s="1"/>
  <c r="POW508" s="1"/>
  <c r="POS508" s="1"/>
  <c r="POO508" s="1"/>
  <c r="POK508" s="1"/>
  <c r="POG508" s="1"/>
  <c r="POC508" s="1"/>
  <c r="PNY508" s="1"/>
  <c r="PNU508" s="1"/>
  <c r="PNQ508" s="1"/>
  <c r="PNM508" s="1"/>
  <c r="PNI508" s="1"/>
  <c r="PNE508" s="1"/>
  <c r="PNA508" s="1"/>
  <c r="PMW508" s="1"/>
  <c r="PMS508" s="1"/>
  <c r="PMO508" s="1"/>
  <c r="PMK508" s="1"/>
  <c r="PMG508" s="1"/>
  <c r="PMC508" s="1"/>
  <c r="PLY508" s="1"/>
  <c r="PLU508" s="1"/>
  <c r="PLQ508" s="1"/>
  <c r="PLM508" s="1"/>
  <c r="PLI508" s="1"/>
  <c r="PLE508" s="1"/>
  <c r="PLA508" s="1"/>
  <c r="PKW508" s="1"/>
  <c r="PKS508" s="1"/>
  <c r="PKO508" s="1"/>
  <c r="PKK508" s="1"/>
  <c r="PKG508" s="1"/>
  <c r="PKC508" s="1"/>
  <c r="PJY508" s="1"/>
  <c r="PJU508" s="1"/>
  <c r="PJQ508" s="1"/>
  <c r="PJM508" s="1"/>
  <c r="PJI508" s="1"/>
  <c r="PJE508" s="1"/>
  <c r="PJA508" s="1"/>
  <c r="PIW508" s="1"/>
  <c r="PIS508" s="1"/>
  <c r="PIO508" s="1"/>
  <c r="PIK508" s="1"/>
  <c r="PIG508" s="1"/>
  <c r="PIC508" s="1"/>
  <c r="PHY508" s="1"/>
  <c r="PHU508" s="1"/>
  <c r="PHQ508" s="1"/>
  <c r="PHM508" s="1"/>
  <c r="PHI508" s="1"/>
  <c r="PHE508" s="1"/>
  <c r="PHA508" s="1"/>
  <c r="PGW508" s="1"/>
  <c r="PGS508" s="1"/>
  <c r="PGO508" s="1"/>
  <c r="PGK508" s="1"/>
  <c r="PGG508" s="1"/>
  <c r="PGC508" s="1"/>
  <c r="PFY508" s="1"/>
  <c r="PFU508" s="1"/>
  <c r="PFQ508" s="1"/>
  <c r="PFM508" s="1"/>
  <c r="PFI508" s="1"/>
  <c r="PFE508" s="1"/>
  <c r="PFA508" s="1"/>
  <c r="PEW508" s="1"/>
  <c r="PES508" s="1"/>
  <c r="PEO508" s="1"/>
  <c r="PEK508" s="1"/>
  <c r="PEG508" s="1"/>
  <c r="PEC508" s="1"/>
  <c r="PDY508" s="1"/>
  <c r="PDU508" s="1"/>
  <c r="PDQ508" s="1"/>
  <c r="PDM508" s="1"/>
  <c r="PDI508" s="1"/>
  <c r="PDE508" s="1"/>
  <c r="PDA508" s="1"/>
  <c r="PCW508" s="1"/>
  <c r="PCS508" s="1"/>
  <c r="PCO508" s="1"/>
  <c r="PCK508" s="1"/>
  <c r="PCG508" s="1"/>
  <c r="PCC508" s="1"/>
  <c r="PBY508" s="1"/>
  <c r="PBU508" s="1"/>
  <c r="PBQ508" s="1"/>
  <c r="PBM508" s="1"/>
  <c r="PBI508" s="1"/>
  <c r="PBE508" s="1"/>
  <c r="PBA508" s="1"/>
  <c r="PAW508" s="1"/>
  <c r="PAS508" s="1"/>
  <c r="PAO508" s="1"/>
  <c r="PAK508" s="1"/>
  <c r="PAG508" s="1"/>
  <c r="PAC508" s="1"/>
  <c r="OZY508" s="1"/>
  <c r="OZU508" s="1"/>
  <c r="OZQ508" s="1"/>
  <c r="OZM508" s="1"/>
  <c r="OZI508" s="1"/>
  <c r="OZE508" s="1"/>
  <c r="OZA508" s="1"/>
  <c r="OYW508" s="1"/>
  <c r="OYS508" s="1"/>
  <c r="OYO508" s="1"/>
  <c r="OYK508" s="1"/>
  <c r="OYG508" s="1"/>
  <c r="OYC508" s="1"/>
  <c r="OXY508" s="1"/>
  <c r="OXU508" s="1"/>
  <c r="OXQ508" s="1"/>
  <c r="OXM508" s="1"/>
  <c r="OXI508" s="1"/>
  <c r="OXE508" s="1"/>
  <c r="OXA508" s="1"/>
  <c r="OWW508" s="1"/>
  <c r="OWS508" s="1"/>
  <c r="OWO508" s="1"/>
  <c r="OWK508" s="1"/>
  <c r="OWG508" s="1"/>
  <c r="OWC508" s="1"/>
  <c r="OVY508" s="1"/>
  <c r="OVU508" s="1"/>
  <c r="OVQ508" s="1"/>
  <c r="OVM508" s="1"/>
  <c r="OVI508" s="1"/>
  <c r="OVE508" s="1"/>
  <c r="OVA508" s="1"/>
  <c r="OUW508" s="1"/>
  <c r="OUS508" s="1"/>
  <c r="OUO508" s="1"/>
  <c r="OUK508" s="1"/>
  <c r="OUG508" s="1"/>
  <c r="OUC508" s="1"/>
  <c r="OTY508" s="1"/>
  <c r="OTU508" s="1"/>
  <c r="OTQ508" s="1"/>
  <c r="OTM508" s="1"/>
  <c r="OTI508" s="1"/>
  <c r="OTE508" s="1"/>
  <c r="OTA508" s="1"/>
  <c r="OSW508" s="1"/>
  <c r="OSS508" s="1"/>
  <c r="OSO508" s="1"/>
  <c r="OSK508" s="1"/>
  <c r="OSG508" s="1"/>
  <c r="OSC508" s="1"/>
  <c r="ORY508" s="1"/>
  <c r="ORU508" s="1"/>
  <c r="ORQ508" s="1"/>
  <c r="ORM508" s="1"/>
  <c r="ORI508" s="1"/>
  <c r="ORE508" s="1"/>
  <c r="ORA508" s="1"/>
  <c r="OQW508" s="1"/>
  <c r="OQS508" s="1"/>
  <c r="OQO508" s="1"/>
  <c r="OQK508" s="1"/>
  <c r="OQG508" s="1"/>
  <c r="OQC508" s="1"/>
  <c r="OPY508" s="1"/>
  <c r="OPU508" s="1"/>
  <c r="OPQ508" s="1"/>
  <c r="OPM508" s="1"/>
  <c r="OPI508" s="1"/>
  <c r="OPE508" s="1"/>
  <c r="OPA508" s="1"/>
  <c r="OOW508" s="1"/>
  <c r="OOS508" s="1"/>
  <c r="OOO508" s="1"/>
  <c r="OOK508" s="1"/>
  <c r="OOG508" s="1"/>
  <c r="OOC508" s="1"/>
  <c r="ONY508" s="1"/>
  <c r="ONU508" s="1"/>
  <c r="ONQ508" s="1"/>
  <c r="ONM508" s="1"/>
  <c r="ONI508" s="1"/>
  <c r="ONE508" s="1"/>
  <c r="ONA508" s="1"/>
  <c r="OMW508" s="1"/>
  <c r="OMS508" s="1"/>
  <c r="OMO508" s="1"/>
  <c r="OMK508" s="1"/>
  <c r="OMG508" s="1"/>
  <c r="OMC508" s="1"/>
  <c r="OLY508" s="1"/>
  <c r="OLU508" s="1"/>
  <c r="OLQ508" s="1"/>
  <c r="OLM508" s="1"/>
  <c r="OLI508" s="1"/>
  <c r="OLE508" s="1"/>
  <c r="OLA508" s="1"/>
  <c r="OKW508" s="1"/>
  <c r="OKS508" s="1"/>
  <c r="OKO508" s="1"/>
  <c r="OKK508" s="1"/>
  <c r="OKG508" s="1"/>
  <c r="OKC508" s="1"/>
  <c r="OJY508" s="1"/>
  <c r="OJU508" s="1"/>
  <c r="OJQ508" s="1"/>
  <c r="OJM508" s="1"/>
  <c r="OJI508" s="1"/>
  <c r="OJE508" s="1"/>
  <c r="OJA508" s="1"/>
  <c r="OIW508" s="1"/>
  <c r="OIS508" s="1"/>
  <c r="OIO508" s="1"/>
  <c r="OIK508" s="1"/>
  <c r="OIG508" s="1"/>
  <c r="OIC508" s="1"/>
  <c r="OHY508" s="1"/>
  <c r="OHU508" s="1"/>
  <c r="OHQ508" s="1"/>
  <c r="OHM508" s="1"/>
  <c r="OHI508" s="1"/>
  <c r="OHE508" s="1"/>
  <c r="OHA508" s="1"/>
  <c r="OGW508" s="1"/>
  <c r="OGS508" s="1"/>
  <c r="OGO508" s="1"/>
  <c r="OGK508" s="1"/>
  <c r="OGG508" s="1"/>
  <c r="OGC508" s="1"/>
  <c r="OFY508" s="1"/>
  <c r="OFU508" s="1"/>
  <c r="OFQ508" s="1"/>
  <c r="OFM508" s="1"/>
  <c r="OFI508" s="1"/>
  <c r="OFE508" s="1"/>
  <c r="OFA508" s="1"/>
  <c r="OEW508" s="1"/>
  <c r="OES508" s="1"/>
  <c r="OEO508" s="1"/>
  <c r="OEK508" s="1"/>
  <c r="OEG508" s="1"/>
  <c r="OEC508" s="1"/>
  <c r="ODY508" s="1"/>
  <c r="ODU508" s="1"/>
  <c r="ODQ508" s="1"/>
  <c r="ODM508" s="1"/>
  <c r="ODI508" s="1"/>
  <c r="ODE508" s="1"/>
  <c r="ODA508" s="1"/>
  <c r="OCW508" s="1"/>
  <c r="OCS508" s="1"/>
  <c r="OCO508" s="1"/>
  <c r="OCK508" s="1"/>
  <c r="OCG508" s="1"/>
  <c r="OCC508" s="1"/>
  <c r="OBY508" s="1"/>
  <c r="OBU508" s="1"/>
  <c r="OBQ508" s="1"/>
  <c r="OBM508" s="1"/>
  <c r="OBI508" s="1"/>
  <c r="OBE508" s="1"/>
  <c r="OBA508" s="1"/>
  <c r="OAW508" s="1"/>
  <c r="OAS508" s="1"/>
  <c r="OAO508" s="1"/>
  <c r="OAK508" s="1"/>
  <c r="OAG508" s="1"/>
  <c r="OAC508" s="1"/>
  <c r="NZY508" s="1"/>
  <c r="NZU508" s="1"/>
  <c r="NZQ508" s="1"/>
  <c r="NZM508" s="1"/>
  <c r="NZI508" s="1"/>
  <c r="NZE508" s="1"/>
  <c r="NZA508" s="1"/>
  <c r="NYW508" s="1"/>
  <c r="NYS508" s="1"/>
  <c r="NYO508" s="1"/>
  <c r="NYK508" s="1"/>
  <c r="NYG508" s="1"/>
  <c r="NYC508" s="1"/>
  <c r="NXY508" s="1"/>
  <c r="NXU508" s="1"/>
  <c r="NXQ508" s="1"/>
  <c r="NXM508" s="1"/>
  <c r="NXI508" s="1"/>
  <c r="NXE508" s="1"/>
  <c r="NXA508" s="1"/>
  <c r="NWW508" s="1"/>
  <c r="NWS508" s="1"/>
  <c r="NWO508" s="1"/>
  <c r="NWK508" s="1"/>
  <c r="NWG508" s="1"/>
  <c r="NWC508" s="1"/>
  <c r="NVY508" s="1"/>
  <c r="NVU508" s="1"/>
  <c r="NVQ508" s="1"/>
  <c r="NVM508" s="1"/>
  <c r="NVI508" s="1"/>
  <c r="NVE508" s="1"/>
  <c r="NVA508" s="1"/>
  <c r="NUW508" s="1"/>
  <c r="NUS508" s="1"/>
  <c r="NUO508" s="1"/>
  <c r="NUK508" s="1"/>
  <c r="NUG508" s="1"/>
  <c r="NUC508" s="1"/>
  <c r="NTY508" s="1"/>
  <c r="NTU508" s="1"/>
  <c r="NTQ508" s="1"/>
  <c r="NTM508" s="1"/>
  <c r="NTI508" s="1"/>
  <c r="NTE508" s="1"/>
  <c r="NTA508" s="1"/>
  <c r="NSW508" s="1"/>
  <c r="NSS508" s="1"/>
  <c r="NSO508" s="1"/>
  <c r="NSK508" s="1"/>
  <c r="NSG508" s="1"/>
  <c r="NSC508" s="1"/>
  <c r="NRY508" s="1"/>
  <c r="NRU508" s="1"/>
  <c r="NRQ508" s="1"/>
  <c r="NRM508" s="1"/>
  <c r="NRI508" s="1"/>
  <c r="NRE508" s="1"/>
  <c r="NRA508" s="1"/>
  <c r="NQW508" s="1"/>
  <c r="NQS508" s="1"/>
  <c r="NQO508" s="1"/>
  <c r="NQK508" s="1"/>
  <c r="NQG508" s="1"/>
  <c r="NQC508" s="1"/>
  <c r="NPY508" s="1"/>
  <c r="NPU508" s="1"/>
  <c r="NPQ508" s="1"/>
  <c r="NPM508" s="1"/>
  <c r="NPI508" s="1"/>
  <c r="NPE508" s="1"/>
  <c r="NPA508" s="1"/>
  <c r="NOW508" s="1"/>
  <c r="NOS508" s="1"/>
  <c r="NOO508" s="1"/>
  <c r="NOK508" s="1"/>
  <c r="NOG508" s="1"/>
  <c r="NOC508" s="1"/>
  <c r="NNY508" s="1"/>
  <c r="NNU508" s="1"/>
  <c r="NNQ508" s="1"/>
  <c r="NNM508" s="1"/>
  <c r="NNI508" s="1"/>
  <c r="NNE508" s="1"/>
  <c r="NNA508" s="1"/>
  <c r="NMW508" s="1"/>
  <c r="NMS508" s="1"/>
  <c r="NMO508" s="1"/>
  <c r="NMK508" s="1"/>
  <c r="NMG508" s="1"/>
  <c r="NMC508" s="1"/>
  <c r="NLY508" s="1"/>
  <c r="NLU508" s="1"/>
  <c r="NLQ508" s="1"/>
  <c r="NLM508" s="1"/>
  <c r="NLI508" s="1"/>
  <c r="NLE508" s="1"/>
  <c r="NLA508" s="1"/>
  <c r="NKW508" s="1"/>
  <c r="NKS508" s="1"/>
  <c r="NKO508" s="1"/>
  <c r="NKK508" s="1"/>
  <c r="NKG508" s="1"/>
  <c r="NKC508" s="1"/>
  <c r="NJY508" s="1"/>
  <c r="NJU508" s="1"/>
  <c r="NJQ508" s="1"/>
  <c r="NJM508" s="1"/>
  <c r="NJI508" s="1"/>
  <c r="NJE508" s="1"/>
  <c r="NJA508" s="1"/>
  <c r="NIW508" s="1"/>
  <c r="NIS508" s="1"/>
  <c r="NIO508" s="1"/>
  <c r="NIK508" s="1"/>
  <c r="NIG508" s="1"/>
  <c r="NIC508" s="1"/>
  <c r="NHY508" s="1"/>
  <c r="NHU508" s="1"/>
  <c r="NHQ508" s="1"/>
  <c r="NHM508" s="1"/>
  <c r="NHI508" s="1"/>
  <c r="NHE508" s="1"/>
  <c r="NHA508" s="1"/>
  <c r="NGW508" s="1"/>
  <c r="NGS508" s="1"/>
  <c r="NGO508" s="1"/>
  <c r="NGK508" s="1"/>
  <c r="NGG508" s="1"/>
  <c r="NGC508" s="1"/>
  <c r="NFY508" s="1"/>
  <c r="NFU508" s="1"/>
  <c r="NFQ508" s="1"/>
  <c r="NFM508" s="1"/>
  <c r="NFI508" s="1"/>
  <c r="NFE508" s="1"/>
  <c r="NFA508" s="1"/>
  <c r="NEW508" s="1"/>
  <c r="NES508" s="1"/>
  <c r="NEO508" s="1"/>
  <c r="NEK508" s="1"/>
  <c r="NEG508" s="1"/>
  <c r="NEC508" s="1"/>
  <c r="NDY508" s="1"/>
  <c r="NDU508" s="1"/>
  <c r="NDQ508" s="1"/>
  <c r="NDM508" s="1"/>
  <c r="NDI508" s="1"/>
  <c r="NDE508" s="1"/>
  <c r="NDA508" s="1"/>
  <c r="NCW508" s="1"/>
  <c r="NCS508" s="1"/>
  <c r="NCO508" s="1"/>
  <c r="NCK508" s="1"/>
  <c r="NCG508" s="1"/>
  <c r="NCC508" s="1"/>
  <c r="NBY508" s="1"/>
  <c r="NBU508" s="1"/>
  <c r="NBQ508" s="1"/>
  <c r="NBM508" s="1"/>
  <c r="NBI508" s="1"/>
  <c r="NBE508" s="1"/>
  <c r="NBA508" s="1"/>
  <c r="NAW508" s="1"/>
  <c r="NAS508" s="1"/>
  <c r="NAO508" s="1"/>
  <c r="NAK508" s="1"/>
  <c r="NAG508" s="1"/>
  <c r="NAC508" s="1"/>
  <c r="MZY508" s="1"/>
  <c r="MZU508" s="1"/>
  <c r="MZQ508" s="1"/>
  <c r="MZM508" s="1"/>
  <c r="MZI508" s="1"/>
  <c r="MZE508" s="1"/>
  <c r="MZA508" s="1"/>
  <c r="MYW508" s="1"/>
  <c r="MYS508" s="1"/>
  <c r="MYO508" s="1"/>
  <c r="MYK508" s="1"/>
  <c r="MYG508" s="1"/>
  <c r="MYC508" s="1"/>
  <c r="MXY508" s="1"/>
  <c r="MXU508" s="1"/>
  <c r="MXQ508" s="1"/>
  <c r="MXM508" s="1"/>
  <c r="MXI508" s="1"/>
  <c r="MXE508" s="1"/>
  <c r="MXA508" s="1"/>
  <c r="MWW508" s="1"/>
  <c r="MWS508" s="1"/>
  <c r="MWO508" s="1"/>
  <c r="MWK508" s="1"/>
  <c r="MWG508" s="1"/>
  <c r="MWC508" s="1"/>
  <c r="MVY508" s="1"/>
  <c r="MVU508" s="1"/>
  <c r="MVQ508" s="1"/>
  <c r="MVM508" s="1"/>
  <c r="MVI508" s="1"/>
  <c r="MVE508" s="1"/>
  <c r="MVA508" s="1"/>
  <c r="MUW508" s="1"/>
  <c r="MUS508" s="1"/>
  <c r="MUO508" s="1"/>
  <c r="MUK508" s="1"/>
  <c r="MUG508" s="1"/>
  <c r="MUC508" s="1"/>
  <c r="MTY508" s="1"/>
  <c r="MTU508" s="1"/>
  <c r="MTQ508" s="1"/>
  <c r="MTM508" s="1"/>
  <c r="MTI508" s="1"/>
  <c r="MTE508" s="1"/>
  <c r="MTA508" s="1"/>
  <c r="MSW508" s="1"/>
  <c r="MSS508" s="1"/>
  <c r="MSO508" s="1"/>
  <c r="MSK508" s="1"/>
  <c r="MSG508" s="1"/>
  <c r="MSC508" s="1"/>
  <c r="MRY508" s="1"/>
  <c r="MRU508" s="1"/>
  <c r="MRQ508" s="1"/>
  <c r="MRM508" s="1"/>
  <c r="MRI508" s="1"/>
  <c r="MRE508" s="1"/>
  <c r="MRA508" s="1"/>
  <c r="MQW508" s="1"/>
  <c r="MQS508" s="1"/>
  <c r="MQO508" s="1"/>
  <c r="MQK508" s="1"/>
  <c r="MQG508" s="1"/>
  <c r="MQC508" s="1"/>
  <c r="MPY508" s="1"/>
  <c r="MPU508" s="1"/>
  <c r="MPQ508" s="1"/>
  <c r="MPM508" s="1"/>
  <c r="MPI508" s="1"/>
  <c r="MPE508" s="1"/>
  <c r="MPA508" s="1"/>
  <c r="MOW508" s="1"/>
  <c r="MOS508" s="1"/>
  <c r="MOO508" s="1"/>
  <c r="MOK508" s="1"/>
  <c r="MOG508" s="1"/>
  <c r="MOC508" s="1"/>
  <c r="MNY508" s="1"/>
  <c r="MNU508" s="1"/>
  <c r="MNQ508" s="1"/>
  <c r="MNM508" s="1"/>
  <c r="MNI508" s="1"/>
  <c r="MNE508" s="1"/>
  <c r="MNA508" s="1"/>
  <c r="MMW508" s="1"/>
  <c r="MMS508" s="1"/>
  <c r="MMO508" s="1"/>
  <c r="MMK508" s="1"/>
  <c r="MMG508" s="1"/>
  <c r="MMC508" s="1"/>
  <c r="MLY508" s="1"/>
  <c r="MLU508" s="1"/>
  <c r="MLQ508" s="1"/>
  <c r="MLM508" s="1"/>
  <c r="MLI508" s="1"/>
  <c r="MLE508" s="1"/>
  <c r="MLA508" s="1"/>
  <c r="MKW508" s="1"/>
  <c r="MKS508" s="1"/>
  <c r="MKO508" s="1"/>
  <c r="MKK508" s="1"/>
  <c r="MKG508" s="1"/>
  <c r="MKC508" s="1"/>
  <c r="MJY508" s="1"/>
  <c r="MJU508" s="1"/>
  <c r="MJQ508" s="1"/>
  <c r="MJM508" s="1"/>
  <c r="MJI508" s="1"/>
  <c r="MJE508" s="1"/>
  <c r="MJA508" s="1"/>
  <c r="MIW508" s="1"/>
  <c r="MIS508" s="1"/>
  <c r="MIO508" s="1"/>
  <c r="MIK508" s="1"/>
  <c r="MIG508" s="1"/>
  <c r="MIC508" s="1"/>
  <c r="MHY508" s="1"/>
  <c r="MHU508" s="1"/>
  <c r="MHQ508" s="1"/>
  <c r="MHM508" s="1"/>
  <c r="MHI508" s="1"/>
  <c r="MHE508" s="1"/>
  <c r="MHA508" s="1"/>
  <c r="MGW508" s="1"/>
  <c r="MGS508" s="1"/>
  <c r="MGO508" s="1"/>
  <c r="MGK508" s="1"/>
  <c r="MGG508" s="1"/>
  <c r="MGC508" s="1"/>
  <c r="MFY508" s="1"/>
  <c r="MFU508" s="1"/>
  <c r="MFQ508" s="1"/>
  <c r="MFM508" s="1"/>
  <c r="MFI508" s="1"/>
  <c r="MFE508" s="1"/>
  <c r="MFA508" s="1"/>
  <c r="MEW508" s="1"/>
  <c r="MES508" s="1"/>
  <c r="MEO508" s="1"/>
  <c r="MEK508" s="1"/>
  <c r="MEG508" s="1"/>
  <c r="MEC508" s="1"/>
  <c r="MDY508" s="1"/>
  <c r="MDU508" s="1"/>
  <c r="MDQ508" s="1"/>
  <c r="MDM508" s="1"/>
  <c r="MDI508" s="1"/>
  <c r="MDE508" s="1"/>
  <c r="MDA508" s="1"/>
  <c r="MCW508" s="1"/>
  <c r="MCS508" s="1"/>
  <c r="MCO508" s="1"/>
  <c r="MCK508" s="1"/>
  <c r="MCG508" s="1"/>
  <c r="MCC508" s="1"/>
  <c r="MBY508" s="1"/>
  <c r="MBU508" s="1"/>
  <c r="MBQ508" s="1"/>
  <c r="MBM508" s="1"/>
  <c r="MBI508" s="1"/>
  <c r="MBE508" s="1"/>
  <c r="MBA508" s="1"/>
  <c r="MAW508" s="1"/>
  <c r="MAS508" s="1"/>
  <c r="MAO508" s="1"/>
  <c r="MAK508" s="1"/>
  <c r="MAG508" s="1"/>
  <c r="MAC508" s="1"/>
  <c r="LZY508" s="1"/>
  <c r="LZU508" s="1"/>
  <c r="LZQ508" s="1"/>
  <c r="LZM508" s="1"/>
  <c r="LZI508" s="1"/>
  <c r="LZE508" s="1"/>
  <c r="LZA508" s="1"/>
  <c r="LYW508" s="1"/>
  <c r="LYS508" s="1"/>
  <c r="LYO508" s="1"/>
  <c r="LYK508" s="1"/>
  <c r="LYG508" s="1"/>
  <c r="LYC508" s="1"/>
  <c r="LXY508" s="1"/>
  <c r="LXU508" s="1"/>
  <c r="LXQ508" s="1"/>
  <c r="LXM508" s="1"/>
  <c r="LXI508" s="1"/>
  <c r="LXE508" s="1"/>
  <c r="LXA508" s="1"/>
  <c r="LWW508" s="1"/>
  <c r="LWS508" s="1"/>
  <c r="LWO508" s="1"/>
  <c r="LWK508" s="1"/>
  <c r="LWG508" s="1"/>
  <c r="LWC508" s="1"/>
  <c r="LVY508" s="1"/>
  <c r="LVU508" s="1"/>
  <c r="LVQ508" s="1"/>
  <c r="LVM508" s="1"/>
  <c r="LVI508" s="1"/>
  <c r="LVE508" s="1"/>
  <c r="LVA508" s="1"/>
  <c r="LUW508" s="1"/>
  <c r="LUS508" s="1"/>
  <c r="LUO508" s="1"/>
  <c r="LUK508" s="1"/>
  <c r="LUG508" s="1"/>
  <c r="LUC508" s="1"/>
  <c r="LTY508" s="1"/>
  <c r="LTU508" s="1"/>
  <c r="LTQ508" s="1"/>
  <c r="LTM508" s="1"/>
  <c r="LTI508" s="1"/>
  <c r="LTE508" s="1"/>
  <c r="LTA508" s="1"/>
  <c r="LSW508" s="1"/>
  <c r="LSS508" s="1"/>
  <c r="LSO508" s="1"/>
  <c r="LSK508" s="1"/>
  <c r="LSG508" s="1"/>
  <c r="LSC508" s="1"/>
  <c r="LRY508" s="1"/>
  <c r="LRU508" s="1"/>
  <c r="LRQ508" s="1"/>
  <c r="LRM508" s="1"/>
  <c r="LRI508" s="1"/>
  <c r="LRE508" s="1"/>
  <c r="LRA508" s="1"/>
  <c r="LQW508" s="1"/>
  <c r="LQS508" s="1"/>
  <c r="LQO508" s="1"/>
  <c r="LQK508" s="1"/>
  <c r="LQG508" s="1"/>
  <c r="LQC508" s="1"/>
  <c r="LPY508" s="1"/>
  <c r="LPU508" s="1"/>
  <c r="LPQ508" s="1"/>
  <c r="LPM508" s="1"/>
  <c r="LPI508" s="1"/>
  <c r="LPE508" s="1"/>
  <c r="LPA508" s="1"/>
  <c r="LOW508" s="1"/>
  <c r="LOS508" s="1"/>
  <c r="LOO508" s="1"/>
  <c r="LOK508" s="1"/>
  <c r="LOG508" s="1"/>
  <c r="LOC508" s="1"/>
  <c r="LNY508" s="1"/>
  <c r="LNU508" s="1"/>
  <c r="LNQ508" s="1"/>
  <c r="LNM508" s="1"/>
  <c r="LNI508" s="1"/>
  <c r="LNE508" s="1"/>
  <c r="LNA508" s="1"/>
  <c r="LMW508" s="1"/>
  <c r="LMS508" s="1"/>
  <c r="LMO508" s="1"/>
  <c r="LMK508" s="1"/>
  <c r="LMG508" s="1"/>
  <c r="LMC508" s="1"/>
  <c r="LLY508" s="1"/>
  <c r="LLU508" s="1"/>
  <c r="LLQ508" s="1"/>
  <c r="LLM508" s="1"/>
  <c r="LLI508" s="1"/>
  <c r="LLE508" s="1"/>
  <c r="LLA508" s="1"/>
  <c r="LKW508" s="1"/>
  <c r="LKS508" s="1"/>
  <c r="LKO508" s="1"/>
  <c r="LKK508" s="1"/>
  <c r="LKG508" s="1"/>
  <c r="LKC508" s="1"/>
  <c r="LJY508" s="1"/>
  <c r="LJU508" s="1"/>
  <c r="LJQ508" s="1"/>
  <c r="LJM508" s="1"/>
  <c r="LJI508" s="1"/>
  <c r="LJE508" s="1"/>
  <c r="LJA508" s="1"/>
  <c r="LIW508" s="1"/>
  <c r="LIS508" s="1"/>
  <c r="LIO508" s="1"/>
  <c r="LIK508" s="1"/>
  <c r="LIG508" s="1"/>
  <c r="LIC508" s="1"/>
  <c r="LHY508" s="1"/>
  <c r="LHU508" s="1"/>
  <c r="LHQ508" s="1"/>
  <c r="LHM508" s="1"/>
  <c r="LHI508" s="1"/>
  <c r="LHE508" s="1"/>
  <c r="LHA508" s="1"/>
  <c r="LGW508" s="1"/>
  <c r="LGS508" s="1"/>
  <c r="LGO508" s="1"/>
  <c r="LGK508" s="1"/>
  <c r="LGG508" s="1"/>
  <c r="LGC508" s="1"/>
  <c r="LFY508" s="1"/>
  <c r="LFU508" s="1"/>
  <c r="LFQ508" s="1"/>
  <c r="LFM508" s="1"/>
  <c r="LFI508" s="1"/>
  <c r="LFE508" s="1"/>
  <c r="LFA508" s="1"/>
  <c r="LEW508" s="1"/>
  <c r="LES508" s="1"/>
  <c r="LEO508" s="1"/>
  <c r="LEK508" s="1"/>
  <c r="LEG508" s="1"/>
  <c r="LEC508" s="1"/>
  <c r="LDY508" s="1"/>
  <c r="LDU508" s="1"/>
  <c r="LDQ508" s="1"/>
  <c r="LDM508" s="1"/>
  <c r="LDI508" s="1"/>
  <c r="LDE508" s="1"/>
  <c r="LDA508" s="1"/>
  <c r="LCW508" s="1"/>
  <c r="LCS508" s="1"/>
  <c r="LCO508" s="1"/>
  <c r="LCK508" s="1"/>
  <c r="LCG508" s="1"/>
  <c r="LCC508" s="1"/>
  <c r="LBY508" s="1"/>
  <c r="LBU508" s="1"/>
  <c r="LBQ508" s="1"/>
  <c r="LBM508" s="1"/>
  <c r="LBI508" s="1"/>
  <c r="LBE508" s="1"/>
  <c r="LBA508" s="1"/>
  <c r="LAW508" s="1"/>
  <c r="LAS508" s="1"/>
  <c r="LAO508" s="1"/>
  <c r="LAK508" s="1"/>
  <c r="LAG508" s="1"/>
  <c r="LAC508" s="1"/>
  <c r="KZY508" s="1"/>
  <c r="KZU508" s="1"/>
  <c r="KZQ508" s="1"/>
  <c r="KZM508" s="1"/>
  <c r="KZI508" s="1"/>
  <c r="KZE508" s="1"/>
  <c r="KZA508" s="1"/>
  <c r="KYW508" s="1"/>
  <c r="KYS508" s="1"/>
  <c r="KYO508" s="1"/>
  <c r="KYK508" s="1"/>
  <c r="KYG508" s="1"/>
  <c r="KYC508" s="1"/>
  <c r="KXY508" s="1"/>
  <c r="KXU508" s="1"/>
  <c r="KXQ508" s="1"/>
  <c r="KXM508" s="1"/>
  <c r="KXI508" s="1"/>
  <c r="KXE508" s="1"/>
  <c r="KXA508" s="1"/>
  <c r="KWW508" s="1"/>
  <c r="KWS508" s="1"/>
  <c r="KWO508" s="1"/>
  <c r="KWK508" s="1"/>
  <c r="KWG508" s="1"/>
  <c r="KWC508" s="1"/>
  <c r="KVY508" s="1"/>
  <c r="KVU508" s="1"/>
  <c r="KVQ508" s="1"/>
  <c r="KVM508" s="1"/>
  <c r="KVI508" s="1"/>
  <c r="KVE508" s="1"/>
  <c r="KVA508" s="1"/>
  <c r="KUW508" s="1"/>
  <c r="KUS508" s="1"/>
  <c r="KUO508" s="1"/>
  <c r="KUK508" s="1"/>
  <c r="KUG508" s="1"/>
  <c r="KUC508" s="1"/>
  <c r="KTY508" s="1"/>
  <c r="KTU508" s="1"/>
  <c r="KTQ508" s="1"/>
  <c r="KTM508" s="1"/>
  <c r="KTI508" s="1"/>
  <c r="KTE508" s="1"/>
  <c r="KTA508" s="1"/>
  <c r="KSW508" s="1"/>
  <c r="KSS508" s="1"/>
  <c r="KSO508" s="1"/>
  <c r="KSK508" s="1"/>
  <c r="KSG508" s="1"/>
  <c r="KSC508" s="1"/>
  <c r="KRY508" s="1"/>
  <c r="KRU508" s="1"/>
  <c r="KRQ508" s="1"/>
  <c r="KRM508" s="1"/>
  <c r="KRI508" s="1"/>
  <c r="KRE508" s="1"/>
  <c r="KRA508" s="1"/>
  <c r="KQW508" s="1"/>
  <c r="KQS508" s="1"/>
  <c r="KQO508" s="1"/>
  <c r="KQK508" s="1"/>
  <c r="KQG508" s="1"/>
  <c r="KQC508" s="1"/>
  <c r="KPY508" s="1"/>
  <c r="KPU508" s="1"/>
  <c r="KPQ508" s="1"/>
  <c r="KPM508" s="1"/>
  <c r="KPI508" s="1"/>
  <c r="KPE508" s="1"/>
  <c r="KPA508" s="1"/>
  <c r="KOW508" s="1"/>
  <c r="KOS508" s="1"/>
  <c r="KOO508" s="1"/>
  <c r="KOK508" s="1"/>
  <c r="KOG508" s="1"/>
  <c r="KOC508" s="1"/>
  <c r="KNY508" s="1"/>
  <c r="KNU508" s="1"/>
  <c r="KNQ508" s="1"/>
  <c r="KNM508" s="1"/>
  <c r="KNI508" s="1"/>
  <c r="KNE508" s="1"/>
  <c r="KNA508" s="1"/>
  <c r="KMW508" s="1"/>
  <c r="KMS508" s="1"/>
  <c r="KMO508" s="1"/>
  <c r="KMK508" s="1"/>
  <c r="KMG508" s="1"/>
  <c r="KMC508" s="1"/>
  <c r="KLY508" s="1"/>
  <c r="KLU508" s="1"/>
  <c r="KLQ508" s="1"/>
  <c r="KLM508" s="1"/>
  <c r="KLI508" s="1"/>
  <c r="KLE508" s="1"/>
  <c r="KLA508" s="1"/>
  <c r="KKW508" s="1"/>
  <c r="KKS508" s="1"/>
  <c r="KKO508" s="1"/>
  <c r="KKK508" s="1"/>
  <c r="KKG508" s="1"/>
  <c r="KKC508" s="1"/>
  <c r="KJY508" s="1"/>
  <c r="KJU508" s="1"/>
  <c r="KJQ508" s="1"/>
  <c r="KJM508" s="1"/>
  <c r="KJI508" s="1"/>
  <c r="KJE508" s="1"/>
  <c r="KJA508" s="1"/>
  <c r="KIW508" s="1"/>
  <c r="KIS508" s="1"/>
  <c r="KIO508" s="1"/>
  <c r="KIK508" s="1"/>
  <c r="KIG508" s="1"/>
  <c r="KIC508" s="1"/>
  <c r="KHY508" s="1"/>
  <c r="KHU508" s="1"/>
  <c r="KHQ508" s="1"/>
  <c r="KHM508" s="1"/>
  <c r="KHI508" s="1"/>
  <c r="KHE508" s="1"/>
  <c r="KHA508" s="1"/>
  <c r="KGW508" s="1"/>
  <c r="KGS508" s="1"/>
  <c r="KGO508" s="1"/>
  <c r="KGK508" s="1"/>
  <c r="KGG508" s="1"/>
  <c r="KGC508" s="1"/>
  <c r="KFY508" s="1"/>
  <c r="KFU508" s="1"/>
  <c r="KFQ508" s="1"/>
  <c r="KFM508" s="1"/>
  <c r="KFI508" s="1"/>
  <c r="KFE508" s="1"/>
  <c r="KFA508" s="1"/>
  <c r="KEW508" s="1"/>
  <c r="KES508" s="1"/>
  <c r="KEO508" s="1"/>
  <c r="KEK508" s="1"/>
  <c r="KEG508" s="1"/>
  <c r="KEC508" s="1"/>
  <c r="KDY508" s="1"/>
  <c r="KDU508" s="1"/>
  <c r="KDQ508" s="1"/>
  <c r="KDM508" s="1"/>
  <c r="KDI508" s="1"/>
  <c r="KDE508" s="1"/>
  <c r="KDA508" s="1"/>
  <c r="KCW508" s="1"/>
  <c r="KCS508" s="1"/>
  <c r="KCO508" s="1"/>
  <c r="KCK508" s="1"/>
  <c r="KCG508" s="1"/>
  <c r="KCC508" s="1"/>
  <c r="KBY508" s="1"/>
  <c r="KBU508" s="1"/>
  <c r="KBQ508" s="1"/>
  <c r="KBM508" s="1"/>
  <c r="KBI508" s="1"/>
  <c r="KBE508" s="1"/>
  <c r="KBA508" s="1"/>
  <c r="KAW508" s="1"/>
  <c r="KAS508" s="1"/>
  <c r="KAO508" s="1"/>
  <c r="KAK508" s="1"/>
  <c r="KAG508" s="1"/>
  <c r="KAC508" s="1"/>
  <c r="JZY508" s="1"/>
  <c r="JZU508" s="1"/>
  <c r="JZQ508" s="1"/>
  <c r="JZM508" s="1"/>
  <c r="JZI508" s="1"/>
  <c r="JZE508" s="1"/>
  <c r="JZA508" s="1"/>
  <c r="JYW508" s="1"/>
  <c r="JYS508" s="1"/>
  <c r="JYO508" s="1"/>
  <c r="JYK508" s="1"/>
  <c r="JYG508" s="1"/>
  <c r="JYC508" s="1"/>
  <c r="JXY508" s="1"/>
  <c r="JXU508" s="1"/>
  <c r="JXQ508" s="1"/>
  <c r="JXM508" s="1"/>
  <c r="JXI508" s="1"/>
  <c r="JXE508" s="1"/>
  <c r="JXA508" s="1"/>
  <c r="JWW508" s="1"/>
  <c r="JWS508" s="1"/>
  <c r="JWO508" s="1"/>
  <c r="JWK508" s="1"/>
  <c r="JWG508" s="1"/>
  <c r="JWC508" s="1"/>
  <c r="JVY508" s="1"/>
  <c r="JVU508" s="1"/>
  <c r="JVQ508" s="1"/>
  <c r="JVM508" s="1"/>
  <c r="JVI508" s="1"/>
  <c r="JVE508" s="1"/>
  <c r="JVA508" s="1"/>
  <c r="JUW508" s="1"/>
  <c r="JUS508" s="1"/>
  <c r="JUO508" s="1"/>
  <c r="JUK508" s="1"/>
  <c r="JUG508" s="1"/>
  <c r="JUC508" s="1"/>
  <c r="JTY508" s="1"/>
  <c r="JTU508" s="1"/>
  <c r="JTQ508" s="1"/>
  <c r="JTM508" s="1"/>
  <c r="JTI508" s="1"/>
  <c r="JTE508" s="1"/>
  <c r="JTA508" s="1"/>
  <c r="JSW508" s="1"/>
  <c r="JSS508" s="1"/>
  <c r="JSO508" s="1"/>
  <c r="JSK508" s="1"/>
  <c r="JSG508" s="1"/>
  <c r="JSC508" s="1"/>
  <c r="JRY508" s="1"/>
  <c r="JRU508" s="1"/>
  <c r="JRQ508" s="1"/>
  <c r="JRM508" s="1"/>
  <c r="JRI508" s="1"/>
  <c r="JRE508" s="1"/>
  <c r="JRA508" s="1"/>
  <c r="JQW508" s="1"/>
  <c r="JQS508" s="1"/>
  <c r="JQO508" s="1"/>
  <c r="JQK508" s="1"/>
  <c r="JQG508" s="1"/>
  <c r="JQC508" s="1"/>
  <c r="JPY508" s="1"/>
  <c r="JPU508" s="1"/>
  <c r="JPQ508" s="1"/>
  <c r="JPM508" s="1"/>
  <c r="JPI508" s="1"/>
  <c r="JPE508" s="1"/>
  <c r="JPA508" s="1"/>
  <c r="JOW508" s="1"/>
  <c r="JOS508" s="1"/>
  <c r="JOO508" s="1"/>
  <c r="JOK508" s="1"/>
  <c r="JOG508" s="1"/>
  <c r="JOC508" s="1"/>
  <c r="JNY508" s="1"/>
  <c r="JNU508" s="1"/>
  <c r="JNQ508" s="1"/>
  <c r="JNM508" s="1"/>
  <c r="JNI508" s="1"/>
  <c r="JNE508" s="1"/>
  <c r="JNA508" s="1"/>
  <c r="JMW508" s="1"/>
  <c r="JMS508" s="1"/>
  <c r="JMO508" s="1"/>
  <c r="JMK508" s="1"/>
  <c r="JMG508" s="1"/>
  <c r="JMC508" s="1"/>
  <c r="JLY508" s="1"/>
  <c r="JLU508" s="1"/>
  <c r="JLQ508" s="1"/>
  <c r="JLM508" s="1"/>
  <c r="JLI508" s="1"/>
  <c r="JLE508" s="1"/>
  <c r="JLA508" s="1"/>
  <c r="JKW508" s="1"/>
  <c r="JKS508" s="1"/>
  <c r="JKO508" s="1"/>
  <c r="JKK508" s="1"/>
  <c r="JKG508" s="1"/>
  <c r="JKC508" s="1"/>
  <c r="JJY508" s="1"/>
  <c r="JJU508" s="1"/>
  <c r="JJQ508" s="1"/>
  <c r="JJM508" s="1"/>
  <c r="JJI508" s="1"/>
  <c r="JJE508" s="1"/>
  <c r="JJA508" s="1"/>
  <c r="JIW508" s="1"/>
  <c r="JIS508" s="1"/>
  <c r="JIO508" s="1"/>
  <c r="JIK508" s="1"/>
  <c r="JIG508" s="1"/>
  <c r="JIC508" s="1"/>
  <c r="JHY508" s="1"/>
  <c r="JHU508" s="1"/>
  <c r="JHQ508" s="1"/>
  <c r="JHM508" s="1"/>
  <c r="JHI508" s="1"/>
  <c r="JHE508" s="1"/>
  <c r="JHA508" s="1"/>
  <c r="JGW508" s="1"/>
  <c r="JGS508" s="1"/>
  <c r="JGO508" s="1"/>
  <c r="JGK508" s="1"/>
  <c r="JGG508" s="1"/>
  <c r="JGC508" s="1"/>
  <c r="JFY508" s="1"/>
  <c r="JFU508" s="1"/>
  <c r="JFQ508" s="1"/>
  <c r="JFM508" s="1"/>
  <c r="JFI508" s="1"/>
  <c r="JFE508" s="1"/>
  <c r="JFA508" s="1"/>
  <c r="JEW508" s="1"/>
  <c r="JES508" s="1"/>
  <c r="JEO508" s="1"/>
  <c r="JEK508" s="1"/>
  <c r="JEG508" s="1"/>
  <c r="JEC508" s="1"/>
  <c r="JDY508" s="1"/>
  <c r="JDU508" s="1"/>
  <c r="JDQ508" s="1"/>
  <c r="JDM508" s="1"/>
  <c r="JDI508" s="1"/>
  <c r="JDE508" s="1"/>
  <c r="JDA508" s="1"/>
  <c r="JCW508" s="1"/>
  <c r="JCS508" s="1"/>
  <c r="JCO508" s="1"/>
  <c r="JCK508" s="1"/>
  <c r="JCG508" s="1"/>
  <c r="JCC508" s="1"/>
  <c r="JBY508" s="1"/>
  <c r="JBU508" s="1"/>
  <c r="JBQ508" s="1"/>
  <c r="JBM508" s="1"/>
  <c r="JBI508" s="1"/>
  <c r="JBE508" s="1"/>
  <c r="JBA508" s="1"/>
  <c r="JAW508" s="1"/>
  <c r="JAS508" s="1"/>
  <c r="JAO508" s="1"/>
  <c r="JAK508" s="1"/>
  <c r="JAG508" s="1"/>
  <c r="JAC508" s="1"/>
  <c r="IZY508" s="1"/>
  <c r="IZU508" s="1"/>
  <c r="IZQ508" s="1"/>
  <c r="IZM508" s="1"/>
  <c r="IZI508" s="1"/>
  <c r="IZE508" s="1"/>
  <c r="IZA508" s="1"/>
  <c r="IYW508" s="1"/>
  <c r="IYS508" s="1"/>
  <c r="IYO508" s="1"/>
  <c r="IYK508" s="1"/>
  <c r="IYG508" s="1"/>
  <c r="IYC508" s="1"/>
  <c r="IXY508" s="1"/>
  <c r="IXU508" s="1"/>
  <c r="IXQ508" s="1"/>
  <c r="IXM508" s="1"/>
  <c r="IXI508" s="1"/>
  <c r="IXE508" s="1"/>
  <c r="IXA508" s="1"/>
  <c r="IWW508" s="1"/>
  <c r="IWS508" s="1"/>
  <c r="IWO508" s="1"/>
  <c r="IWK508" s="1"/>
  <c r="IWG508" s="1"/>
  <c r="IWC508" s="1"/>
  <c r="IVY508" s="1"/>
  <c r="IVU508" s="1"/>
  <c r="IVQ508" s="1"/>
  <c r="IVM508" s="1"/>
  <c r="IVI508" s="1"/>
  <c r="IVE508" s="1"/>
  <c r="IVA508" s="1"/>
  <c r="IUW508" s="1"/>
  <c r="IUS508" s="1"/>
  <c r="IUO508" s="1"/>
  <c r="IUK508" s="1"/>
  <c r="IUG508" s="1"/>
  <c r="IUC508" s="1"/>
  <c r="ITY508" s="1"/>
  <c r="ITU508" s="1"/>
  <c r="ITQ508" s="1"/>
  <c r="ITM508" s="1"/>
  <c r="ITI508" s="1"/>
  <c r="ITE508" s="1"/>
  <c r="ITA508" s="1"/>
  <c r="ISW508" s="1"/>
  <c r="ISS508" s="1"/>
  <c r="ISO508" s="1"/>
  <c r="ISK508" s="1"/>
  <c r="ISG508" s="1"/>
  <c r="ISC508" s="1"/>
  <c r="IRY508" s="1"/>
  <c r="IRU508" s="1"/>
  <c r="IRQ508" s="1"/>
  <c r="IRM508" s="1"/>
  <c r="IRI508" s="1"/>
  <c r="IRE508" s="1"/>
  <c r="IRA508" s="1"/>
  <c r="IQW508" s="1"/>
  <c r="IQS508" s="1"/>
  <c r="IQO508" s="1"/>
  <c r="IQK508" s="1"/>
  <c r="IQG508" s="1"/>
  <c r="IQC508" s="1"/>
  <c r="IPY508" s="1"/>
  <c r="IPU508" s="1"/>
  <c r="IPQ508" s="1"/>
  <c r="IPM508" s="1"/>
  <c r="IPI508" s="1"/>
  <c r="IPE508" s="1"/>
  <c r="IPA508" s="1"/>
  <c r="IOW508" s="1"/>
  <c r="IOS508" s="1"/>
  <c r="IOO508" s="1"/>
  <c r="IOK508" s="1"/>
  <c r="IOG508" s="1"/>
  <c r="IOC508" s="1"/>
  <c r="INY508" s="1"/>
  <c r="INU508" s="1"/>
  <c r="INQ508" s="1"/>
  <c r="INM508" s="1"/>
  <c r="INI508" s="1"/>
  <c r="INE508" s="1"/>
  <c r="INA508" s="1"/>
  <c r="IMW508" s="1"/>
  <c r="IMS508" s="1"/>
  <c r="IMO508" s="1"/>
  <c r="IMK508" s="1"/>
  <c r="IMG508" s="1"/>
  <c r="IMC508" s="1"/>
  <c r="ILY508" s="1"/>
  <c r="ILU508" s="1"/>
  <c r="ILQ508" s="1"/>
  <c r="ILM508" s="1"/>
  <c r="ILI508" s="1"/>
  <c r="ILE508" s="1"/>
  <c r="ILA508" s="1"/>
  <c r="IKW508" s="1"/>
  <c r="IKS508" s="1"/>
  <c r="IKO508" s="1"/>
  <c r="IKK508" s="1"/>
  <c r="IKG508" s="1"/>
  <c r="IKC508" s="1"/>
  <c r="IJY508" s="1"/>
  <c r="IJU508" s="1"/>
  <c r="IJQ508" s="1"/>
  <c r="IJM508" s="1"/>
  <c r="IJI508" s="1"/>
  <c r="IJE508" s="1"/>
  <c r="IJA508" s="1"/>
  <c r="IIW508" s="1"/>
  <c r="IIS508" s="1"/>
  <c r="IIO508" s="1"/>
  <c r="IIK508" s="1"/>
  <c r="IIG508" s="1"/>
  <c r="IIC508" s="1"/>
  <c r="IHY508" s="1"/>
  <c r="IHU508" s="1"/>
  <c r="IHQ508" s="1"/>
  <c r="IHM508" s="1"/>
  <c r="IHI508" s="1"/>
  <c r="IHE508" s="1"/>
  <c r="IHA508" s="1"/>
  <c r="IGW508" s="1"/>
  <c r="IGS508" s="1"/>
  <c r="IGO508" s="1"/>
  <c r="IGK508" s="1"/>
  <c r="IGG508" s="1"/>
  <c r="IGC508" s="1"/>
  <c r="IFY508" s="1"/>
  <c r="IFU508" s="1"/>
  <c r="IFQ508" s="1"/>
  <c r="IFM508" s="1"/>
  <c r="IFI508" s="1"/>
  <c r="IFE508" s="1"/>
  <c r="IFA508" s="1"/>
  <c r="IEW508" s="1"/>
  <c r="IES508" s="1"/>
  <c r="IEO508" s="1"/>
  <c r="IEK508" s="1"/>
  <c r="IEG508" s="1"/>
  <c r="IEC508" s="1"/>
  <c r="IDY508" s="1"/>
  <c r="IDU508" s="1"/>
  <c r="IDQ508" s="1"/>
  <c r="IDM508" s="1"/>
  <c r="IDI508" s="1"/>
  <c r="IDE508" s="1"/>
  <c r="IDA508" s="1"/>
  <c r="ICW508" s="1"/>
  <c r="ICS508" s="1"/>
  <c r="ICO508" s="1"/>
  <c r="ICK508" s="1"/>
  <c r="ICG508" s="1"/>
  <c r="ICC508" s="1"/>
  <c r="IBY508" s="1"/>
  <c r="IBU508" s="1"/>
  <c r="IBQ508" s="1"/>
  <c r="IBM508" s="1"/>
  <c r="IBI508" s="1"/>
  <c r="IBE508" s="1"/>
  <c r="IBA508" s="1"/>
  <c r="IAW508" s="1"/>
  <c r="IAS508" s="1"/>
  <c r="IAO508" s="1"/>
  <c r="IAK508" s="1"/>
  <c r="IAG508" s="1"/>
  <c r="IAC508" s="1"/>
  <c r="HZY508" s="1"/>
  <c r="HZU508" s="1"/>
  <c r="HZQ508" s="1"/>
  <c r="HZM508" s="1"/>
  <c r="HZI508" s="1"/>
  <c r="HZE508" s="1"/>
  <c r="HZA508" s="1"/>
  <c r="HYW508" s="1"/>
  <c r="HYS508" s="1"/>
  <c r="HYO508" s="1"/>
  <c r="HYK508" s="1"/>
  <c r="HYG508" s="1"/>
  <c r="HYC508" s="1"/>
  <c r="HXY508" s="1"/>
  <c r="HXU508" s="1"/>
  <c r="HXQ508" s="1"/>
  <c r="HXM508" s="1"/>
  <c r="HXI508" s="1"/>
  <c r="HXE508" s="1"/>
  <c r="HXA508" s="1"/>
  <c r="HWW508" s="1"/>
  <c r="HWS508" s="1"/>
  <c r="HWO508" s="1"/>
  <c r="HWK508" s="1"/>
  <c r="HWG508" s="1"/>
  <c r="HWC508" s="1"/>
  <c r="HVY508" s="1"/>
  <c r="HVU508" s="1"/>
  <c r="HVQ508" s="1"/>
  <c r="HVM508" s="1"/>
  <c r="HVI508" s="1"/>
  <c r="HVE508" s="1"/>
  <c r="HVA508" s="1"/>
  <c r="HUW508" s="1"/>
  <c r="HUS508" s="1"/>
  <c r="HUO508" s="1"/>
  <c r="HUK508" s="1"/>
  <c r="HUG508" s="1"/>
  <c r="HUC508" s="1"/>
  <c r="HTY508" s="1"/>
  <c r="HTU508" s="1"/>
  <c r="HTQ508" s="1"/>
  <c r="HTM508" s="1"/>
  <c r="HTI508" s="1"/>
  <c r="HTE508" s="1"/>
  <c r="HTA508" s="1"/>
  <c r="HSW508" s="1"/>
  <c r="HSS508" s="1"/>
  <c r="HSO508" s="1"/>
  <c r="HSK508" s="1"/>
  <c r="HSG508" s="1"/>
  <c r="HSC508" s="1"/>
  <c r="HRY508" s="1"/>
  <c r="HRU508" s="1"/>
  <c r="HRQ508" s="1"/>
  <c r="HRM508" s="1"/>
  <c r="HRI508" s="1"/>
  <c r="HRE508" s="1"/>
  <c r="HRA508" s="1"/>
  <c r="HQW508" s="1"/>
  <c r="HQS508" s="1"/>
  <c r="HQO508" s="1"/>
  <c r="HQK508" s="1"/>
  <c r="HQG508" s="1"/>
  <c r="HQC508" s="1"/>
  <c r="HPY508" s="1"/>
  <c r="HPU508" s="1"/>
  <c r="HPQ508" s="1"/>
  <c r="HPM508" s="1"/>
  <c r="HPI508" s="1"/>
  <c r="HPE508" s="1"/>
  <c r="HPA508" s="1"/>
  <c r="HOW508" s="1"/>
  <c r="HOS508" s="1"/>
  <c r="HOO508" s="1"/>
  <c r="HOK508" s="1"/>
  <c r="HOG508" s="1"/>
  <c r="HOC508" s="1"/>
  <c r="HNY508" s="1"/>
  <c r="HNU508" s="1"/>
  <c r="HNQ508" s="1"/>
  <c r="HNM508" s="1"/>
  <c r="HNI508" s="1"/>
  <c r="HNE508" s="1"/>
  <c r="HNA508" s="1"/>
  <c r="HMW508" s="1"/>
  <c r="HMS508" s="1"/>
  <c r="HMO508" s="1"/>
  <c r="HMK508" s="1"/>
  <c r="HMG508" s="1"/>
  <c r="HMC508" s="1"/>
  <c r="HLY508" s="1"/>
  <c r="HLU508" s="1"/>
  <c r="HLQ508" s="1"/>
  <c r="HLM508" s="1"/>
  <c r="HLI508" s="1"/>
  <c r="HLE508" s="1"/>
  <c r="HLA508" s="1"/>
  <c r="HKW508" s="1"/>
  <c r="HKS508" s="1"/>
  <c r="HKO508" s="1"/>
  <c r="HKK508" s="1"/>
  <c r="HKG508" s="1"/>
  <c r="HKC508" s="1"/>
  <c r="HJY508" s="1"/>
  <c r="HJU508" s="1"/>
  <c r="HJQ508" s="1"/>
  <c r="HJM508" s="1"/>
  <c r="HJI508" s="1"/>
  <c r="HJE508" s="1"/>
  <c r="HJA508" s="1"/>
  <c r="HIW508" s="1"/>
  <c r="HIS508" s="1"/>
  <c r="HIO508" s="1"/>
  <c r="HIK508" s="1"/>
  <c r="HIG508" s="1"/>
  <c r="HIC508" s="1"/>
  <c r="HHY508" s="1"/>
  <c r="HHU508" s="1"/>
  <c r="HHQ508" s="1"/>
  <c r="HHM508" s="1"/>
  <c r="HHI508" s="1"/>
  <c r="HHE508" s="1"/>
  <c r="HHA508" s="1"/>
  <c r="HGW508" s="1"/>
  <c r="HGS508" s="1"/>
  <c r="HGO508" s="1"/>
  <c r="HGK508" s="1"/>
  <c r="HGG508" s="1"/>
  <c r="HGC508" s="1"/>
  <c r="HFY508" s="1"/>
  <c r="HFU508" s="1"/>
  <c r="HFQ508" s="1"/>
  <c r="HFM508" s="1"/>
  <c r="HFI508" s="1"/>
  <c r="HFE508" s="1"/>
  <c r="HFA508" s="1"/>
  <c r="HEW508" s="1"/>
  <c r="HES508" s="1"/>
  <c r="HEO508" s="1"/>
  <c r="HEK508" s="1"/>
  <c r="HEG508" s="1"/>
  <c r="HEC508" s="1"/>
  <c r="HDY508" s="1"/>
  <c r="HDU508" s="1"/>
  <c r="HDQ508" s="1"/>
  <c r="HDM508" s="1"/>
  <c r="HDI508" s="1"/>
  <c r="HDE508" s="1"/>
  <c r="HDA508" s="1"/>
  <c r="HCW508" s="1"/>
  <c r="HCS508" s="1"/>
  <c r="HCO508" s="1"/>
  <c r="HCK508" s="1"/>
  <c r="HCG508" s="1"/>
  <c r="HCC508" s="1"/>
  <c r="HBY508" s="1"/>
  <c r="HBU508" s="1"/>
  <c r="HBQ508" s="1"/>
  <c r="HBM508" s="1"/>
  <c r="HBI508" s="1"/>
  <c r="HBE508" s="1"/>
  <c r="HBA508" s="1"/>
  <c r="HAW508" s="1"/>
  <c r="HAS508" s="1"/>
  <c r="HAO508" s="1"/>
  <c r="HAK508" s="1"/>
  <c r="HAG508" s="1"/>
  <c r="HAC508" s="1"/>
  <c r="GZY508" s="1"/>
  <c r="GZU508" s="1"/>
  <c r="GZQ508" s="1"/>
  <c r="GZM508" s="1"/>
  <c r="GZI508" s="1"/>
  <c r="GZE508" s="1"/>
  <c r="GZA508" s="1"/>
  <c r="GYW508" s="1"/>
  <c r="GYS508" s="1"/>
  <c r="GYO508" s="1"/>
  <c r="GYK508" s="1"/>
  <c r="GYG508" s="1"/>
  <c r="GYC508" s="1"/>
  <c r="GXY508" s="1"/>
  <c r="GXU508" s="1"/>
  <c r="GXQ508" s="1"/>
  <c r="GXM508" s="1"/>
  <c r="GXI508" s="1"/>
  <c r="GXE508" s="1"/>
  <c r="GXA508" s="1"/>
  <c r="GWW508" s="1"/>
  <c r="GWS508" s="1"/>
  <c r="GWO508" s="1"/>
  <c r="GWK508" s="1"/>
  <c r="GWG508" s="1"/>
  <c r="GWC508" s="1"/>
  <c r="GVY508" s="1"/>
  <c r="GVU508" s="1"/>
  <c r="GVQ508" s="1"/>
  <c r="GVM508" s="1"/>
  <c r="GVI508" s="1"/>
  <c r="GVE508" s="1"/>
  <c r="GVA508" s="1"/>
  <c r="GUW508" s="1"/>
  <c r="GUS508" s="1"/>
  <c r="GUO508" s="1"/>
  <c r="GUK508" s="1"/>
  <c r="GUG508" s="1"/>
  <c r="GUC508" s="1"/>
  <c r="GTY508" s="1"/>
  <c r="GTU508" s="1"/>
  <c r="GTQ508" s="1"/>
  <c r="GTM508" s="1"/>
  <c r="GTI508" s="1"/>
  <c r="GTE508" s="1"/>
  <c r="GTA508" s="1"/>
  <c r="GSW508" s="1"/>
  <c r="GSS508" s="1"/>
  <c r="GSO508" s="1"/>
  <c r="GSK508" s="1"/>
  <c r="GSG508" s="1"/>
  <c r="GSC508" s="1"/>
  <c r="GRY508" s="1"/>
  <c r="GRU508" s="1"/>
  <c r="GRQ508" s="1"/>
  <c r="GRM508" s="1"/>
  <c r="GRI508" s="1"/>
  <c r="GRE508" s="1"/>
  <c r="GRA508" s="1"/>
  <c r="GQW508" s="1"/>
  <c r="GQS508" s="1"/>
  <c r="GQO508" s="1"/>
  <c r="GQK508" s="1"/>
  <c r="GQG508" s="1"/>
  <c r="GQC508" s="1"/>
  <c r="GPY508" s="1"/>
  <c r="GPU508" s="1"/>
  <c r="GPQ508" s="1"/>
  <c r="GPM508" s="1"/>
  <c r="GPI508" s="1"/>
  <c r="GPE508" s="1"/>
  <c r="GPA508" s="1"/>
  <c r="GOW508" s="1"/>
  <c r="GOS508" s="1"/>
  <c r="GOO508" s="1"/>
  <c r="GOK508" s="1"/>
  <c r="GOG508" s="1"/>
  <c r="GOC508" s="1"/>
  <c r="GNY508" s="1"/>
  <c r="GNU508" s="1"/>
  <c r="GNQ508" s="1"/>
  <c r="GNM508" s="1"/>
  <c r="GNI508" s="1"/>
  <c r="GNE508" s="1"/>
  <c r="GNA508" s="1"/>
  <c r="GMW508" s="1"/>
  <c r="GMS508" s="1"/>
  <c r="GMO508" s="1"/>
  <c r="GMK508" s="1"/>
  <c r="GMG508" s="1"/>
  <c r="GMC508" s="1"/>
  <c r="GLY508" s="1"/>
  <c r="GLU508" s="1"/>
  <c r="GLQ508" s="1"/>
  <c r="GLM508" s="1"/>
  <c r="GLI508" s="1"/>
  <c r="GLE508" s="1"/>
  <c r="GLA508" s="1"/>
  <c r="GKW508" s="1"/>
  <c r="GKS508" s="1"/>
  <c r="GKO508" s="1"/>
  <c r="GKK508" s="1"/>
  <c r="GKG508" s="1"/>
  <c r="GKC508" s="1"/>
  <c r="GJY508" s="1"/>
  <c r="GJU508" s="1"/>
  <c r="GJQ508" s="1"/>
  <c r="GJM508" s="1"/>
  <c r="GJI508" s="1"/>
  <c r="GJE508" s="1"/>
  <c r="GJA508" s="1"/>
  <c r="GIW508" s="1"/>
  <c r="GIS508" s="1"/>
  <c r="GIO508" s="1"/>
  <c r="GIK508" s="1"/>
  <c r="GIG508" s="1"/>
  <c r="GIC508" s="1"/>
  <c r="GHY508" s="1"/>
  <c r="GHU508" s="1"/>
  <c r="GHQ508" s="1"/>
  <c r="GHM508" s="1"/>
  <c r="GHI508" s="1"/>
  <c r="GHE508" s="1"/>
  <c r="GHA508" s="1"/>
  <c r="GGW508" s="1"/>
  <c r="GGS508" s="1"/>
  <c r="GGO508" s="1"/>
  <c r="GGK508" s="1"/>
  <c r="GGG508" s="1"/>
  <c r="GGC508" s="1"/>
  <c r="GFY508" s="1"/>
  <c r="GFU508" s="1"/>
  <c r="GFQ508" s="1"/>
  <c r="GFM508" s="1"/>
  <c r="GFI508" s="1"/>
  <c r="GFE508" s="1"/>
  <c r="GFA508" s="1"/>
  <c r="GEW508" s="1"/>
  <c r="GES508" s="1"/>
  <c r="GEO508" s="1"/>
  <c r="GEK508" s="1"/>
  <c r="GEG508" s="1"/>
  <c r="GEC508" s="1"/>
  <c r="GDY508" s="1"/>
  <c r="GDU508" s="1"/>
  <c r="GDQ508" s="1"/>
  <c r="GDM508" s="1"/>
  <c r="GDI508" s="1"/>
  <c r="GDE508" s="1"/>
  <c r="GDA508" s="1"/>
  <c r="GCW508" s="1"/>
  <c r="GCS508" s="1"/>
  <c r="GCO508" s="1"/>
  <c r="GCK508" s="1"/>
  <c r="GCG508" s="1"/>
  <c r="GCC508" s="1"/>
  <c r="GBY508" s="1"/>
  <c r="GBU508" s="1"/>
  <c r="GBQ508" s="1"/>
  <c r="GBM508" s="1"/>
  <c r="GBI508" s="1"/>
  <c r="GBE508" s="1"/>
  <c r="GBA508" s="1"/>
  <c r="GAW508" s="1"/>
  <c r="GAS508" s="1"/>
  <c r="GAO508" s="1"/>
  <c r="GAK508" s="1"/>
  <c r="GAG508" s="1"/>
  <c r="GAC508" s="1"/>
  <c r="FZY508" s="1"/>
  <c r="FZU508" s="1"/>
  <c r="FZQ508" s="1"/>
  <c r="FZM508" s="1"/>
  <c r="FZI508" s="1"/>
  <c r="FZE508" s="1"/>
  <c r="FZA508" s="1"/>
  <c r="FYW508" s="1"/>
  <c r="FYS508" s="1"/>
  <c r="FYO508" s="1"/>
  <c r="FYK508" s="1"/>
  <c r="FYG508" s="1"/>
  <c r="FYC508" s="1"/>
  <c r="FXY508" s="1"/>
  <c r="FXU508" s="1"/>
  <c r="FXQ508" s="1"/>
  <c r="FXM508" s="1"/>
  <c r="FXI508" s="1"/>
  <c r="FXE508" s="1"/>
  <c r="FXA508" s="1"/>
  <c r="FWW508" s="1"/>
  <c r="FWS508" s="1"/>
  <c r="FWO508" s="1"/>
  <c r="FWK508" s="1"/>
  <c r="FWG508" s="1"/>
  <c r="FWC508" s="1"/>
  <c r="FVY508" s="1"/>
  <c r="FVU508" s="1"/>
  <c r="FVQ508" s="1"/>
  <c r="FVM508" s="1"/>
  <c r="FVI508" s="1"/>
  <c r="FVE508" s="1"/>
  <c r="FVA508" s="1"/>
  <c r="FUW508" s="1"/>
  <c r="FUS508" s="1"/>
  <c r="FUO508" s="1"/>
  <c r="FUK508" s="1"/>
  <c r="FUG508" s="1"/>
  <c r="FUC508" s="1"/>
  <c r="FTY508" s="1"/>
  <c r="FTU508" s="1"/>
  <c r="FTQ508" s="1"/>
  <c r="FTM508" s="1"/>
  <c r="FTI508" s="1"/>
  <c r="FTE508" s="1"/>
  <c r="FTA508" s="1"/>
  <c r="FSW508" s="1"/>
  <c r="FSS508" s="1"/>
  <c r="FSO508" s="1"/>
  <c r="FSK508" s="1"/>
  <c r="FSG508" s="1"/>
  <c r="FSC508" s="1"/>
  <c r="FRY508" s="1"/>
  <c r="FRU508" s="1"/>
  <c r="FRQ508" s="1"/>
  <c r="FRM508" s="1"/>
  <c r="FRI508" s="1"/>
  <c r="FRE508" s="1"/>
  <c r="FRA508" s="1"/>
  <c r="FQW508" s="1"/>
  <c r="FQS508" s="1"/>
  <c r="FQO508" s="1"/>
  <c r="FQK508" s="1"/>
  <c r="FQG508" s="1"/>
  <c r="FQC508" s="1"/>
  <c r="FPY508" s="1"/>
  <c r="FPU508" s="1"/>
  <c r="FPQ508" s="1"/>
  <c r="FPM508" s="1"/>
  <c r="FPI508" s="1"/>
  <c r="FPE508" s="1"/>
  <c r="FPA508" s="1"/>
  <c r="FOW508" s="1"/>
  <c r="FOS508" s="1"/>
  <c r="FOO508" s="1"/>
  <c r="FOK508" s="1"/>
  <c r="FOG508" s="1"/>
  <c r="FOC508" s="1"/>
  <c r="FNY508" s="1"/>
  <c r="FNU508" s="1"/>
  <c r="FNQ508" s="1"/>
  <c r="FNM508" s="1"/>
  <c r="FNI508" s="1"/>
  <c r="FNE508" s="1"/>
  <c r="FNA508" s="1"/>
  <c r="FMW508" s="1"/>
  <c r="FMS508" s="1"/>
  <c r="FMO508" s="1"/>
  <c r="FMK508" s="1"/>
  <c r="FMG508" s="1"/>
  <c r="FMC508" s="1"/>
  <c r="FLY508" s="1"/>
  <c r="FLU508" s="1"/>
  <c r="FLQ508" s="1"/>
  <c r="FLM508" s="1"/>
  <c r="FLI508" s="1"/>
  <c r="FLE508" s="1"/>
  <c r="FLA508" s="1"/>
  <c r="FKW508" s="1"/>
  <c r="FKS508" s="1"/>
  <c r="FKO508" s="1"/>
  <c r="FKK508" s="1"/>
  <c r="FKG508" s="1"/>
  <c r="FKC508" s="1"/>
  <c r="FJY508" s="1"/>
  <c r="FJU508" s="1"/>
  <c r="FJQ508" s="1"/>
  <c r="FJM508" s="1"/>
  <c r="FJI508" s="1"/>
  <c r="FJE508" s="1"/>
  <c r="FJA508" s="1"/>
  <c r="FIW508" s="1"/>
  <c r="FIS508" s="1"/>
  <c r="FIO508" s="1"/>
  <c r="FIK508" s="1"/>
  <c r="FIG508" s="1"/>
  <c r="FIC508" s="1"/>
  <c r="FHY508" s="1"/>
  <c r="FHU508" s="1"/>
  <c r="FHQ508" s="1"/>
  <c r="FHM508" s="1"/>
  <c r="FHI508" s="1"/>
  <c r="FHE508" s="1"/>
  <c r="FHA508" s="1"/>
  <c r="FGW508" s="1"/>
  <c r="FGS508" s="1"/>
  <c r="FGO508" s="1"/>
  <c r="FGK508" s="1"/>
  <c r="FGG508" s="1"/>
  <c r="FGC508" s="1"/>
  <c r="FFY508" s="1"/>
  <c r="FFU508" s="1"/>
  <c r="FFQ508" s="1"/>
  <c r="FFM508" s="1"/>
  <c r="FFI508" s="1"/>
  <c r="FFE508" s="1"/>
  <c r="FFA508" s="1"/>
  <c r="FEW508" s="1"/>
  <c r="FES508" s="1"/>
  <c r="FEO508" s="1"/>
  <c r="FEK508" s="1"/>
  <c r="FEG508" s="1"/>
  <c r="FEC508" s="1"/>
  <c r="FDY508" s="1"/>
  <c r="FDU508" s="1"/>
  <c r="FDQ508" s="1"/>
  <c r="FDM508" s="1"/>
  <c r="FDI508" s="1"/>
  <c r="FDE508" s="1"/>
  <c r="FDA508" s="1"/>
  <c r="FCW508" s="1"/>
  <c r="FCS508" s="1"/>
  <c r="FCO508" s="1"/>
  <c r="FCK508" s="1"/>
  <c r="FCG508" s="1"/>
  <c r="FCC508" s="1"/>
  <c r="FBY508" s="1"/>
  <c r="FBU508" s="1"/>
  <c r="FBQ508" s="1"/>
  <c r="FBM508" s="1"/>
  <c r="FBI508" s="1"/>
  <c r="FBE508" s="1"/>
  <c r="FBA508" s="1"/>
  <c r="FAW508" s="1"/>
  <c r="FAS508" s="1"/>
  <c r="FAO508" s="1"/>
  <c r="FAK508" s="1"/>
  <c r="FAG508" s="1"/>
  <c r="FAC508" s="1"/>
  <c r="EZY508" s="1"/>
  <c r="EZU508" s="1"/>
  <c r="EZQ508" s="1"/>
  <c r="EZM508" s="1"/>
  <c r="EZI508" s="1"/>
  <c r="EZE508" s="1"/>
  <c r="EZA508" s="1"/>
  <c r="EYW508" s="1"/>
  <c r="EYS508" s="1"/>
  <c r="EYO508" s="1"/>
  <c r="EYK508" s="1"/>
  <c r="EYG508" s="1"/>
  <c r="EYC508" s="1"/>
  <c r="EXY508" s="1"/>
  <c r="EXU508" s="1"/>
  <c r="EXQ508" s="1"/>
  <c r="EXM508" s="1"/>
  <c r="EXI508" s="1"/>
  <c r="EXE508" s="1"/>
  <c r="EXA508" s="1"/>
  <c r="EWW508" s="1"/>
  <c r="EWS508" s="1"/>
  <c r="EWO508" s="1"/>
  <c r="EWK508" s="1"/>
  <c r="EWG508" s="1"/>
  <c r="EWC508" s="1"/>
  <c r="EVY508" s="1"/>
  <c r="EVU508" s="1"/>
  <c r="EVQ508" s="1"/>
  <c r="EVM508" s="1"/>
  <c r="EVI508" s="1"/>
  <c r="EVE508" s="1"/>
  <c r="EVA508" s="1"/>
  <c r="EUW508" s="1"/>
  <c r="EUS508" s="1"/>
  <c r="EUO508" s="1"/>
  <c r="EUK508" s="1"/>
  <c r="EUG508" s="1"/>
  <c r="EUC508" s="1"/>
  <c r="ETY508" s="1"/>
  <c r="ETU508" s="1"/>
  <c r="ETQ508" s="1"/>
  <c r="ETM508" s="1"/>
  <c r="ETI508" s="1"/>
  <c r="ETE508" s="1"/>
  <c r="ETA508" s="1"/>
  <c r="ESW508" s="1"/>
  <c r="ESS508" s="1"/>
  <c r="ESO508" s="1"/>
  <c r="ESK508" s="1"/>
  <c r="ESG508" s="1"/>
  <c r="ESC508" s="1"/>
  <c r="ERY508" s="1"/>
  <c r="ERU508" s="1"/>
  <c r="ERQ508" s="1"/>
  <c r="ERM508" s="1"/>
  <c r="ERI508" s="1"/>
  <c r="ERE508" s="1"/>
  <c r="ERA508" s="1"/>
  <c r="EQW508" s="1"/>
  <c r="EQS508" s="1"/>
  <c r="EQO508" s="1"/>
  <c r="EQK508" s="1"/>
  <c r="EQG508" s="1"/>
  <c r="EQC508" s="1"/>
  <c r="EPY508" s="1"/>
  <c r="EPU508" s="1"/>
  <c r="EPQ508" s="1"/>
  <c r="EPM508" s="1"/>
  <c r="EPI508" s="1"/>
  <c r="EPE508" s="1"/>
  <c r="EPA508" s="1"/>
  <c r="EOW508" s="1"/>
  <c r="EOS508" s="1"/>
  <c r="EOO508" s="1"/>
  <c r="EOK508" s="1"/>
  <c r="EOG508" s="1"/>
  <c r="EOC508" s="1"/>
  <c r="ENY508" s="1"/>
  <c r="ENU508" s="1"/>
  <c r="ENQ508" s="1"/>
  <c r="ENM508" s="1"/>
  <c r="ENI508" s="1"/>
  <c r="ENE508" s="1"/>
  <c r="ENA508" s="1"/>
  <c r="EMW508" s="1"/>
  <c r="EMS508" s="1"/>
  <c r="EMO508" s="1"/>
  <c r="EMK508" s="1"/>
  <c r="EMG508" s="1"/>
  <c r="EMC508" s="1"/>
  <c r="ELY508" s="1"/>
  <c r="ELU508" s="1"/>
  <c r="ELQ508" s="1"/>
  <c r="ELM508" s="1"/>
  <c r="ELI508" s="1"/>
  <c r="ELE508" s="1"/>
  <c r="ELA508" s="1"/>
  <c r="EKW508" s="1"/>
  <c r="EKS508" s="1"/>
  <c r="EKO508" s="1"/>
  <c r="EKK508" s="1"/>
  <c r="EKG508" s="1"/>
  <c r="EKC508" s="1"/>
  <c r="EJY508" s="1"/>
  <c r="EJU508" s="1"/>
  <c r="EJQ508" s="1"/>
  <c r="EJM508" s="1"/>
  <c r="EJI508" s="1"/>
  <c r="EJE508" s="1"/>
  <c r="EJA508" s="1"/>
  <c r="EIW508" s="1"/>
  <c r="EIS508" s="1"/>
  <c r="EIO508" s="1"/>
  <c r="EIK508" s="1"/>
  <c r="EIG508" s="1"/>
  <c r="EIC508" s="1"/>
  <c r="EHY508" s="1"/>
  <c r="EHU508" s="1"/>
  <c r="EHQ508" s="1"/>
  <c r="EHM508" s="1"/>
  <c r="EHI508" s="1"/>
  <c r="EHE508" s="1"/>
  <c r="EHA508" s="1"/>
  <c r="EGW508" s="1"/>
  <c r="EGS508" s="1"/>
  <c r="EGO508" s="1"/>
  <c r="EGK508" s="1"/>
  <c r="EGG508" s="1"/>
  <c r="EGC508" s="1"/>
  <c r="EFY508" s="1"/>
  <c r="EFU508" s="1"/>
  <c r="EFQ508" s="1"/>
  <c r="EFM508" s="1"/>
  <c r="EFI508" s="1"/>
  <c r="EFE508" s="1"/>
  <c r="EFA508" s="1"/>
  <c r="EEW508" s="1"/>
  <c r="EES508" s="1"/>
  <c r="EEO508" s="1"/>
  <c r="EEK508" s="1"/>
  <c r="EEG508" s="1"/>
  <c r="EEC508" s="1"/>
  <c r="EDY508" s="1"/>
  <c r="EDU508" s="1"/>
  <c r="EDQ508" s="1"/>
  <c r="EDM508" s="1"/>
  <c r="EDI508" s="1"/>
  <c r="EDE508" s="1"/>
  <c r="EDA508" s="1"/>
  <c r="ECW508" s="1"/>
  <c r="ECS508" s="1"/>
  <c r="ECO508" s="1"/>
  <c r="ECK508" s="1"/>
  <c r="ECG508" s="1"/>
  <c r="ECC508" s="1"/>
  <c r="EBY508" s="1"/>
  <c r="EBU508" s="1"/>
  <c r="EBQ508" s="1"/>
  <c r="EBM508" s="1"/>
  <c r="EBI508" s="1"/>
  <c r="EBE508" s="1"/>
  <c r="EBA508" s="1"/>
  <c r="EAW508" s="1"/>
  <c r="EAS508" s="1"/>
  <c r="EAO508" s="1"/>
  <c r="EAK508" s="1"/>
  <c r="EAG508" s="1"/>
  <c r="EAC508" s="1"/>
  <c r="DZY508" s="1"/>
  <c r="DZU508" s="1"/>
  <c r="DZQ508" s="1"/>
  <c r="DZM508" s="1"/>
  <c r="DZI508" s="1"/>
  <c r="DZE508" s="1"/>
  <c r="DZA508" s="1"/>
  <c r="DYW508" s="1"/>
  <c r="DYS508" s="1"/>
  <c r="DYO508" s="1"/>
  <c r="DYK508" s="1"/>
  <c r="DYG508" s="1"/>
  <c r="DYC508" s="1"/>
  <c r="DXY508" s="1"/>
  <c r="DXU508" s="1"/>
  <c r="DXQ508" s="1"/>
  <c r="DXM508" s="1"/>
  <c r="DXI508" s="1"/>
  <c r="DXE508" s="1"/>
  <c r="DXA508" s="1"/>
  <c r="DWW508" s="1"/>
  <c r="DWS508" s="1"/>
  <c r="DWO508" s="1"/>
  <c r="DWK508" s="1"/>
  <c r="DWG508" s="1"/>
  <c r="DWC508" s="1"/>
  <c r="DVY508" s="1"/>
  <c r="DVU508" s="1"/>
  <c r="DVQ508" s="1"/>
  <c r="DVM508" s="1"/>
  <c r="DVI508" s="1"/>
  <c r="DVE508" s="1"/>
  <c r="DVA508" s="1"/>
  <c r="DUW508" s="1"/>
  <c r="DUS508" s="1"/>
  <c r="DUO508" s="1"/>
  <c r="DUK508" s="1"/>
  <c r="DUG508" s="1"/>
  <c r="DUC508" s="1"/>
  <c r="DTY508" s="1"/>
  <c r="DTU508" s="1"/>
  <c r="DTQ508" s="1"/>
  <c r="DTM508" s="1"/>
  <c r="DTI508" s="1"/>
  <c r="DTE508" s="1"/>
  <c r="DTA508" s="1"/>
  <c r="DSW508" s="1"/>
  <c r="DSS508" s="1"/>
  <c r="DSO508" s="1"/>
  <c r="DSK508" s="1"/>
  <c r="DSG508" s="1"/>
  <c r="DSC508" s="1"/>
  <c r="DRY508" s="1"/>
  <c r="DRU508" s="1"/>
  <c r="DRQ508" s="1"/>
  <c r="DRM508" s="1"/>
  <c r="DRI508" s="1"/>
  <c r="DRE508" s="1"/>
  <c r="DRA508" s="1"/>
  <c r="DQW508" s="1"/>
  <c r="DQS508" s="1"/>
  <c r="DQO508" s="1"/>
  <c r="DQK508" s="1"/>
  <c r="DQG508" s="1"/>
  <c r="DQC508" s="1"/>
  <c r="DPY508" s="1"/>
  <c r="DPU508" s="1"/>
  <c r="DPQ508" s="1"/>
  <c r="DPM508" s="1"/>
  <c r="DPI508" s="1"/>
  <c r="DPE508" s="1"/>
  <c r="DPA508" s="1"/>
  <c r="DOW508" s="1"/>
  <c r="DOS508" s="1"/>
  <c r="DOO508" s="1"/>
  <c r="DOK508" s="1"/>
  <c r="DOG508" s="1"/>
  <c r="DOC508" s="1"/>
  <c r="DNY508" s="1"/>
  <c r="DNU508" s="1"/>
  <c r="DNQ508" s="1"/>
  <c r="DNM508" s="1"/>
  <c r="DNI508" s="1"/>
  <c r="DNE508" s="1"/>
  <c r="DNA508" s="1"/>
  <c r="DMW508" s="1"/>
  <c r="DMS508" s="1"/>
  <c r="DMO508" s="1"/>
  <c r="DMK508" s="1"/>
  <c r="DMG508" s="1"/>
  <c r="DMC508" s="1"/>
  <c r="DLY508" s="1"/>
  <c r="DLU508" s="1"/>
  <c r="DLQ508" s="1"/>
  <c r="DLM508" s="1"/>
  <c r="DLI508" s="1"/>
  <c r="DLE508" s="1"/>
  <c r="DLA508" s="1"/>
  <c r="DKW508" s="1"/>
  <c r="DKS508" s="1"/>
  <c r="DKO508" s="1"/>
  <c r="DKK508" s="1"/>
  <c r="DKG508" s="1"/>
  <c r="DKC508" s="1"/>
  <c r="DJY508" s="1"/>
  <c r="DJU508" s="1"/>
  <c r="DJQ508" s="1"/>
  <c r="DJM508" s="1"/>
  <c r="DJI508" s="1"/>
  <c r="DJE508" s="1"/>
  <c r="DJA508" s="1"/>
  <c r="DIW508" s="1"/>
  <c r="DIS508" s="1"/>
  <c r="DIO508" s="1"/>
  <c r="DIK508" s="1"/>
  <c r="DIG508" s="1"/>
  <c r="DIC508" s="1"/>
  <c r="DHY508" s="1"/>
  <c r="DHU508" s="1"/>
  <c r="DHQ508" s="1"/>
  <c r="DHM508" s="1"/>
  <c r="DHI508" s="1"/>
  <c r="DHE508" s="1"/>
  <c r="DHA508" s="1"/>
  <c r="DGW508" s="1"/>
  <c r="DGS508" s="1"/>
  <c r="DGO508" s="1"/>
  <c r="DGK508" s="1"/>
  <c r="DGG508" s="1"/>
  <c r="DGC508" s="1"/>
  <c r="DFY508" s="1"/>
  <c r="DFU508" s="1"/>
  <c r="DFQ508" s="1"/>
  <c r="DFM508" s="1"/>
  <c r="DFI508" s="1"/>
  <c r="DFE508" s="1"/>
  <c r="DFA508" s="1"/>
  <c r="DEW508" s="1"/>
  <c r="DES508" s="1"/>
  <c r="DEO508" s="1"/>
  <c r="DEK508" s="1"/>
  <c r="DEG508" s="1"/>
  <c r="DEC508" s="1"/>
  <c r="DDY508" s="1"/>
  <c r="DDU508" s="1"/>
  <c r="DDQ508" s="1"/>
  <c r="DDM508" s="1"/>
  <c r="DDI508" s="1"/>
  <c r="DDE508" s="1"/>
  <c r="DDA508" s="1"/>
  <c r="DCW508" s="1"/>
  <c r="DCS508" s="1"/>
  <c r="DCO508" s="1"/>
  <c r="DCK508" s="1"/>
  <c r="DCG508" s="1"/>
  <c r="DCC508" s="1"/>
  <c r="DBY508" s="1"/>
  <c r="DBU508" s="1"/>
  <c r="DBQ508" s="1"/>
  <c r="DBM508" s="1"/>
  <c r="DBI508" s="1"/>
  <c r="DBE508" s="1"/>
  <c r="DBA508" s="1"/>
  <c r="DAW508" s="1"/>
  <c r="DAS508" s="1"/>
  <c r="DAO508" s="1"/>
  <c r="DAK508" s="1"/>
  <c r="DAG508" s="1"/>
  <c r="DAC508" s="1"/>
  <c r="CZY508" s="1"/>
  <c r="CZU508" s="1"/>
  <c r="CZQ508" s="1"/>
  <c r="CZM508" s="1"/>
  <c r="CZI508" s="1"/>
  <c r="CZE508" s="1"/>
  <c r="CZA508" s="1"/>
  <c r="CYW508" s="1"/>
  <c r="CYS508" s="1"/>
  <c r="CYO508" s="1"/>
  <c r="CYK508" s="1"/>
  <c r="CYG508" s="1"/>
  <c r="CYC508" s="1"/>
  <c r="CXY508" s="1"/>
  <c r="CXU508" s="1"/>
  <c r="CXQ508" s="1"/>
  <c r="CXM508" s="1"/>
  <c r="CXI508" s="1"/>
  <c r="CXE508" s="1"/>
  <c r="CXA508" s="1"/>
  <c r="CWW508" s="1"/>
  <c r="CWS508" s="1"/>
  <c r="CWO508" s="1"/>
  <c r="CWK508" s="1"/>
  <c r="CWG508" s="1"/>
  <c r="CWC508" s="1"/>
  <c r="CVY508" s="1"/>
  <c r="CVU508" s="1"/>
  <c r="CVQ508" s="1"/>
  <c r="CVM508" s="1"/>
  <c r="CVI508" s="1"/>
  <c r="CVE508" s="1"/>
  <c r="CVA508" s="1"/>
  <c r="CUW508" s="1"/>
  <c r="CUS508" s="1"/>
  <c r="CUO508" s="1"/>
  <c r="CUK508" s="1"/>
  <c r="CUG508" s="1"/>
  <c r="CUC508" s="1"/>
  <c r="CTY508" s="1"/>
  <c r="CTU508" s="1"/>
  <c r="CTQ508" s="1"/>
  <c r="CTM508" s="1"/>
  <c r="CTI508" s="1"/>
  <c r="CTE508" s="1"/>
  <c r="CTA508" s="1"/>
  <c r="CSW508" s="1"/>
  <c r="CSS508" s="1"/>
  <c r="CSO508" s="1"/>
  <c r="CSK508" s="1"/>
  <c r="CSG508" s="1"/>
  <c r="CSC508" s="1"/>
  <c r="CRY508" s="1"/>
  <c r="CRU508" s="1"/>
  <c r="CRQ508" s="1"/>
  <c r="CRM508" s="1"/>
  <c r="CRI508" s="1"/>
  <c r="CRE508" s="1"/>
  <c r="CRA508" s="1"/>
  <c r="CQW508" s="1"/>
  <c r="CQS508" s="1"/>
  <c r="CQO508" s="1"/>
  <c r="CQK508" s="1"/>
  <c r="CQG508" s="1"/>
  <c r="CQC508" s="1"/>
  <c r="CPY508" s="1"/>
  <c r="CPU508" s="1"/>
  <c r="CPQ508" s="1"/>
  <c r="CPM508" s="1"/>
  <c r="CPI508" s="1"/>
  <c r="CPE508" s="1"/>
  <c r="CPA508" s="1"/>
  <c r="COW508" s="1"/>
  <c r="COS508" s="1"/>
  <c r="COO508" s="1"/>
  <c r="COK508" s="1"/>
  <c r="COG508" s="1"/>
  <c r="COC508" s="1"/>
  <c r="CNY508" s="1"/>
  <c r="CNU508" s="1"/>
  <c r="CNQ508" s="1"/>
  <c r="CNM508" s="1"/>
  <c r="CNI508" s="1"/>
  <c r="CNE508" s="1"/>
  <c r="CNA508" s="1"/>
  <c r="CMW508" s="1"/>
  <c r="CMS508" s="1"/>
  <c r="CMO508" s="1"/>
  <c r="CMK508" s="1"/>
  <c r="CMG508" s="1"/>
  <c r="CMC508" s="1"/>
  <c r="CLY508" s="1"/>
  <c r="CLU508" s="1"/>
  <c r="CLQ508" s="1"/>
  <c r="CLM508" s="1"/>
  <c r="CLI508" s="1"/>
  <c r="CLE508" s="1"/>
  <c r="CLA508" s="1"/>
  <c r="CKW508" s="1"/>
  <c r="CKS508" s="1"/>
  <c r="CKO508" s="1"/>
  <c r="CKK508" s="1"/>
  <c r="CKG508" s="1"/>
  <c r="CKC508" s="1"/>
  <c r="CJY508" s="1"/>
  <c r="CJU508" s="1"/>
  <c r="CJQ508" s="1"/>
  <c r="CJM508" s="1"/>
  <c r="CJI508" s="1"/>
  <c r="CJE508" s="1"/>
  <c r="CJA508" s="1"/>
  <c r="CIW508" s="1"/>
  <c r="CIS508" s="1"/>
  <c r="CIO508" s="1"/>
  <c r="CIK508" s="1"/>
  <c r="CIG508" s="1"/>
  <c r="CIC508" s="1"/>
  <c r="CHY508" s="1"/>
  <c r="CHU508" s="1"/>
  <c r="CHQ508" s="1"/>
  <c r="CHM508" s="1"/>
  <c r="CHI508" s="1"/>
  <c r="CHE508" s="1"/>
  <c r="CHA508" s="1"/>
  <c r="CGW508" s="1"/>
  <c r="CGS508" s="1"/>
  <c r="CGO508" s="1"/>
  <c r="CGK508" s="1"/>
  <c r="CGG508" s="1"/>
  <c r="CGC508" s="1"/>
  <c r="CFY508" s="1"/>
  <c r="CFU508" s="1"/>
  <c r="CFQ508" s="1"/>
  <c r="CFM508" s="1"/>
  <c r="CFI508" s="1"/>
  <c r="CFE508" s="1"/>
  <c r="CFA508" s="1"/>
  <c r="CEW508" s="1"/>
  <c r="CES508" s="1"/>
  <c r="CEO508" s="1"/>
  <c r="CEK508" s="1"/>
  <c r="CEG508" s="1"/>
  <c r="CEC508" s="1"/>
  <c r="CDY508" s="1"/>
  <c r="CDU508" s="1"/>
  <c r="CDQ508" s="1"/>
  <c r="CDM508" s="1"/>
  <c r="CDI508" s="1"/>
  <c r="CDE508" s="1"/>
  <c r="CDA508" s="1"/>
  <c r="CCW508" s="1"/>
  <c r="CCS508" s="1"/>
  <c r="CCO508" s="1"/>
  <c r="CCK508" s="1"/>
  <c r="CCG508" s="1"/>
  <c r="CCC508" s="1"/>
  <c r="CBY508" s="1"/>
  <c r="CBU508" s="1"/>
  <c r="CBQ508" s="1"/>
  <c r="CBM508" s="1"/>
  <c r="CBI508" s="1"/>
  <c r="CBE508" s="1"/>
  <c r="CBA508" s="1"/>
  <c r="CAW508" s="1"/>
  <c r="CAS508" s="1"/>
  <c r="CAO508" s="1"/>
  <c r="CAK508" s="1"/>
  <c r="CAG508" s="1"/>
  <c r="CAC508" s="1"/>
  <c r="BZY508" s="1"/>
  <c r="BZU508" s="1"/>
  <c r="BZQ508" s="1"/>
  <c r="BZM508" s="1"/>
  <c r="BZI508" s="1"/>
  <c r="BZE508" s="1"/>
  <c r="BZA508" s="1"/>
  <c r="BYW508" s="1"/>
  <c r="BYS508" s="1"/>
  <c r="BYO508" s="1"/>
  <c r="BYK508" s="1"/>
  <c r="BYG508" s="1"/>
  <c r="BYC508" s="1"/>
  <c r="BXY508" s="1"/>
  <c r="BXU508" s="1"/>
  <c r="BXQ508" s="1"/>
  <c r="BXM508" s="1"/>
  <c r="BXI508" s="1"/>
  <c r="BXE508" s="1"/>
  <c r="BXA508" s="1"/>
  <c r="BWW508" s="1"/>
  <c r="BWS508" s="1"/>
  <c r="BWO508" s="1"/>
  <c r="BWK508" s="1"/>
  <c r="BWG508" s="1"/>
  <c r="BWC508" s="1"/>
  <c r="BVY508" s="1"/>
  <c r="BVU508" s="1"/>
  <c r="BVQ508" s="1"/>
  <c r="BVM508" s="1"/>
  <c r="BVI508" s="1"/>
  <c r="BVE508" s="1"/>
  <c r="BVA508" s="1"/>
  <c r="BUW508" s="1"/>
  <c r="BUS508" s="1"/>
  <c r="BUO508" s="1"/>
  <c r="BUK508" s="1"/>
  <c r="BUG508" s="1"/>
  <c r="BUC508" s="1"/>
  <c r="BTY508" s="1"/>
  <c r="BTU508" s="1"/>
  <c r="BTQ508" s="1"/>
  <c r="BTM508" s="1"/>
  <c r="BTI508" s="1"/>
  <c r="BTE508" s="1"/>
  <c r="BTA508" s="1"/>
  <c r="BSW508" s="1"/>
  <c r="BSS508" s="1"/>
  <c r="BSO508" s="1"/>
  <c r="BSK508" s="1"/>
  <c r="BSG508" s="1"/>
  <c r="BSC508" s="1"/>
  <c r="BRY508" s="1"/>
  <c r="BRU508" s="1"/>
  <c r="BRQ508" s="1"/>
  <c r="BRM508" s="1"/>
  <c r="BRI508" s="1"/>
  <c r="BRE508" s="1"/>
  <c r="BRA508" s="1"/>
  <c r="BQW508" s="1"/>
  <c r="BQS508" s="1"/>
  <c r="BQO508" s="1"/>
  <c r="BQK508" s="1"/>
  <c r="BQG508" s="1"/>
  <c r="BQC508" s="1"/>
  <c r="BPY508" s="1"/>
  <c r="BPU508" s="1"/>
  <c r="BPQ508" s="1"/>
  <c r="BPM508" s="1"/>
  <c r="BPI508" s="1"/>
  <c r="BPE508" s="1"/>
  <c r="BPA508" s="1"/>
  <c r="BOW508" s="1"/>
  <c r="BOS508" s="1"/>
  <c r="BOO508" s="1"/>
  <c r="BOK508" s="1"/>
  <c r="BOG508" s="1"/>
  <c r="BOC508" s="1"/>
  <c r="BNY508" s="1"/>
  <c r="BNU508" s="1"/>
  <c r="BNQ508" s="1"/>
  <c r="BNM508" s="1"/>
  <c r="BNI508" s="1"/>
  <c r="BNE508" s="1"/>
  <c r="BNA508" s="1"/>
  <c r="BMW508" s="1"/>
  <c r="BMS508" s="1"/>
  <c r="BMO508" s="1"/>
  <c r="BMK508" s="1"/>
  <c r="BMG508" s="1"/>
  <c r="BMC508" s="1"/>
  <c r="BLY508" s="1"/>
  <c r="BLU508" s="1"/>
  <c r="BLQ508" s="1"/>
  <c r="BLM508" s="1"/>
  <c r="BLI508" s="1"/>
  <c r="BLE508" s="1"/>
  <c r="BLA508" s="1"/>
  <c r="BKW508" s="1"/>
  <c r="BKS508" s="1"/>
  <c r="BKO508" s="1"/>
  <c r="BKK508" s="1"/>
  <c r="BKG508" s="1"/>
  <c r="BKC508" s="1"/>
  <c r="BJY508" s="1"/>
  <c r="BJU508" s="1"/>
  <c r="BJQ508" s="1"/>
  <c r="BJM508" s="1"/>
  <c r="BJI508" s="1"/>
  <c r="BJE508" s="1"/>
  <c r="BJA508" s="1"/>
  <c r="BIW508" s="1"/>
  <c r="BIS508" s="1"/>
  <c r="BIO508" s="1"/>
  <c r="BIK508" s="1"/>
  <c r="BIG508" s="1"/>
  <c r="BIC508" s="1"/>
  <c r="BHY508" s="1"/>
  <c r="BHU508" s="1"/>
  <c r="BHQ508" s="1"/>
  <c r="BHM508" s="1"/>
  <c r="BHI508" s="1"/>
  <c r="BHE508" s="1"/>
  <c r="BHA508" s="1"/>
  <c r="BGW508" s="1"/>
  <c r="BGS508" s="1"/>
  <c r="BGO508" s="1"/>
  <c r="BGK508" s="1"/>
  <c r="BGG508" s="1"/>
  <c r="BGC508" s="1"/>
  <c r="BFY508" s="1"/>
  <c r="BFU508" s="1"/>
  <c r="BFQ508" s="1"/>
  <c r="BFM508" s="1"/>
  <c r="BFI508" s="1"/>
  <c r="BFE508" s="1"/>
  <c r="BFA508" s="1"/>
  <c r="BEW508" s="1"/>
  <c r="BES508" s="1"/>
  <c r="BEO508" s="1"/>
  <c r="BEK508" s="1"/>
  <c r="BEG508" s="1"/>
  <c r="BEC508" s="1"/>
  <c r="BDY508" s="1"/>
  <c r="BDU508" s="1"/>
  <c r="BDQ508" s="1"/>
  <c r="BDM508" s="1"/>
  <c r="BDI508" s="1"/>
  <c r="BDE508" s="1"/>
  <c r="BDA508" s="1"/>
  <c r="BCW508" s="1"/>
  <c r="BCS508" s="1"/>
  <c r="BCO508" s="1"/>
  <c r="BCK508" s="1"/>
  <c r="BCG508" s="1"/>
  <c r="BCC508" s="1"/>
  <c r="BBY508" s="1"/>
  <c r="BBU508" s="1"/>
  <c r="BBQ508" s="1"/>
  <c r="BBM508" s="1"/>
  <c r="BBI508" s="1"/>
  <c r="BBE508" s="1"/>
  <c r="BBA508" s="1"/>
  <c r="BAW508" s="1"/>
  <c r="BAS508" s="1"/>
  <c r="BAO508" s="1"/>
  <c r="BAK508" s="1"/>
  <c r="BAG508" s="1"/>
  <c r="BAC508" s="1"/>
  <c r="AZY508" s="1"/>
  <c r="AZU508" s="1"/>
  <c r="AZQ508" s="1"/>
  <c r="AZM508" s="1"/>
  <c r="AZI508" s="1"/>
  <c r="AZE508" s="1"/>
  <c r="AZA508" s="1"/>
  <c r="AYW508" s="1"/>
  <c r="AYS508" s="1"/>
  <c r="AYO508" s="1"/>
  <c r="AYK508" s="1"/>
  <c r="AYG508" s="1"/>
  <c r="AYC508" s="1"/>
  <c r="AXY508" s="1"/>
  <c r="AXU508" s="1"/>
  <c r="AXQ508" s="1"/>
  <c r="AXM508" s="1"/>
  <c r="AXI508" s="1"/>
  <c r="AXE508" s="1"/>
  <c r="AXA508" s="1"/>
  <c r="AWW508" s="1"/>
  <c r="AWS508" s="1"/>
  <c r="AWO508" s="1"/>
  <c r="AWK508" s="1"/>
  <c r="AWG508" s="1"/>
  <c r="AWC508" s="1"/>
  <c r="AVY508" s="1"/>
  <c r="AVU508" s="1"/>
  <c r="AVQ508" s="1"/>
  <c r="AVM508" s="1"/>
  <c r="AVI508" s="1"/>
  <c r="AVE508" s="1"/>
  <c r="AVA508" s="1"/>
  <c r="AUW508" s="1"/>
  <c r="AUS508" s="1"/>
  <c r="AUO508" s="1"/>
  <c r="AUK508" s="1"/>
  <c r="AUG508" s="1"/>
  <c r="AUC508" s="1"/>
  <c r="ATY508" s="1"/>
  <c r="ATU508" s="1"/>
  <c r="ATQ508" s="1"/>
  <c r="ATM508" s="1"/>
  <c r="ATI508" s="1"/>
  <c r="ATE508" s="1"/>
  <c r="ATA508" s="1"/>
  <c r="ASW508" s="1"/>
  <c r="ASS508" s="1"/>
  <c r="ASO508" s="1"/>
  <c r="ASK508" s="1"/>
  <c r="ASG508" s="1"/>
  <c r="ASC508" s="1"/>
  <c r="ARY508" s="1"/>
  <c r="ARU508" s="1"/>
  <c r="ARQ508" s="1"/>
  <c r="ARM508" s="1"/>
  <c r="ARI508" s="1"/>
  <c r="ARE508" s="1"/>
  <c r="ARA508" s="1"/>
  <c r="AQW508" s="1"/>
  <c r="AQS508" s="1"/>
  <c r="AQO508" s="1"/>
  <c r="AQK508" s="1"/>
  <c r="AQG508" s="1"/>
  <c r="AQC508" s="1"/>
  <c r="APY508" s="1"/>
  <c r="APU508" s="1"/>
  <c r="APQ508" s="1"/>
  <c r="APM508" s="1"/>
  <c r="API508" s="1"/>
  <c r="APE508" s="1"/>
  <c r="APA508" s="1"/>
  <c r="AOW508" s="1"/>
  <c r="AOS508" s="1"/>
  <c r="AOO508" s="1"/>
  <c r="AOK508" s="1"/>
  <c r="AOG508" s="1"/>
  <c r="AOC508" s="1"/>
  <c r="ANY508" s="1"/>
  <c r="ANU508" s="1"/>
  <c r="ANQ508" s="1"/>
  <c r="ANM508" s="1"/>
  <c r="ANI508" s="1"/>
  <c r="ANE508" s="1"/>
  <c r="ANA508" s="1"/>
  <c r="AMW508" s="1"/>
  <c r="AMS508" s="1"/>
  <c r="AMO508" s="1"/>
  <c r="AMK508" s="1"/>
  <c r="AMG508" s="1"/>
  <c r="AMC508" s="1"/>
  <c r="ALY508" s="1"/>
  <c r="ALU508" s="1"/>
  <c r="ALQ508" s="1"/>
  <c r="ALM508" s="1"/>
  <c r="ALI508" s="1"/>
  <c r="ALE508" s="1"/>
  <c r="ALA508" s="1"/>
  <c r="AKW508" s="1"/>
  <c r="AKS508" s="1"/>
  <c r="AKO508" s="1"/>
  <c r="AKK508" s="1"/>
  <c r="AKG508" s="1"/>
  <c r="AKC508" s="1"/>
  <c r="AJY508" s="1"/>
  <c r="AJU508" s="1"/>
  <c r="AJQ508" s="1"/>
  <c r="AJM508" s="1"/>
  <c r="AJI508" s="1"/>
  <c r="AJE508" s="1"/>
  <c r="AJA508" s="1"/>
  <c r="AIW508" s="1"/>
  <c r="AIS508" s="1"/>
  <c r="AIO508" s="1"/>
  <c r="AIK508" s="1"/>
  <c r="AIG508" s="1"/>
  <c r="AIC508" s="1"/>
  <c r="AHY508" s="1"/>
  <c r="AHU508" s="1"/>
  <c r="AHQ508" s="1"/>
  <c r="AHM508" s="1"/>
  <c r="AHI508" s="1"/>
  <c r="AHE508" s="1"/>
  <c r="AHA508" s="1"/>
  <c r="AGW508" s="1"/>
  <c r="AGS508" s="1"/>
  <c r="AGO508" s="1"/>
  <c r="AGK508" s="1"/>
  <c r="AGG508" s="1"/>
  <c r="AGC508" s="1"/>
  <c r="AFY508" s="1"/>
  <c r="AFU508" s="1"/>
  <c r="AFQ508" s="1"/>
  <c r="AFM508" s="1"/>
  <c r="AFI508" s="1"/>
  <c r="AFE508" s="1"/>
  <c r="AFA508" s="1"/>
  <c r="AEW508" s="1"/>
  <c r="AES508" s="1"/>
  <c r="AEO508" s="1"/>
  <c r="AEK508" s="1"/>
  <c r="AEG508" s="1"/>
  <c r="AEC508" s="1"/>
  <c r="ADY508" s="1"/>
  <c r="ADU508" s="1"/>
  <c r="ADQ508" s="1"/>
  <c r="ADM508" s="1"/>
  <c r="ADI508" s="1"/>
  <c r="ADE508" s="1"/>
  <c r="ADA508" s="1"/>
  <c r="ACW508" s="1"/>
  <c r="ACS508" s="1"/>
  <c r="ACO508" s="1"/>
  <c r="ACK508" s="1"/>
  <c r="ACG508" s="1"/>
  <c r="ACC508" s="1"/>
  <c r="ABY508" s="1"/>
  <c r="ABU508" s="1"/>
  <c r="ABQ508" s="1"/>
  <c r="ABM508" s="1"/>
  <c r="ABI508" s="1"/>
  <c r="ABE508" s="1"/>
  <c r="ABA508" s="1"/>
  <c r="AAW508" s="1"/>
  <c r="AAS508" s="1"/>
  <c r="AAO508" s="1"/>
  <c r="AAK508" s="1"/>
  <c r="AAG508" s="1"/>
  <c r="AAC508" s="1"/>
  <c r="ZY508" s="1"/>
  <c r="ZU508" s="1"/>
  <c r="ZQ508" s="1"/>
  <c r="ZM508" s="1"/>
  <c r="ZI508" s="1"/>
  <c r="ZE508" s="1"/>
  <c r="ZA508" s="1"/>
  <c r="YW508" s="1"/>
  <c r="YS508" s="1"/>
  <c r="YO508" s="1"/>
  <c r="YK508" s="1"/>
  <c r="YG508" s="1"/>
  <c r="YC508" s="1"/>
  <c r="XY508" s="1"/>
  <c r="XU508" s="1"/>
  <c r="XQ508" s="1"/>
  <c r="XM508" s="1"/>
  <c r="XI508" s="1"/>
  <c r="XE508" s="1"/>
  <c r="XA508" s="1"/>
  <c r="WW508" s="1"/>
  <c r="WS508" s="1"/>
  <c r="WO508" s="1"/>
  <c r="WK508" s="1"/>
  <c r="WG508" s="1"/>
  <c r="WC508" s="1"/>
  <c r="VY508" s="1"/>
  <c r="VU508" s="1"/>
  <c r="VQ508" s="1"/>
  <c r="VM508" s="1"/>
  <c r="VI508" s="1"/>
  <c r="VE508" s="1"/>
  <c r="VA508" s="1"/>
  <c r="UW508" s="1"/>
  <c r="US508" s="1"/>
  <c r="UO508" s="1"/>
  <c r="UK508" s="1"/>
  <c r="UG508" s="1"/>
  <c r="UC508" s="1"/>
  <c r="TY508" s="1"/>
  <c r="TU508" s="1"/>
  <c r="TQ508" s="1"/>
  <c r="TM508" s="1"/>
  <c r="TI508" s="1"/>
  <c r="TE508" s="1"/>
  <c r="TA508" s="1"/>
  <c r="SW508" s="1"/>
  <c r="SS508" s="1"/>
  <c r="SO508" s="1"/>
  <c r="SK508" s="1"/>
  <c r="SG508" s="1"/>
  <c r="SC508" s="1"/>
  <c r="D508"/>
  <c r="D503" s="1"/>
  <c r="XEO507"/>
  <c r="XEK507" s="1"/>
  <c r="XEG507" s="1"/>
  <c r="XEC507" s="1"/>
  <c r="XDY507" s="1"/>
  <c r="XDU507" s="1"/>
  <c r="XDQ507" s="1"/>
  <c r="XDM507" s="1"/>
  <c r="XDI507" s="1"/>
  <c r="XDE507" s="1"/>
  <c r="XDA507" s="1"/>
  <c r="XCW507" s="1"/>
  <c r="XCS507" s="1"/>
  <c r="XCO507" s="1"/>
  <c r="XCK507" s="1"/>
  <c r="XCG507" s="1"/>
  <c r="XCC507" s="1"/>
  <c r="XBY507" s="1"/>
  <c r="XBU507" s="1"/>
  <c r="XBQ507" s="1"/>
  <c r="XBM507" s="1"/>
  <c r="XBI507" s="1"/>
  <c r="XBE507" s="1"/>
  <c r="XBA507" s="1"/>
  <c r="XAW507" s="1"/>
  <c r="XAS507" s="1"/>
  <c r="XAO507" s="1"/>
  <c r="XAK507" s="1"/>
  <c r="XAG507" s="1"/>
  <c r="XAC507" s="1"/>
  <c r="WZY507" s="1"/>
  <c r="WZU507" s="1"/>
  <c r="WZQ507" s="1"/>
  <c r="WZM507" s="1"/>
  <c r="WZI507" s="1"/>
  <c r="WZE507" s="1"/>
  <c r="WZA507" s="1"/>
  <c r="WYW507" s="1"/>
  <c r="WYS507" s="1"/>
  <c r="WYO507" s="1"/>
  <c r="WYK507" s="1"/>
  <c r="WYG507" s="1"/>
  <c r="WYC507" s="1"/>
  <c r="WXY507" s="1"/>
  <c r="WXU507" s="1"/>
  <c r="WXQ507" s="1"/>
  <c r="WXM507" s="1"/>
  <c r="WXI507" s="1"/>
  <c r="WXE507" s="1"/>
  <c r="WXA507" s="1"/>
  <c r="WWW507" s="1"/>
  <c r="WWS507" s="1"/>
  <c r="WWO507" s="1"/>
  <c r="WWK507" s="1"/>
  <c r="WWG507" s="1"/>
  <c r="WWC507" s="1"/>
  <c r="WVY507" s="1"/>
  <c r="WVU507" s="1"/>
  <c r="WVQ507" s="1"/>
  <c r="WVM507" s="1"/>
  <c r="WVI507" s="1"/>
  <c r="WVE507" s="1"/>
  <c r="WVA507" s="1"/>
  <c r="WUW507" s="1"/>
  <c r="WUS507" s="1"/>
  <c r="WUO507" s="1"/>
  <c r="WUK507" s="1"/>
  <c r="WUG507" s="1"/>
  <c r="WUC507" s="1"/>
  <c r="WTY507" s="1"/>
  <c r="WTU507" s="1"/>
  <c r="WTQ507" s="1"/>
  <c r="WTM507" s="1"/>
  <c r="WTI507" s="1"/>
  <c r="WTE507" s="1"/>
  <c r="WTA507" s="1"/>
  <c r="WSW507" s="1"/>
  <c r="WSS507" s="1"/>
  <c r="WSO507" s="1"/>
  <c r="WSK507" s="1"/>
  <c r="WSG507" s="1"/>
  <c r="WSC507" s="1"/>
  <c r="WRY507" s="1"/>
  <c r="WRU507" s="1"/>
  <c r="WRQ507" s="1"/>
  <c r="WRM507" s="1"/>
  <c r="WRI507" s="1"/>
  <c r="WRE507" s="1"/>
  <c r="WRA507" s="1"/>
  <c r="WQW507" s="1"/>
  <c r="WQS507" s="1"/>
  <c r="WQO507" s="1"/>
  <c r="WQK507" s="1"/>
  <c r="WQG507" s="1"/>
  <c r="WQC507" s="1"/>
  <c r="WPY507" s="1"/>
  <c r="WPU507" s="1"/>
  <c r="WPQ507" s="1"/>
  <c r="WPM507" s="1"/>
  <c r="WPI507" s="1"/>
  <c r="WPE507" s="1"/>
  <c r="WPA507" s="1"/>
  <c r="WOW507" s="1"/>
  <c r="WOS507" s="1"/>
  <c r="WOO507" s="1"/>
  <c r="WOK507" s="1"/>
  <c r="WOG507" s="1"/>
  <c r="WOC507" s="1"/>
  <c r="WNY507" s="1"/>
  <c r="WNU507" s="1"/>
  <c r="WNQ507" s="1"/>
  <c r="WNM507" s="1"/>
  <c r="WNI507" s="1"/>
  <c r="WNE507" s="1"/>
  <c r="WNA507" s="1"/>
  <c r="WMW507" s="1"/>
  <c r="WMS507" s="1"/>
  <c r="WMO507" s="1"/>
  <c r="WMK507" s="1"/>
  <c r="WMG507" s="1"/>
  <c r="WMC507" s="1"/>
  <c r="WLY507" s="1"/>
  <c r="WLU507" s="1"/>
  <c r="WLQ507" s="1"/>
  <c r="WLM507" s="1"/>
  <c r="WLI507" s="1"/>
  <c r="WLE507" s="1"/>
  <c r="WLA507" s="1"/>
  <c r="WKW507" s="1"/>
  <c r="WKS507" s="1"/>
  <c r="WKO507" s="1"/>
  <c r="WKK507" s="1"/>
  <c r="WKG507" s="1"/>
  <c r="WKC507" s="1"/>
  <c r="WJY507" s="1"/>
  <c r="WJU507" s="1"/>
  <c r="WJQ507" s="1"/>
  <c r="WJM507" s="1"/>
  <c r="WJI507" s="1"/>
  <c r="WJE507" s="1"/>
  <c r="WJA507" s="1"/>
  <c r="WIW507" s="1"/>
  <c r="WIS507" s="1"/>
  <c r="WIO507" s="1"/>
  <c r="WIK507" s="1"/>
  <c r="WIG507" s="1"/>
  <c r="WIC507" s="1"/>
  <c r="WHY507" s="1"/>
  <c r="WHU507" s="1"/>
  <c r="WHQ507" s="1"/>
  <c r="WHM507" s="1"/>
  <c r="WHI507" s="1"/>
  <c r="WHE507" s="1"/>
  <c r="WHA507" s="1"/>
  <c r="WGW507" s="1"/>
  <c r="WGS507" s="1"/>
  <c r="WGO507" s="1"/>
  <c r="WGK507" s="1"/>
  <c r="WGG507" s="1"/>
  <c r="WGC507" s="1"/>
  <c r="WFY507" s="1"/>
  <c r="WFU507" s="1"/>
  <c r="WFQ507" s="1"/>
  <c r="WFM507" s="1"/>
  <c r="WFI507" s="1"/>
  <c r="WFE507" s="1"/>
  <c r="WFA507" s="1"/>
  <c r="WEW507" s="1"/>
  <c r="WES507" s="1"/>
  <c r="WEO507" s="1"/>
  <c r="WEK507" s="1"/>
  <c r="WEG507" s="1"/>
  <c r="WEC507" s="1"/>
  <c r="WDY507" s="1"/>
  <c r="WDU507" s="1"/>
  <c r="WDQ507" s="1"/>
  <c r="WDM507" s="1"/>
  <c r="WDI507" s="1"/>
  <c r="WDE507" s="1"/>
  <c r="WDA507" s="1"/>
  <c r="WCW507" s="1"/>
  <c r="WCS507" s="1"/>
  <c r="WCO507" s="1"/>
  <c r="WCK507" s="1"/>
  <c r="WCG507" s="1"/>
  <c r="WCC507" s="1"/>
  <c r="WBY507" s="1"/>
  <c r="WBU507" s="1"/>
  <c r="WBQ507" s="1"/>
  <c r="WBM507" s="1"/>
  <c r="WBI507" s="1"/>
  <c r="WBE507" s="1"/>
  <c r="WBA507" s="1"/>
  <c r="WAW507" s="1"/>
  <c r="WAS507" s="1"/>
  <c r="WAO507" s="1"/>
  <c r="WAK507" s="1"/>
  <c r="WAG507" s="1"/>
  <c r="WAC507" s="1"/>
  <c r="VZY507" s="1"/>
  <c r="VZU507" s="1"/>
  <c r="VZQ507" s="1"/>
  <c r="VZM507" s="1"/>
  <c r="VZI507" s="1"/>
  <c r="VZE507" s="1"/>
  <c r="VZA507" s="1"/>
  <c r="VYW507" s="1"/>
  <c r="VYS507" s="1"/>
  <c r="VYO507" s="1"/>
  <c r="VYK507" s="1"/>
  <c r="VYG507" s="1"/>
  <c r="VYC507" s="1"/>
  <c r="VXY507" s="1"/>
  <c r="VXU507" s="1"/>
  <c r="VXQ507" s="1"/>
  <c r="VXM507" s="1"/>
  <c r="VXI507" s="1"/>
  <c r="VXE507" s="1"/>
  <c r="VXA507" s="1"/>
  <c r="VWW507" s="1"/>
  <c r="VWS507" s="1"/>
  <c r="VWO507" s="1"/>
  <c r="VWK507" s="1"/>
  <c r="VWG507" s="1"/>
  <c r="VWC507" s="1"/>
  <c r="VVY507" s="1"/>
  <c r="VVU507" s="1"/>
  <c r="VVQ507" s="1"/>
  <c r="VVM507" s="1"/>
  <c r="VVI507" s="1"/>
  <c r="VVE507" s="1"/>
  <c r="VVA507" s="1"/>
  <c r="VUW507" s="1"/>
  <c r="VUS507" s="1"/>
  <c r="VUO507" s="1"/>
  <c r="VUK507" s="1"/>
  <c r="VUG507" s="1"/>
  <c r="VUC507" s="1"/>
  <c r="VTY507" s="1"/>
  <c r="VTU507" s="1"/>
  <c r="VTQ507" s="1"/>
  <c r="VTM507" s="1"/>
  <c r="VTI507" s="1"/>
  <c r="VTE507" s="1"/>
  <c r="VTA507" s="1"/>
  <c r="VSW507" s="1"/>
  <c r="VSS507" s="1"/>
  <c r="VSO507" s="1"/>
  <c r="VSK507" s="1"/>
  <c r="VSG507" s="1"/>
  <c r="VSC507" s="1"/>
  <c r="VRY507" s="1"/>
  <c r="VRU507" s="1"/>
  <c r="VRQ507" s="1"/>
  <c r="VRM507" s="1"/>
  <c r="VRI507" s="1"/>
  <c r="VRE507" s="1"/>
  <c r="VRA507" s="1"/>
  <c r="VQW507" s="1"/>
  <c r="VQS507" s="1"/>
  <c r="VQO507" s="1"/>
  <c r="VQK507" s="1"/>
  <c r="VQG507" s="1"/>
  <c r="VQC507" s="1"/>
  <c r="VPY507" s="1"/>
  <c r="VPU507" s="1"/>
  <c r="VPQ507" s="1"/>
  <c r="VPM507" s="1"/>
  <c r="VPI507" s="1"/>
  <c r="VPE507" s="1"/>
  <c r="VPA507" s="1"/>
  <c r="VOW507" s="1"/>
  <c r="VOS507" s="1"/>
  <c r="VOO507" s="1"/>
  <c r="VOK507" s="1"/>
  <c r="VOG507" s="1"/>
  <c r="VOC507" s="1"/>
  <c r="VNY507" s="1"/>
  <c r="VNU507" s="1"/>
  <c r="VNQ507" s="1"/>
  <c r="VNM507" s="1"/>
  <c r="VNI507" s="1"/>
  <c r="VNE507" s="1"/>
  <c r="VNA507" s="1"/>
  <c r="VMW507" s="1"/>
  <c r="VMS507" s="1"/>
  <c r="VMO507" s="1"/>
  <c r="VMK507" s="1"/>
  <c r="VMG507" s="1"/>
  <c r="VMC507" s="1"/>
  <c r="VLY507" s="1"/>
  <c r="VLU507" s="1"/>
  <c r="VLQ507" s="1"/>
  <c r="VLM507" s="1"/>
  <c r="VLI507" s="1"/>
  <c r="VLE507" s="1"/>
  <c r="VLA507" s="1"/>
  <c r="VKW507" s="1"/>
  <c r="VKS507" s="1"/>
  <c r="VKO507" s="1"/>
  <c r="VKK507" s="1"/>
  <c r="VKG507" s="1"/>
  <c r="VKC507" s="1"/>
  <c r="VJY507" s="1"/>
  <c r="VJU507" s="1"/>
  <c r="VJQ507" s="1"/>
  <c r="VJM507" s="1"/>
  <c r="VJI507" s="1"/>
  <c r="VJE507" s="1"/>
  <c r="VJA507" s="1"/>
  <c r="VIW507" s="1"/>
  <c r="VIS507" s="1"/>
  <c r="VIO507" s="1"/>
  <c r="VIK507" s="1"/>
  <c r="VIG507" s="1"/>
  <c r="VIC507" s="1"/>
  <c r="VHY507" s="1"/>
  <c r="VHU507" s="1"/>
  <c r="VHQ507" s="1"/>
  <c r="VHM507" s="1"/>
  <c r="VHI507" s="1"/>
  <c r="VHE507" s="1"/>
  <c r="VHA507" s="1"/>
  <c r="VGW507" s="1"/>
  <c r="VGS507" s="1"/>
  <c r="VGO507" s="1"/>
  <c r="VGK507" s="1"/>
  <c r="VGG507" s="1"/>
  <c r="VGC507" s="1"/>
  <c r="VFY507" s="1"/>
  <c r="VFU507" s="1"/>
  <c r="VFQ507" s="1"/>
  <c r="VFM507" s="1"/>
  <c r="VFI507" s="1"/>
  <c r="VFE507" s="1"/>
  <c r="VFA507" s="1"/>
  <c r="VEW507" s="1"/>
  <c r="VES507" s="1"/>
  <c r="VEO507" s="1"/>
  <c r="VEK507" s="1"/>
  <c r="VEG507" s="1"/>
  <c r="VEC507" s="1"/>
  <c r="VDY507" s="1"/>
  <c r="VDU507" s="1"/>
  <c r="VDQ507" s="1"/>
  <c r="VDM507" s="1"/>
  <c r="VDI507" s="1"/>
  <c r="VDE507" s="1"/>
  <c r="VDA507" s="1"/>
  <c r="VCW507" s="1"/>
  <c r="VCS507" s="1"/>
  <c r="VCO507" s="1"/>
  <c r="VCK507" s="1"/>
  <c r="VCG507" s="1"/>
  <c r="VCC507" s="1"/>
  <c r="VBY507" s="1"/>
  <c r="VBU507" s="1"/>
  <c r="VBQ507" s="1"/>
  <c r="VBM507" s="1"/>
  <c r="VBI507" s="1"/>
  <c r="VBE507" s="1"/>
  <c r="VBA507" s="1"/>
  <c r="VAW507" s="1"/>
  <c r="VAS507" s="1"/>
  <c r="VAO507" s="1"/>
  <c r="VAK507" s="1"/>
  <c r="VAG507" s="1"/>
  <c r="VAC507" s="1"/>
  <c r="UZY507" s="1"/>
  <c r="UZU507" s="1"/>
  <c r="UZQ507" s="1"/>
  <c r="UZM507" s="1"/>
  <c r="UZI507" s="1"/>
  <c r="UZE507" s="1"/>
  <c r="UZA507" s="1"/>
  <c r="UYW507" s="1"/>
  <c r="UYS507" s="1"/>
  <c r="UYO507" s="1"/>
  <c r="UYK507" s="1"/>
  <c r="UYG507" s="1"/>
  <c r="UYC507" s="1"/>
  <c r="UXY507" s="1"/>
  <c r="UXU507" s="1"/>
  <c r="UXQ507" s="1"/>
  <c r="UXM507" s="1"/>
  <c r="UXI507" s="1"/>
  <c r="UXE507" s="1"/>
  <c r="UXA507" s="1"/>
  <c r="UWW507" s="1"/>
  <c r="UWS507" s="1"/>
  <c r="UWO507" s="1"/>
  <c r="UWK507" s="1"/>
  <c r="UWG507" s="1"/>
  <c r="UWC507" s="1"/>
  <c r="UVY507" s="1"/>
  <c r="UVU507" s="1"/>
  <c r="UVQ507" s="1"/>
  <c r="UVM507" s="1"/>
  <c r="UVI507" s="1"/>
  <c r="UVE507" s="1"/>
  <c r="UVA507" s="1"/>
  <c r="UUW507" s="1"/>
  <c r="UUS507" s="1"/>
  <c r="UUO507" s="1"/>
  <c r="UUK507" s="1"/>
  <c r="UUG507" s="1"/>
  <c r="UUC507" s="1"/>
  <c r="UTY507" s="1"/>
  <c r="UTU507" s="1"/>
  <c r="UTQ507" s="1"/>
  <c r="UTM507" s="1"/>
  <c r="UTI507" s="1"/>
  <c r="UTE507" s="1"/>
  <c r="UTA507" s="1"/>
  <c r="USW507" s="1"/>
  <c r="USS507" s="1"/>
  <c r="USO507" s="1"/>
  <c r="USK507" s="1"/>
  <c r="USG507" s="1"/>
  <c r="USC507" s="1"/>
  <c r="URY507" s="1"/>
  <c r="URU507" s="1"/>
  <c r="URQ507" s="1"/>
  <c r="URM507" s="1"/>
  <c r="URI507" s="1"/>
  <c r="URE507" s="1"/>
  <c r="URA507" s="1"/>
  <c r="UQW507" s="1"/>
  <c r="UQS507" s="1"/>
  <c r="UQO507" s="1"/>
  <c r="UQK507" s="1"/>
  <c r="UQG507" s="1"/>
  <c r="UQC507" s="1"/>
  <c r="UPY507" s="1"/>
  <c r="UPU507" s="1"/>
  <c r="UPQ507" s="1"/>
  <c r="UPM507" s="1"/>
  <c r="UPI507" s="1"/>
  <c r="UPE507" s="1"/>
  <c r="UPA507" s="1"/>
  <c r="UOW507" s="1"/>
  <c r="UOS507" s="1"/>
  <c r="UOO507" s="1"/>
  <c r="UOK507" s="1"/>
  <c r="UOG507" s="1"/>
  <c r="UOC507" s="1"/>
  <c r="UNY507" s="1"/>
  <c r="UNU507" s="1"/>
  <c r="UNQ507" s="1"/>
  <c r="UNM507" s="1"/>
  <c r="UNI507" s="1"/>
  <c r="UNE507" s="1"/>
  <c r="UNA507" s="1"/>
  <c r="UMW507" s="1"/>
  <c r="UMS507" s="1"/>
  <c r="UMO507" s="1"/>
  <c r="UMK507" s="1"/>
  <c r="UMG507" s="1"/>
  <c r="UMC507" s="1"/>
  <c r="ULY507" s="1"/>
  <c r="ULU507" s="1"/>
  <c r="ULQ507" s="1"/>
  <c r="ULM507" s="1"/>
  <c r="ULI507" s="1"/>
  <c r="ULE507" s="1"/>
  <c r="ULA507" s="1"/>
  <c r="UKW507" s="1"/>
  <c r="UKS507" s="1"/>
  <c r="UKO507" s="1"/>
  <c r="UKK507" s="1"/>
  <c r="UKG507" s="1"/>
  <c r="UKC507" s="1"/>
  <c r="UJY507" s="1"/>
  <c r="UJU507" s="1"/>
  <c r="UJQ507" s="1"/>
  <c r="UJM507" s="1"/>
  <c r="UJI507" s="1"/>
  <c r="UJE507" s="1"/>
  <c r="UJA507" s="1"/>
  <c r="UIW507" s="1"/>
  <c r="UIS507" s="1"/>
  <c r="UIO507" s="1"/>
  <c r="UIK507" s="1"/>
  <c r="UIG507" s="1"/>
  <c r="UIC507" s="1"/>
  <c r="UHY507" s="1"/>
  <c r="UHU507" s="1"/>
  <c r="UHQ507" s="1"/>
  <c r="UHM507" s="1"/>
  <c r="UHI507" s="1"/>
  <c r="UHE507" s="1"/>
  <c r="UHA507" s="1"/>
  <c r="UGW507" s="1"/>
  <c r="UGS507" s="1"/>
  <c r="UGO507" s="1"/>
  <c r="UGK507" s="1"/>
  <c r="UGG507" s="1"/>
  <c r="UGC507" s="1"/>
  <c r="UFY507" s="1"/>
  <c r="UFU507" s="1"/>
  <c r="UFQ507" s="1"/>
  <c r="UFM507" s="1"/>
  <c r="UFI507" s="1"/>
  <c r="UFE507" s="1"/>
  <c r="UFA507" s="1"/>
  <c r="UEW507" s="1"/>
  <c r="UES507" s="1"/>
  <c r="UEO507" s="1"/>
  <c r="UEK507" s="1"/>
  <c r="UEG507" s="1"/>
  <c r="UEC507" s="1"/>
  <c r="UDY507" s="1"/>
  <c r="UDU507" s="1"/>
  <c r="UDQ507" s="1"/>
  <c r="UDM507" s="1"/>
  <c r="UDI507" s="1"/>
  <c r="UDE507" s="1"/>
  <c r="UDA507" s="1"/>
  <c r="UCW507" s="1"/>
  <c r="UCS507" s="1"/>
  <c r="UCO507" s="1"/>
  <c r="UCK507" s="1"/>
  <c r="UCG507" s="1"/>
  <c r="UCC507" s="1"/>
  <c r="UBY507" s="1"/>
  <c r="UBU507" s="1"/>
  <c r="UBQ507" s="1"/>
  <c r="UBM507" s="1"/>
  <c r="UBI507" s="1"/>
  <c r="UBE507" s="1"/>
  <c r="UBA507" s="1"/>
  <c r="UAW507" s="1"/>
  <c r="UAS507" s="1"/>
  <c r="UAO507" s="1"/>
  <c r="UAK507" s="1"/>
  <c r="UAG507" s="1"/>
  <c r="UAC507" s="1"/>
  <c r="TZY507" s="1"/>
  <c r="TZU507" s="1"/>
  <c r="TZQ507" s="1"/>
  <c r="TZM507" s="1"/>
  <c r="TZI507" s="1"/>
  <c r="TZE507" s="1"/>
  <c r="TZA507" s="1"/>
  <c r="TYW507" s="1"/>
  <c r="TYS507" s="1"/>
  <c r="TYO507" s="1"/>
  <c r="TYK507" s="1"/>
  <c r="TYG507" s="1"/>
  <c r="TYC507" s="1"/>
  <c r="TXY507" s="1"/>
  <c r="TXU507" s="1"/>
  <c r="TXQ507" s="1"/>
  <c r="TXM507" s="1"/>
  <c r="TXI507" s="1"/>
  <c r="TXE507" s="1"/>
  <c r="TXA507" s="1"/>
  <c r="TWW507" s="1"/>
  <c r="TWS507" s="1"/>
  <c r="TWO507" s="1"/>
  <c r="TWK507" s="1"/>
  <c r="TWG507" s="1"/>
  <c r="TWC507" s="1"/>
  <c r="TVY507" s="1"/>
  <c r="TVU507" s="1"/>
  <c r="TVQ507" s="1"/>
  <c r="TVM507" s="1"/>
  <c r="TVI507" s="1"/>
  <c r="TVE507" s="1"/>
  <c r="TVA507" s="1"/>
  <c r="TUW507" s="1"/>
  <c r="TUS507" s="1"/>
  <c r="TUO507" s="1"/>
  <c r="TUK507" s="1"/>
  <c r="TUG507" s="1"/>
  <c r="TUC507" s="1"/>
  <c r="TTY507" s="1"/>
  <c r="TTU507" s="1"/>
  <c r="TTQ507" s="1"/>
  <c r="TTM507" s="1"/>
  <c r="TTI507" s="1"/>
  <c r="TTE507" s="1"/>
  <c r="TTA507" s="1"/>
  <c r="TSW507" s="1"/>
  <c r="TSS507" s="1"/>
  <c r="TSO507" s="1"/>
  <c r="TSK507" s="1"/>
  <c r="TSG507" s="1"/>
  <c r="TSC507" s="1"/>
  <c r="TRY507" s="1"/>
  <c r="TRU507" s="1"/>
  <c r="TRQ507" s="1"/>
  <c r="TRM507" s="1"/>
  <c r="TRI507" s="1"/>
  <c r="TRE507" s="1"/>
  <c r="TRA507" s="1"/>
  <c r="TQW507" s="1"/>
  <c r="TQS507" s="1"/>
  <c r="TQO507" s="1"/>
  <c r="TQK507" s="1"/>
  <c r="TQG507" s="1"/>
  <c r="TQC507" s="1"/>
  <c r="TPY507" s="1"/>
  <c r="TPU507" s="1"/>
  <c r="TPQ507" s="1"/>
  <c r="TPM507" s="1"/>
  <c r="TPI507" s="1"/>
  <c r="TPE507" s="1"/>
  <c r="TPA507" s="1"/>
  <c r="TOW507" s="1"/>
  <c r="TOS507" s="1"/>
  <c r="TOO507" s="1"/>
  <c r="TOK507" s="1"/>
  <c r="TOG507" s="1"/>
  <c r="TOC507" s="1"/>
  <c r="TNY507" s="1"/>
  <c r="TNU507" s="1"/>
  <c r="TNQ507" s="1"/>
  <c r="TNM507" s="1"/>
  <c r="TNI507" s="1"/>
  <c r="TNE507" s="1"/>
  <c r="TNA507" s="1"/>
  <c r="TMW507" s="1"/>
  <c r="TMS507" s="1"/>
  <c r="TMO507" s="1"/>
  <c r="TMK507" s="1"/>
  <c r="TMG507" s="1"/>
  <c r="TMC507" s="1"/>
  <c r="TLY507" s="1"/>
  <c r="TLU507" s="1"/>
  <c r="TLQ507" s="1"/>
  <c r="TLM507" s="1"/>
  <c r="TLI507" s="1"/>
  <c r="TLE507" s="1"/>
  <c r="TLA507" s="1"/>
  <c r="TKW507" s="1"/>
  <c r="TKS507" s="1"/>
  <c r="TKO507" s="1"/>
  <c r="TKK507" s="1"/>
  <c r="TKG507" s="1"/>
  <c r="TKC507" s="1"/>
  <c r="TJY507" s="1"/>
  <c r="TJU507" s="1"/>
  <c r="TJQ507" s="1"/>
  <c r="TJM507" s="1"/>
  <c r="TJI507" s="1"/>
  <c r="TJE507" s="1"/>
  <c r="TJA507" s="1"/>
  <c r="TIW507" s="1"/>
  <c r="TIS507" s="1"/>
  <c r="TIO507" s="1"/>
  <c r="TIK507" s="1"/>
  <c r="TIG507" s="1"/>
  <c r="TIC507" s="1"/>
  <c r="THY507" s="1"/>
  <c r="THU507" s="1"/>
  <c r="THQ507" s="1"/>
  <c r="THM507" s="1"/>
  <c r="THI507" s="1"/>
  <c r="THE507" s="1"/>
  <c r="THA507" s="1"/>
  <c r="TGW507" s="1"/>
  <c r="TGS507" s="1"/>
  <c r="TGO507" s="1"/>
  <c r="TGK507" s="1"/>
  <c r="TGG507" s="1"/>
  <c r="TGC507" s="1"/>
  <c r="TFY507" s="1"/>
  <c r="TFU507" s="1"/>
  <c r="TFQ507" s="1"/>
  <c r="TFM507" s="1"/>
  <c r="TFI507" s="1"/>
  <c r="TFE507" s="1"/>
  <c r="TFA507" s="1"/>
  <c r="TEW507" s="1"/>
  <c r="TES507" s="1"/>
  <c r="TEO507" s="1"/>
  <c r="TEK507" s="1"/>
  <c r="TEG507" s="1"/>
  <c r="TEC507" s="1"/>
  <c r="TDY507" s="1"/>
  <c r="TDU507" s="1"/>
  <c r="TDQ507" s="1"/>
  <c r="TDM507" s="1"/>
  <c r="TDI507" s="1"/>
  <c r="TDE507" s="1"/>
  <c r="TDA507" s="1"/>
  <c r="TCW507" s="1"/>
  <c r="TCS507" s="1"/>
  <c r="TCO507" s="1"/>
  <c r="TCK507" s="1"/>
  <c r="TCG507" s="1"/>
  <c r="TCC507" s="1"/>
  <c r="TBY507" s="1"/>
  <c r="TBU507" s="1"/>
  <c r="TBQ507" s="1"/>
  <c r="TBM507" s="1"/>
  <c r="TBI507" s="1"/>
  <c r="TBE507" s="1"/>
  <c r="TBA507" s="1"/>
  <c r="TAW507" s="1"/>
  <c r="TAS507" s="1"/>
  <c r="TAO507" s="1"/>
  <c r="TAK507" s="1"/>
  <c r="TAG507" s="1"/>
  <c r="TAC507" s="1"/>
  <c r="SZY507" s="1"/>
  <c r="SZU507" s="1"/>
  <c r="SZQ507" s="1"/>
  <c r="SZM507" s="1"/>
  <c r="SZI507" s="1"/>
  <c r="SZE507" s="1"/>
  <c r="SZA507" s="1"/>
  <c r="SYW507" s="1"/>
  <c r="SYS507" s="1"/>
  <c r="SYO507" s="1"/>
  <c r="SYK507" s="1"/>
  <c r="SYG507" s="1"/>
  <c r="SYC507" s="1"/>
  <c r="SXY507" s="1"/>
  <c r="SXU507" s="1"/>
  <c r="SXQ507" s="1"/>
  <c r="SXM507" s="1"/>
  <c r="SXI507" s="1"/>
  <c r="SXE507" s="1"/>
  <c r="SXA507" s="1"/>
  <c r="SWW507" s="1"/>
  <c r="SWS507" s="1"/>
  <c r="SWO507" s="1"/>
  <c r="SWK507" s="1"/>
  <c r="SWG507" s="1"/>
  <c r="SWC507" s="1"/>
  <c r="SVY507" s="1"/>
  <c r="SVU507" s="1"/>
  <c r="SVQ507" s="1"/>
  <c r="SVM507" s="1"/>
  <c r="SVI507" s="1"/>
  <c r="SVE507" s="1"/>
  <c r="SVA507" s="1"/>
  <c r="SUW507" s="1"/>
  <c r="SUS507" s="1"/>
  <c r="SUO507" s="1"/>
  <c r="SUK507" s="1"/>
  <c r="SUG507" s="1"/>
  <c r="SUC507" s="1"/>
  <c r="STY507" s="1"/>
  <c r="STU507" s="1"/>
  <c r="STQ507" s="1"/>
  <c r="STM507" s="1"/>
  <c r="STI507" s="1"/>
  <c r="STE507" s="1"/>
  <c r="STA507" s="1"/>
  <c r="SSW507" s="1"/>
  <c r="SSS507" s="1"/>
  <c r="SSO507" s="1"/>
  <c r="SSK507" s="1"/>
  <c r="SSG507" s="1"/>
  <c r="SSC507" s="1"/>
  <c r="SRY507" s="1"/>
  <c r="SRU507" s="1"/>
  <c r="SRQ507" s="1"/>
  <c r="SRM507" s="1"/>
  <c r="SRI507" s="1"/>
  <c r="SRE507" s="1"/>
  <c r="SRA507" s="1"/>
  <c r="SQW507" s="1"/>
  <c r="SQS507" s="1"/>
  <c r="SQO507" s="1"/>
  <c r="SQK507" s="1"/>
  <c r="SQG507" s="1"/>
  <c r="SQC507" s="1"/>
  <c r="SPY507" s="1"/>
  <c r="SPU507" s="1"/>
  <c r="SPQ507" s="1"/>
  <c r="SPM507" s="1"/>
  <c r="SPI507" s="1"/>
  <c r="SPE507" s="1"/>
  <c r="SPA507" s="1"/>
  <c r="SOW507" s="1"/>
  <c r="SOS507" s="1"/>
  <c r="SOO507" s="1"/>
  <c r="SOK507" s="1"/>
  <c r="SOG507" s="1"/>
  <c r="SOC507" s="1"/>
  <c r="SNY507" s="1"/>
  <c r="SNU507" s="1"/>
  <c r="SNQ507" s="1"/>
  <c r="SNM507" s="1"/>
  <c r="SNI507" s="1"/>
  <c r="SNE507" s="1"/>
  <c r="SNA507" s="1"/>
  <c r="SMW507" s="1"/>
  <c r="SMS507" s="1"/>
  <c r="SMO507" s="1"/>
  <c r="SMK507" s="1"/>
  <c r="SMG507" s="1"/>
  <c r="SMC507" s="1"/>
  <c r="SLY507" s="1"/>
  <c r="SLU507" s="1"/>
  <c r="SLQ507" s="1"/>
  <c r="SLM507" s="1"/>
  <c r="SLI507" s="1"/>
  <c r="SLE507" s="1"/>
  <c r="SLA507" s="1"/>
  <c r="SKW507" s="1"/>
  <c r="SKS507" s="1"/>
  <c r="SKO507" s="1"/>
  <c r="SKK507" s="1"/>
  <c r="SKG507" s="1"/>
  <c r="SKC507" s="1"/>
  <c r="SJY507" s="1"/>
  <c r="SJU507" s="1"/>
  <c r="SJQ507" s="1"/>
  <c r="SJM507" s="1"/>
  <c r="SJI507" s="1"/>
  <c r="SJE507" s="1"/>
  <c r="SJA507" s="1"/>
  <c r="SIW507" s="1"/>
  <c r="SIS507" s="1"/>
  <c r="SIO507" s="1"/>
  <c r="SIK507" s="1"/>
  <c r="SIG507" s="1"/>
  <c r="SIC507" s="1"/>
  <c r="SHY507" s="1"/>
  <c r="SHU507" s="1"/>
  <c r="SHQ507" s="1"/>
  <c r="SHM507" s="1"/>
  <c r="SHI507" s="1"/>
  <c r="SHE507" s="1"/>
  <c r="SHA507" s="1"/>
  <c r="SGW507" s="1"/>
  <c r="SGS507" s="1"/>
  <c r="SGO507" s="1"/>
  <c r="SGK507" s="1"/>
  <c r="SGG507" s="1"/>
  <c r="SGC507" s="1"/>
  <c r="SFY507" s="1"/>
  <c r="SFU507" s="1"/>
  <c r="SFQ507" s="1"/>
  <c r="SFM507" s="1"/>
  <c r="SFI507" s="1"/>
  <c r="SFE507" s="1"/>
  <c r="SFA507" s="1"/>
  <c r="SEW507" s="1"/>
  <c r="SES507" s="1"/>
  <c r="SEO507" s="1"/>
  <c r="SEK507" s="1"/>
  <c r="SEG507" s="1"/>
  <c r="SEC507" s="1"/>
  <c r="SDY507" s="1"/>
  <c r="SDU507" s="1"/>
  <c r="SDQ507" s="1"/>
  <c r="SDM507" s="1"/>
  <c r="SDI507" s="1"/>
  <c r="SDE507" s="1"/>
  <c r="SDA507" s="1"/>
  <c r="SCW507" s="1"/>
  <c r="SCS507" s="1"/>
  <c r="SCO507" s="1"/>
  <c r="SCK507" s="1"/>
  <c r="SCG507" s="1"/>
  <c r="SCC507" s="1"/>
  <c r="SBY507" s="1"/>
  <c r="SBU507" s="1"/>
  <c r="SBQ507" s="1"/>
  <c r="SBM507" s="1"/>
  <c r="SBI507" s="1"/>
  <c r="SBE507" s="1"/>
  <c r="SBA507" s="1"/>
  <c r="SAW507" s="1"/>
  <c r="SAS507" s="1"/>
  <c r="SAO507" s="1"/>
  <c r="SAK507" s="1"/>
  <c r="SAG507" s="1"/>
  <c r="SAC507" s="1"/>
  <c r="RZY507" s="1"/>
  <c r="RZU507" s="1"/>
  <c r="RZQ507" s="1"/>
  <c r="RZM507" s="1"/>
  <c r="RZI507" s="1"/>
  <c r="RZE507" s="1"/>
  <c r="RZA507" s="1"/>
  <c r="RYW507" s="1"/>
  <c r="RYS507" s="1"/>
  <c r="RYO507" s="1"/>
  <c r="RYK507" s="1"/>
  <c r="RYG507" s="1"/>
  <c r="RYC507" s="1"/>
  <c r="RXY507" s="1"/>
  <c r="RXU507" s="1"/>
  <c r="RXQ507" s="1"/>
  <c r="RXM507" s="1"/>
  <c r="RXI507" s="1"/>
  <c r="RXE507" s="1"/>
  <c r="RXA507" s="1"/>
  <c r="RWW507" s="1"/>
  <c r="RWS507" s="1"/>
  <c r="RWO507" s="1"/>
  <c r="RWK507" s="1"/>
  <c r="RWG507" s="1"/>
  <c r="RWC507" s="1"/>
  <c r="RVY507" s="1"/>
  <c r="RVU507" s="1"/>
  <c r="RVQ507" s="1"/>
  <c r="RVM507" s="1"/>
  <c r="RVI507" s="1"/>
  <c r="RVE507" s="1"/>
  <c r="RVA507" s="1"/>
  <c r="RUW507" s="1"/>
  <c r="RUS507" s="1"/>
  <c r="RUO507" s="1"/>
  <c r="RUK507" s="1"/>
  <c r="RUG507" s="1"/>
  <c r="RUC507" s="1"/>
  <c r="RTY507" s="1"/>
  <c r="RTU507" s="1"/>
  <c r="RTQ507" s="1"/>
  <c r="RTM507" s="1"/>
  <c r="RTI507" s="1"/>
  <c r="RTE507" s="1"/>
  <c r="RTA507" s="1"/>
  <c r="RSW507" s="1"/>
  <c r="RSS507" s="1"/>
  <c r="RSO507" s="1"/>
  <c r="RSK507" s="1"/>
  <c r="RSG507" s="1"/>
  <c r="RSC507" s="1"/>
  <c r="RRY507" s="1"/>
  <c r="RRU507" s="1"/>
  <c r="RRQ507" s="1"/>
  <c r="RRM507" s="1"/>
  <c r="RRI507" s="1"/>
  <c r="RRE507" s="1"/>
  <c r="RRA507" s="1"/>
  <c r="RQW507" s="1"/>
  <c r="RQS507" s="1"/>
  <c r="RQO507" s="1"/>
  <c r="RQK507" s="1"/>
  <c r="RQG507" s="1"/>
  <c r="RQC507" s="1"/>
  <c r="RPY507" s="1"/>
  <c r="RPU507" s="1"/>
  <c r="RPQ507" s="1"/>
  <c r="RPM507" s="1"/>
  <c r="RPI507" s="1"/>
  <c r="RPE507" s="1"/>
  <c r="RPA507" s="1"/>
  <c r="ROW507" s="1"/>
  <c r="ROS507" s="1"/>
  <c r="ROO507" s="1"/>
  <c r="ROK507" s="1"/>
  <c r="ROG507" s="1"/>
  <c r="ROC507" s="1"/>
  <c r="RNY507" s="1"/>
  <c r="RNU507" s="1"/>
  <c r="RNQ507" s="1"/>
  <c r="RNM507" s="1"/>
  <c r="RNI507" s="1"/>
  <c r="RNE507" s="1"/>
  <c r="RNA507" s="1"/>
  <c r="RMW507" s="1"/>
  <c r="RMS507" s="1"/>
  <c r="RMO507" s="1"/>
  <c r="RMK507" s="1"/>
  <c r="RMG507" s="1"/>
  <c r="RMC507" s="1"/>
  <c r="RLY507" s="1"/>
  <c r="RLU507" s="1"/>
  <c r="RLQ507" s="1"/>
  <c r="RLM507" s="1"/>
  <c r="RLI507" s="1"/>
  <c r="RLE507" s="1"/>
  <c r="RLA507" s="1"/>
  <c r="RKW507" s="1"/>
  <c r="RKS507" s="1"/>
  <c r="RKO507" s="1"/>
  <c r="RKK507" s="1"/>
  <c r="RKG507" s="1"/>
  <c r="RKC507" s="1"/>
  <c r="RJY507" s="1"/>
  <c r="RJU507" s="1"/>
  <c r="RJQ507" s="1"/>
  <c r="RJM507" s="1"/>
  <c r="RJI507" s="1"/>
  <c r="RJE507" s="1"/>
  <c r="RJA507" s="1"/>
  <c r="RIW507" s="1"/>
  <c r="RIS507" s="1"/>
  <c r="RIO507" s="1"/>
  <c r="RIK507" s="1"/>
  <c r="RIG507" s="1"/>
  <c r="RIC507" s="1"/>
  <c r="RHY507" s="1"/>
  <c r="RHU507" s="1"/>
  <c r="RHQ507" s="1"/>
  <c r="RHM507" s="1"/>
  <c r="RHI507" s="1"/>
  <c r="RHE507" s="1"/>
  <c r="RHA507" s="1"/>
  <c r="RGW507" s="1"/>
  <c r="RGS507" s="1"/>
  <c r="RGO507" s="1"/>
  <c r="RGK507" s="1"/>
  <c r="RGG507" s="1"/>
  <c r="RGC507" s="1"/>
  <c r="RFY507" s="1"/>
  <c r="RFU507" s="1"/>
  <c r="RFQ507" s="1"/>
  <c r="RFM507" s="1"/>
  <c r="RFI507" s="1"/>
  <c r="RFE507" s="1"/>
  <c r="RFA507" s="1"/>
  <c r="REW507" s="1"/>
  <c r="RES507" s="1"/>
  <c r="REO507" s="1"/>
  <c r="REK507" s="1"/>
  <c r="REG507" s="1"/>
  <c r="REC507" s="1"/>
  <c r="RDY507" s="1"/>
  <c r="RDU507" s="1"/>
  <c r="RDQ507" s="1"/>
  <c r="RDM507" s="1"/>
  <c r="RDI507" s="1"/>
  <c r="RDE507" s="1"/>
  <c r="RDA507" s="1"/>
  <c r="RCW507" s="1"/>
  <c r="RCS507" s="1"/>
  <c r="RCO507" s="1"/>
  <c r="RCK507" s="1"/>
  <c r="RCG507" s="1"/>
  <c r="RCC507" s="1"/>
  <c r="RBY507" s="1"/>
  <c r="RBU507" s="1"/>
  <c r="RBQ507" s="1"/>
  <c r="RBM507" s="1"/>
  <c r="RBI507" s="1"/>
  <c r="RBE507" s="1"/>
  <c r="RBA507" s="1"/>
  <c r="RAW507" s="1"/>
  <c r="RAS507" s="1"/>
  <c r="RAO507" s="1"/>
  <c r="RAK507" s="1"/>
  <c r="RAG507" s="1"/>
  <c r="RAC507" s="1"/>
  <c r="QZY507" s="1"/>
  <c r="QZU507" s="1"/>
  <c r="QZQ507" s="1"/>
  <c r="QZM507" s="1"/>
  <c r="QZI507" s="1"/>
  <c r="QZE507" s="1"/>
  <c r="QZA507" s="1"/>
  <c r="QYW507" s="1"/>
  <c r="QYS507" s="1"/>
  <c r="QYO507" s="1"/>
  <c r="QYK507" s="1"/>
  <c r="QYG507" s="1"/>
  <c r="QYC507" s="1"/>
  <c r="QXY507" s="1"/>
  <c r="QXU507" s="1"/>
  <c r="QXQ507" s="1"/>
  <c r="QXM507" s="1"/>
  <c r="QXI507" s="1"/>
  <c r="QXE507" s="1"/>
  <c r="QXA507" s="1"/>
  <c r="QWW507" s="1"/>
  <c r="QWS507" s="1"/>
  <c r="QWO507" s="1"/>
  <c r="QWK507" s="1"/>
  <c r="QWG507" s="1"/>
  <c r="QWC507" s="1"/>
  <c r="QVY507" s="1"/>
  <c r="QVU507" s="1"/>
  <c r="QVQ507" s="1"/>
  <c r="QVM507" s="1"/>
  <c r="QVI507" s="1"/>
  <c r="QVE507" s="1"/>
  <c r="QVA507" s="1"/>
  <c r="QUW507" s="1"/>
  <c r="QUS507" s="1"/>
  <c r="QUO507" s="1"/>
  <c r="QUK507" s="1"/>
  <c r="QUG507" s="1"/>
  <c r="QUC507" s="1"/>
  <c r="QTY507" s="1"/>
  <c r="QTU507" s="1"/>
  <c r="QTQ507" s="1"/>
  <c r="QTM507" s="1"/>
  <c r="QTI507" s="1"/>
  <c r="QTE507" s="1"/>
  <c r="QTA507" s="1"/>
  <c r="QSW507" s="1"/>
  <c r="QSS507" s="1"/>
  <c r="QSO507" s="1"/>
  <c r="QSK507" s="1"/>
  <c r="QSG507" s="1"/>
  <c r="QSC507" s="1"/>
  <c r="QRY507" s="1"/>
  <c r="QRU507" s="1"/>
  <c r="QRQ507" s="1"/>
  <c r="QRM507" s="1"/>
  <c r="QRI507" s="1"/>
  <c r="QRE507" s="1"/>
  <c r="QRA507" s="1"/>
  <c r="QQW507" s="1"/>
  <c r="QQS507" s="1"/>
  <c r="QQO507" s="1"/>
  <c r="QQK507" s="1"/>
  <c r="QQG507" s="1"/>
  <c r="QQC507" s="1"/>
  <c r="QPY507" s="1"/>
  <c r="QPU507" s="1"/>
  <c r="QPQ507" s="1"/>
  <c r="QPM507" s="1"/>
  <c r="QPI507" s="1"/>
  <c r="QPE507" s="1"/>
  <c r="QPA507" s="1"/>
  <c r="QOW507" s="1"/>
  <c r="QOS507" s="1"/>
  <c r="QOO507" s="1"/>
  <c r="QOK507" s="1"/>
  <c r="QOG507" s="1"/>
  <c r="QOC507" s="1"/>
  <c r="QNY507" s="1"/>
  <c r="QNU507" s="1"/>
  <c r="QNQ507" s="1"/>
  <c r="QNM507" s="1"/>
  <c r="QNI507" s="1"/>
  <c r="QNE507" s="1"/>
  <c r="QNA507" s="1"/>
  <c r="QMW507" s="1"/>
  <c r="QMS507" s="1"/>
  <c r="QMO507" s="1"/>
  <c r="QMK507" s="1"/>
  <c r="QMG507" s="1"/>
  <c r="QMC507" s="1"/>
  <c r="QLY507" s="1"/>
  <c r="QLU507" s="1"/>
  <c r="QLQ507" s="1"/>
  <c r="QLM507" s="1"/>
  <c r="QLI507" s="1"/>
  <c r="QLE507" s="1"/>
  <c r="QLA507" s="1"/>
  <c r="QKW507" s="1"/>
  <c r="QKS507" s="1"/>
  <c r="QKO507" s="1"/>
  <c r="QKK507" s="1"/>
  <c r="QKG507" s="1"/>
  <c r="QKC507" s="1"/>
  <c r="QJY507" s="1"/>
  <c r="QJU507" s="1"/>
  <c r="QJQ507" s="1"/>
  <c r="QJM507" s="1"/>
  <c r="QJI507" s="1"/>
  <c r="QJE507" s="1"/>
  <c r="QJA507" s="1"/>
  <c r="QIW507" s="1"/>
  <c r="QIS507" s="1"/>
  <c r="QIO507" s="1"/>
  <c r="QIK507" s="1"/>
  <c r="QIG507" s="1"/>
  <c r="QIC507" s="1"/>
  <c r="QHY507" s="1"/>
  <c r="QHU507" s="1"/>
  <c r="QHQ507" s="1"/>
  <c r="QHM507" s="1"/>
  <c r="QHI507" s="1"/>
  <c r="QHE507" s="1"/>
  <c r="QHA507" s="1"/>
  <c r="QGW507" s="1"/>
  <c r="QGS507" s="1"/>
  <c r="QGO507" s="1"/>
  <c r="QGK507" s="1"/>
  <c r="QGG507" s="1"/>
  <c r="QGC507" s="1"/>
  <c r="QFY507" s="1"/>
  <c r="QFU507" s="1"/>
  <c r="QFQ507" s="1"/>
  <c r="QFM507" s="1"/>
  <c r="QFI507" s="1"/>
  <c r="QFE507" s="1"/>
  <c r="QFA507" s="1"/>
  <c r="QEW507" s="1"/>
  <c r="QES507" s="1"/>
  <c r="QEO507" s="1"/>
  <c r="QEK507" s="1"/>
  <c r="QEG507" s="1"/>
  <c r="QEC507" s="1"/>
  <c r="QDY507" s="1"/>
  <c r="QDU507" s="1"/>
  <c r="QDQ507" s="1"/>
  <c r="QDM507" s="1"/>
  <c r="QDI507" s="1"/>
  <c r="QDE507" s="1"/>
  <c r="QDA507" s="1"/>
  <c r="QCW507" s="1"/>
  <c r="QCS507" s="1"/>
  <c r="QCO507" s="1"/>
  <c r="QCK507" s="1"/>
  <c r="QCG507" s="1"/>
  <c r="QCC507" s="1"/>
  <c r="QBY507" s="1"/>
  <c r="QBU507" s="1"/>
  <c r="QBQ507" s="1"/>
  <c r="QBM507" s="1"/>
  <c r="QBI507" s="1"/>
  <c r="QBE507" s="1"/>
  <c r="QBA507" s="1"/>
  <c r="QAW507" s="1"/>
  <c r="QAS507" s="1"/>
  <c r="QAO507" s="1"/>
  <c r="QAK507" s="1"/>
  <c r="QAG507" s="1"/>
  <c r="QAC507" s="1"/>
  <c r="PZY507" s="1"/>
  <c r="PZU507" s="1"/>
  <c r="PZQ507" s="1"/>
  <c r="PZM507" s="1"/>
  <c r="PZI507" s="1"/>
  <c r="PZE507" s="1"/>
  <c r="PZA507" s="1"/>
  <c r="PYW507" s="1"/>
  <c r="PYS507" s="1"/>
  <c r="PYO507" s="1"/>
  <c r="PYK507" s="1"/>
  <c r="PYG507" s="1"/>
  <c r="PYC507" s="1"/>
  <c r="PXY507" s="1"/>
  <c r="PXU507" s="1"/>
  <c r="PXQ507" s="1"/>
  <c r="PXM507" s="1"/>
  <c r="PXI507" s="1"/>
  <c r="PXE507" s="1"/>
  <c r="PXA507" s="1"/>
  <c r="PWW507" s="1"/>
  <c r="PWS507" s="1"/>
  <c r="PWO507" s="1"/>
  <c r="PWK507" s="1"/>
  <c r="PWG507" s="1"/>
  <c r="PWC507" s="1"/>
  <c r="PVY507" s="1"/>
  <c r="PVU507" s="1"/>
  <c r="PVQ507" s="1"/>
  <c r="PVM507" s="1"/>
  <c r="PVI507" s="1"/>
  <c r="PVE507" s="1"/>
  <c r="PVA507" s="1"/>
  <c r="PUW507" s="1"/>
  <c r="PUS507" s="1"/>
  <c r="PUO507" s="1"/>
  <c r="PUK507" s="1"/>
  <c r="PUG507" s="1"/>
  <c r="PUC507" s="1"/>
  <c r="PTY507" s="1"/>
  <c r="PTU507" s="1"/>
  <c r="PTQ507" s="1"/>
  <c r="PTM507" s="1"/>
  <c r="PTI507" s="1"/>
  <c r="PTE507" s="1"/>
  <c r="PTA507" s="1"/>
  <c r="PSW507" s="1"/>
  <c r="PSS507" s="1"/>
  <c r="PSO507" s="1"/>
  <c r="PSK507" s="1"/>
  <c r="PSG507" s="1"/>
  <c r="PSC507" s="1"/>
  <c r="PRY507" s="1"/>
  <c r="PRU507" s="1"/>
  <c r="PRQ507" s="1"/>
  <c r="PRM507" s="1"/>
  <c r="PRI507" s="1"/>
  <c r="PRE507" s="1"/>
  <c r="PRA507" s="1"/>
  <c r="PQW507" s="1"/>
  <c r="PQS507" s="1"/>
  <c r="PQO507" s="1"/>
  <c r="PQK507" s="1"/>
  <c r="PQG507" s="1"/>
  <c r="PQC507" s="1"/>
  <c r="PPY507" s="1"/>
  <c r="PPU507" s="1"/>
  <c r="PPQ507" s="1"/>
  <c r="PPM507" s="1"/>
  <c r="PPI507" s="1"/>
  <c r="PPE507" s="1"/>
  <c r="PPA507" s="1"/>
  <c r="POW507" s="1"/>
  <c r="POS507" s="1"/>
  <c r="POO507" s="1"/>
  <c r="POK507" s="1"/>
  <c r="POG507" s="1"/>
  <c r="POC507" s="1"/>
  <c r="PNY507" s="1"/>
  <c r="PNU507" s="1"/>
  <c r="PNQ507" s="1"/>
  <c r="PNM507" s="1"/>
  <c r="PNI507" s="1"/>
  <c r="PNE507" s="1"/>
  <c r="PNA507" s="1"/>
  <c r="PMW507" s="1"/>
  <c r="PMS507" s="1"/>
  <c r="PMO507" s="1"/>
  <c r="PMK507" s="1"/>
  <c r="PMG507" s="1"/>
  <c r="PMC507" s="1"/>
  <c r="PLY507" s="1"/>
  <c r="PLU507" s="1"/>
  <c r="PLQ507" s="1"/>
  <c r="PLM507" s="1"/>
  <c r="PLI507" s="1"/>
  <c r="PLE507" s="1"/>
  <c r="PLA507" s="1"/>
  <c r="PKW507" s="1"/>
  <c r="PKS507" s="1"/>
  <c r="PKO507" s="1"/>
  <c r="PKK507" s="1"/>
  <c r="PKG507" s="1"/>
  <c r="PKC507" s="1"/>
  <c r="PJY507" s="1"/>
  <c r="PJU507" s="1"/>
  <c r="PJQ507" s="1"/>
  <c r="PJM507" s="1"/>
  <c r="PJI507" s="1"/>
  <c r="PJE507" s="1"/>
  <c r="PJA507" s="1"/>
  <c r="PIW507" s="1"/>
  <c r="PIS507" s="1"/>
  <c r="PIO507" s="1"/>
  <c r="PIK507" s="1"/>
  <c r="PIG507" s="1"/>
  <c r="PIC507" s="1"/>
  <c r="PHY507" s="1"/>
  <c r="PHU507" s="1"/>
  <c r="PHQ507" s="1"/>
  <c r="PHM507" s="1"/>
  <c r="PHI507" s="1"/>
  <c r="PHE507" s="1"/>
  <c r="PHA507" s="1"/>
  <c r="PGW507" s="1"/>
  <c r="PGS507" s="1"/>
  <c r="PGO507" s="1"/>
  <c r="PGK507" s="1"/>
  <c r="PGG507" s="1"/>
  <c r="PGC507" s="1"/>
  <c r="PFY507" s="1"/>
  <c r="PFU507" s="1"/>
  <c r="PFQ507" s="1"/>
  <c r="PFM507" s="1"/>
  <c r="PFI507" s="1"/>
  <c r="PFE507" s="1"/>
  <c r="PFA507" s="1"/>
  <c r="PEW507" s="1"/>
  <c r="PES507" s="1"/>
  <c r="PEO507" s="1"/>
  <c r="PEK507" s="1"/>
  <c r="PEG507" s="1"/>
  <c r="PEC507" s="1"/>
  <c r="PDY507" s="1"/>
  <c r="PDU507" s="1"/>
  <c r="PDQ507" s="1"/>
  <c r="PDM507" s="1"/>
  <c r="PDI507" s="1"/>
  <c r="PDE507" s="1"/>
  <c r="PDA507" s="1"/>
  <c r="PCW507" s="1"/>
  <c r="PCS507" s="1"/>
  <c r="PCO507" s="1"/>
  <c r="PCK507" s="1"/>
  <c r="PCG507" s="1"/>
  <c r="PCC507" s="1"/>
  <c r="PBY507" s="1"/>
  <c r="PBU507" s="1"/>
  <c r="PBQ507" s="1"/>
  <c r="PBM507" s="1"/>
  <c r="PBI507" s="1"/>
  <c r="PBE507" s="1"/>
  <c r="PBA507" s="1"/>
  <c r="PAW507" s="1"/>
  <c r="PAS507" s="1"/>
  <c r="PAO507" s="1"/>
  <c r="PAK507" s="1"/>
  <c r="PAG507" s="1"/>
  <c r="PAC507" s="1"/>
  <c r="OZY507" s="1"/>
  <c r="OZU507" s="1"/>
  <c r="OZQ507" s="1"/>
  <c r="OZM507" s="1"/>
  <c r="OZI507" s="1"/>
  <c r="OZE507" s="1"/>
  <c r="OZA507" s="1"/>
  <c r="OYW507" s="1"/>
  <c r="OYS507" s="1"/>
  <c r="OYO507" s="1"/>
  <c r="OYK507" s="1"/>
  <c r="OYG507" s="1"/>
  <c r="OYC507" s="1"/>
  <c r="OXY507" s="1"/>
  <c r="OXU507" s="1"/>
  <c r="OXQ507" s="1"/>
  <c r="OXM507" s="1"/>
  <c r="OXI507" s="1"/>
  <c r="OXE507" s="1"/>
  <c r="OXA507" s="1"/>
  <c r="OWW507" s="1"/>
  <c r="OWS507" s="1"/>
  <c r="OWO507" s="1"/>
  <c r="OWK507" s="1"/>
  <c r="OWG507" s="1"/>
  <c r="OWC507" s="1"/>
  <c r="OVY507" s="1"/>
  <c r="OVU507" s="1"/>
  <c r="OVQ507" s="1"/>
  <c r="OVM507" s="1"/>
  <c r="OVI507" s="1"/>
  <c r="OVE507" s="1"/>
  <c r="OVA507" s="1"/>
  <c r="OUW507" s="1"/>
  <c r="OUS507" s="1"/>
  <c r="OUO507" s="1"/>
  <c r="OUK507" s="1"/>
  <c r="OUG507" s="1"/>
  <c r="OUC507" s="1"/>
  <c r="OTY507" s="1"/>
  <c r="OTU507" s="1"/>
  <c r="OTQ507" s="1"/>
  <c r="OTM507" s="1"/>
  <c r="OTI507" s="1"/>
  <c r="OTE507" s="1"/>
  <c r="OTA507" s="1"/>
  <c r="OSW507" s="1"/>
  <c r="OSS507" s="1"/>
  <c r="OSO507" s="1"/>
  <c r="OSK507" s="1"/>
  <c r="OSG507" s="1"/>
  <c r="OSC507" s="1"/>
  <c r="ORY507" s="1"/>
  <c r="ORU507" s="1"/>
  <c r="ORQ507" s="1"/>
  <c r="ORM507" s="1"/>
  <c r="ORI507" s="1"/>
  <c r="ORE507" s="1"/>
  <c r="ORA507" s="1"/>
  <c r="OQW507" s="1"/>
  <c r="OQS507" s="1"/>
  <c r="OQO507" s="1"/>
  <c r="OQK507" s="1"/>
  <c r="OQG507" s="1"/>
  <c r="OQC507" s="1"/>
  <c r="OPY507" s="1"/>
  <c r="OPU507" s="1"/>
  <c r="OPQ507" s="1"/>
  <c r="OPM507" s="1"/>
  <c r="OPI507" s="1"/>
  <c r="OPE507" s="1"/>
  <c r="OPA507" s="1"/>
  <c r="OOW507" s="1"/>
  <c r="OOS507" s="1"/>
  <c r="OOO507" s="1"/>
  <c r="OOK507" s="1"/>
  <c r="OOG507" s="1"/>
  <c r="OOC507" s="1"/>
  <c r="ONY507" s="1"/>
  <c r="ONU507" s="1"/>
  <c r="ONQ507" s="1"/>
  <c r="ONM507" s="1"/>
  <c r="ONI507" s="1"/>
  <c r="ONE507" s="1"/>
  <c r="ONA507" s="1"/>
  <c r="OMW507" s="1"/>
  <c r="OMS507" s="1"/>
  <c r="OMO507" s="1"/>
  <c r="OMK507" s="1"/>
  <c r="OMG507" s="1"/>
  <c r="OMC507" s="1"/>
  <c r="OLY507" s="1"/>
  <c r="OLU507" s="1"/>
  <c r="OLQ507" s="1"/>
  <c r="OLM507" s="1"/>
  <c r="OLI507" s="1"/>
  <c r="OLE507" s="1"/>
  <c r="OLA507" s="1"/>
  <c r="OKW507" s="1"/>
  <c r="OKS507" s="1"/>
  <c r="OKO507" s="1"/>
  <c r="OKK507" s="1"/>
  <c r="OKG507" s="1"/>
  <c r="OKC507" s="1"/>
  <c r="OJY507" s="1"/>
  <c r="OJU507" s="1"/>
  <c r="OJQ507" s="1"/>
  <c r="OJM507" s="1"/>
  <c r="OJI507" s="1"/>
  <c r="OJE507" s="1"/>
  <c r="OJA507" s="1"/>
  <c r="OIW507" s="1"/>
  <c r="OIS507" s="1"/>
  <c r="OIO507" s="1"/>
  <c r="OIK507" s="1"/>
  <c r="OIG507" s="1"/>
  <c r="OIC507" s="1"/>
  <c r="OHY507" s="1"/>
  <c r="OHU507" s="1"/>
  <c r="OHQ507" s="1"/>
  <c r="OHM507" s="1"/>
  <c r="OHI507" s="1"/>
  <c r="OHE507" s="1"/>
  <c r="OHA507" s="1"/>
  <c r="OGW507" s="1"/>
  <c r="OGS507" s="1"/>
  <c r="OGO507" s="1"/>
  <c r="OGK507" s="1"/>
  <c r="OGG507" s="1"/>
  <c r="OGC507" s="1"/>
  <c r="OFY507" s="1"/>
  <c r="OFU507" s="1"/>
  <c r="OFQ507" s="1"/>
  <c r="OFM507" s="1"/>
  <c r="OFI507" s="1"/>
  <c r="OFE507" s="1"/>
  <c r="OFA507" s="1"/>
  <c r="OEW507" s="1"/>
  <c r="OES507" s="1"/>
  <c r="OEO507" s="1"/>
  <c r="OEK507" s="1"/>
  <c r="OEG507" s="1"/>
  <c r="OEC507" s="1"/>
  <c r="ODY507" s="1"/>
  <c r="ODU507" s="1"/>
  <c r="ODQ507" s="1"/>
  <c r="ODM507" s="1"/>
  <c r="ODI507" s="1"/>
  <c r="ODE507" s="1"/>
  <c r="ODA507" s="1"/>
  <c r="OCW507" s="1"/>
  <c r="OCS507" s="1"/>
  <c r="OCO507" s="1"/>
  <c r="OCK507" s="1"/>
  <c r="OCG507" s="1"/>
  <c r="OCC507" s="1"/>
  <c r="OBY507" s="1"/>
  <c r="OBU507" s="1"/>
  <c r="OBQ507" s="1"/>
  <c r="OBM507" s="1"/>
  <c r="OBI507" s="1"/>
  <c r="OBE507" s="1"/>
  <c r="OBA507" s="1"/>
  <c r="OAW507" s="1"/>
  <c r="OAS507" s="1"/>
  <c r="OAO507" s="1"/>
  <c r="OAK507" s="1"/>
  <c r="OAG507" s="1"/>
  <c r="OAC507" s="1"/>
  <c r="NZY507" s="1"/>
  <c r="NZU507" s="1"/>
  <c r="NZQ507" s="1"/>
  <c r="NZM507" s="1"/>
  <c r="NZI507" s="1"/>
  <c r="NZE507" s="1"/>
  <c r="NZA507" s="1"/>
  <c r="NYW507" s="1"/>
  <c r="NYS507" s="1"/>
  <c r="NYO507" s="1"/>
  <c r="NYK507" s="1"/>
  <c r="NYG507" s="1"/>
  <c r="NYC507" s="1"/>
  <c r="NXY507" s="1"/>
  <c r="NXU507" s="1"/>
  <c r="NXQ507" s="1"/>
  <c r="NXM507" s="1"/>
  <c r="NXI507" s="1"/>
  <c r="NXE507" s="1"/>
  <c r="NXA507" s="1"/>
  <c r="NWW507" s="1"/>
  <c r="NWS507" s="1"/>
  <c r="NWO507" s="1"/>
  <c r="NWK507" s="1"/>
  <c r="NWG507" s="1"/>
  <c r="NWC507" s="1"/>
  <c r="NVY507" s="1"/>
  <c r="NVU507" s="1"/>
  <c r="NVQ507" s="1"/>
  <c r="NVM507" s="1"/>
  <c r="NVI507" s="1"/>
  <c r="NVE507" s="1"/>
  <c r="NVA507" s="1"/>
  <c r="NUW507" s="1"/>
  <c r="NUS507" s="1"/>
  <c r="NUO507" s="1"/>
  <c r="NUK507" s="1"/>
  <c r="NUG507" s="1"/>
  <c r="NUC507" s="1"/>
  <c r="NTY507" s="1"/>
  <c r="NTU507" s="1"/>
  <c r="NTQ507" s="1"/>
  <c r="NTM507" s="1"/>
  <c r="NTI507" s="1"/>
  <c r="NTE507" s="1"/>
  <c r="NTA507" s="1"/>
  <c r="NSW507" s="1"/>
  <c r="NSS507" s="1"/>
  <c r="NSO507" s="1"/>
  <c r="NSK507" s="1"/>
  <c r="NSG507" s="1"/>
  <c r="NSC507" s="1"/>
  <c r="NRY507" s="1"/>
  <c r="NRU507" s="1"/>
  <c r="NRQ507" s="1"/>
  <c r="NRM507" s="1"/>
  <c r="NRI507" s="1"/>
  <c r="NRE507" s="1"/>
  <c r="NRA507" s="1"/>
  <c r="NQW507" s="1"/>
  <c r="NQS507" s="1"/>
  <c r="NQO507" s="1"/>
  <c r="NQK507" s="1"/>
  <c r="NQG507" s="1"/>
  <c r="NQC507" s="1"/>
  <c r="NPY507" s="1"/>
  <c r="NPU507" s="1"/>
  <c r="NPQ507" s="1"/>
  <c r="NPM507" s="1"/>
  <c r="NPI507" s="1"/>
  <c r="NPE507" s="1"/>
  <c r="NPA507" s="1"/>
  <c r="NOW507" s="1"/>
  <c r="NOS507" s="1"/>
  <c r="NOO507" s="1"/>
  <c r="NOK507" s="1"/>
  <c r="NOG507" s="1"/>
  <c r="NOC507" s="1"/>
  <c r="NNY507" s="1"/>
  <c r="NNU507" s="1"/>
  <c r="NNQ507" s="1"/>
  <c r="NNM507" s="1"/>
  <c r="NNI507" s="1"/>
  <c r="NNE507" s="1"/>
  <c r="NNA507" s="1"/>
  <c r="NMW507" s="1"/>
  <c r="NMS507" s="1"/>
  <c r="NMO507" s="1"/>
  <c r="NMK507" s="1"/>
  <c r="NMG507" s="1"/>
  <c r="NMC507" s="1"/>
  <c r="NLY507" s="1"/>
  <c r="NLU507" s="1"/>
  <c r="NLQ507" s="1"/>
  <c r="NLM507" s="1"/>
  <c r="NLI507" s="1"/>
  <c r="NLE507" s="1"/>
  <c r="NLA507" s="1"/>
  <c r="NKW507" s="1"/>
  <c r="NKS507" s="1"/>
  <c r="NKO507" s="1"/>
  <c r="NKK507" s="1"/>
  <c r="NKG507" s="1"/>
  <c r="NKC507" s="1"/>
  <c r="NJY507" s="1"/>
  <c r="NJU507" s="1"/>
  <c r="NJQ507" s="1"/>
  <c r="NJM507" s="1"/>
  <c r="NJI507" s="1"/>
  <c r="NJE507" s="1"/>
  <c r="NJA507" s="1"/>
  <c r="NIW507" s="1"/>
  <c r="NIS507" s="1"/>
  <c r="NIO507" s="1"/>
  <c r="NIK507" s="1"/>
  <c r="NIG507" s="1"/>
  <c r="NIC507" s="1"/>
  <c r="NHY507" s="1"/>
  <c r="NHU507" s="1"/>
  <c r="NHQ507" s="1"/>
  <c r="NHM507" s="1"/>
  <c r="NHI507" s="1"/>
  <c r="NHE507" s="1"/>
  <c r="NHA507" s="1"/>
  <c r="NGW507" s="1"/>
  <c r="NGS507" s="1"/>
  <c r="NGO507" s="1"/>
  <c r="NGK507" s="1"/>
  <c r="NGG507" s="1"/>
  <c r="NGC507" s="1"/>
  <c r="NFY507" s="1"/>
  <c r="NFU507" s="1"/>
  <c r="NFQ507" s="1"/>
  <c r="NFM507" s="1"/>
  <c r="NFI507" s="1"/>
  <c r="NFE507" s="1"/>
  <c r="NFA507" s="1"/>
  <c r="NEW507" s="1"/>
  <c r="NES507" s="1"/>
  <c r="NEO507" s="1"/>
  <c r="NEK507" s="1"/>
  <c r="NEG507" s="1"/>
  <c r="NEC507" s="1"/>
  <c r="NDY507" s="1"/>
  <c r="NDU507" s="1"/>
  <c r="NDQ507" s="1"/>
  <c r="NDM507" s="1"/>
  <c r="NDI507" s="1"/>
  <c r="NDE507" s="1"/>
  <c r="NDA507" s="1"/>
  <c r="NCW507" s="1"/>
  <c r="NCS507" s="1"/>
  <c r="NCO507" s="1"/>
  <c r="NCK507" s="1"/>
  <c r="NCG507" s="1"/>
  <c r="NCC507" s="1"/>
  <c r="NBY507" s="1"/>
  <c r="NBU507" s="1"/>
  <c r="NBQ507" s="1"/>
  <c r="NBM507" s="1"/>
  <c r="NBI507" s="1"/>
  <c r="NBE507" s="1"/>
  <c r="NBA507" s="1"/>
  <c r="NAW507" s="1"/>
  <c r="NAS507" s="1"/>
  <c r="NAO507" s="1"/>
  <c r="NAK507" s="1"/>
  <c r="NAG507" s="1"/>
  <c r="NAC507" s="1"/>
  <c r="MZY507" s="1"/>
  <c r="MZU507" s="1"/>
  <c r="MZQ507" s="1"/>
  <c r="MZM507" s="1"/>
  <c r="MZI507" s="1"/>
  <c r="MZE507" s="1"/>
  <c r="MZA507" s="1"/>
  <c r="MYW507" s="1"/>
  <c r="MYS507" s="1"/>
  <c r="MYO507" s="1"/>
  <c r="MYK507" s="1"/>
  <c r="MYG507" s="1"/>
  <c r="MYC507" s="1"/>
  <c r="MXY507" s="1"/>
  <c r="MXU507" s="1"/>
  <c r="MXQ507" s="1"/>
  <c r="MXM507" s="1"/>
  <c r="MXI507" s="1"/>
  <c r="MXE507" s="1"/>
  <c r="MXA507" s="1"/>
  <c r="MWW507" s="1"/>
  <c r="MWS507" s="1"/>
  <c r="MWO507" s="1"/>
  <c r="MWK507" s="1"/>
  <c r="MWG507" s="1"/>
  <c r="MWC507" s="1"/>
  <c r="MVY507" s="1"/>
  <c r="MVU507" s="1"/>
  <c r="MVQ507" s="1"/>
  <c r="MVM507" s="1"/>
  <c r="MVI507" s="1"/>
  <c r="MVE507" s="1"/>
  <c r="MVA507" s="1"/>
  <c r="MUW507" s="1"/>
  <c r="MUS507" s="1"/>
  <c r="MUO507" s="1"/>
  <c r="MUK507" s="1"/>
  <c r="MUG507" s="1"/>
  <c r="MUC507" s="1"/>
  <c r="MTY507" s="1"/>
  <c r="MTU507" s="1"/>
  <c r="MTQ507" s="1"/>
  <c r="MTM507" s="1"/>
  <c r="MTI507" s="1"/>
  <c r="MTE507" s="1"/>
  <c r="MTA507" s="1"/>
  <c r="MSW507" s="1"/>
  <c r="MSS507" s="1"/>
  <c r="MSO507" s="1"/>
  <c r="MSK507" s="1"/>
  <c r="MSG507" s="1"/>
  <c r="MSC507" s="1"/>
  <c r="MRY507" s="1"/>
  <c r="MRU507" s="1"/>
  <c r="MRQ507" s="1"/>
  <c r="MRM507" s="1"/>
  <c r="MRI507" s="1"/>
  <c r="MRE507" s="1"/>
  <c r="MRA507" s="1"/>
  <c r="MQW507" s="1"/>
  <c r="MQS507" s="1"/>
  <c r="MQO507" s="1"/>
  <c r="MQK507" s="1"/>
  <c r="MQG507" s="1"/>
  <c r="MQC507" s="1"/>
  <c r="MPY507" s="1"/>
  <c r="MPU507" s="1"/>
  <c r="MPQ507" s="1"/>
  <c r="MPM507" s="1"/>
  <c r="MPI507" s="1"/>
  <c r="MPE507" s="1"/>
  <c r="MPA507" s="1"/>
  <c r="MOW507" s="1"/>
  <c r="MOS507" s="1"/>
  <c r="MOO507" s="1"/>
  <c r="MOK507" s="1"/>
  <c r="MOG507" s="1"/>
  <c r="MOC507" s="1"/>
  <c r="MNY507" s="1"/>
  <c r="MNU507" s="1"/>
  <c r="MNQ507" s="1"/>
  <c r="MNM507" s="1"/>
  <c r="MNI507" s="1"/>
  <c r="MNE507" s="1"/>
  <c r="MNA507" s="1"/>
  <c r="MMW507" s="1"/>
  <c r="MMS507" s="1"/>
  <c r="MMO507" s="1"/>
  <c r="MMK507" s="1"/>
  <c r="MMG507" s="1"/>
  <c r="MMC507" s="1"/>
  <c r="MLY507" s="1"/>
  <c r="MLU507" s="1"/>
  <c r="MLQ507" s="1"/>
  <c r="MLM507" s="1"/>
  <c r="MLI507" s="1"/>
  <c r="MLE507" s="1"/>
  <c r="MLA507" s="1"/>
  <c r="MKW507" s="1"/>
  <c r="MKS507" s="1"/>
  <c r="MKO507" s="1"/>
  <c r="MKK507" s="1"/>
  <c r="MKG507" s="1"/>
  <c r="MKC507" s="1"/>
  <c r="MJY507" s="1"/>
  <c r="MJU507" s="1"/>
  <c r="MJQ507" s="1"/>
  <c r="MJM507" s="1"/>
  <c r="MJI507" s="1"/>
  <c r="MJE507" s="1"/>
  <c r="MJA507" s="1"/>
  <c r="MIW507" s="1"/>
  <c r="MIS507" s="1"/>
  <c r="MIO507" s="1"/>
  <c r="MIK507" s="1"/>
  <c r="MIG507" s="1"/>
  <c r="MIC507" s="1"/>
  <c r="MHY507" s="1"/>
  <c r="MHU507" s="1"/>
  <c r="MHQ507" s="1"/>
  <c r="MHM507" s="1"/>
  <c r="MHI507" s="1"/>
  <c r="MHE507" s="1"/>
  <c r="MHA507" s="1"/>
  <c r="MGW507" s="1"/>
  <c r="MGS507" s="1"/>
  <c r="MGO507" s="1"/>
  <c r="MGK507" s="1"/>
  <c r="MGG507" s="1"/>
  <c r="MGC507" s="1"/>
  <c r="MFY507" s="1"/>
  <c r="MFU507" s="1"/>
  <c r="MFQ507" s="1"/>
  <c r="MFM507" s="1"/>
  <c r="MFI507" s="1"/>
  <c r="MFE507" s="1"/>
  <c r="MFA507" s="1"/>
  <c r="MEW507" s="1"/>
  <c r="MES507" s="1"/>
  <c r="MEO507" s="1"/>
  <c r="MEK507" s="1"/>
  <c r="MEG507" s="1"/>
  <c r="MEC507" s="1"/>
  <c r="MDY507" s="1"/>
  <c r="MDU507" s="1"/>
  <c r="MDQ507" s="1"/>
  <c r="MDM507" s="1"/>
  <c r="MDI507" s="1"/>
  <c r="MDE507" s="1"/>
  <c r="MDA507" s="1"/>
  <c r="MCW507" s="1"/>
  <c r="MCS507" s="1"/>
  <c r="MCO507" s="1"/>
  <c r="MCK507" s="1"/>
  <c r="MCG507" s="1"/>
  <c r="MCC507" s="1"/>
  <c r="MBY507" s="1"/>
  <c r="MBU507" s="1"/>
  <c r="MBQ507" s="1"/>
  <c r="MBM507" s="1"/>
  <c r="MBI507" s="1"/>
  <c r="MBE507" s="1"/>
  <c r="MBA507" s="1"/>
  <c r="MAW507" s="1"/>
  <c r="MAS507" s="1"/>
  <c r="MAO507" s="1"/>
  <c r="MAK507" s="1"/>
  <c r="MAG507" s="1"/>
  <c r="MAC507" s="1"/>
  <c r="LZY507" s="1"/>
  <c r="LZU507" s="1"/>
  <c r="LZQ507" s="1"/>
  <c r="LZM507" s="1"/>
  <c r="LZI507" s="1"/>
  <c r="LZE507" s="1"/>
  <c r="LZA507" s="1"/>
  <c r="LYW507" s="1"/>
  <c r="LYS507" s="1"/>
  <c r="LYO507" s="1"/>
  <c r="LYK507" s="1"/>
  <c r="LYG507" s="1"/>
  <c r="LYC507" s="1"/>
  <c r="LXY507" s="1"/>
  <c r="LXU507" s="1"/>
  <c r="LXQ507" s="1"/>
  <c r="LXM507" s="1"/>
  <c r="LXI507" s="1"/>
  <c r="LXE507" s="1"/>
  <c r="LXA507" s="1"/>
  <c r="LWW507" s="1"/>
  <c r="LWS507" s="1"/>
  <c r="LWO507" s="1"/>
  <c r="LWK507" s="1"/>
  <c r="LWG507" s="1"/>
  <c r="LWC507" s="1"/>
  <c r="LVY507" s="1"/>
  <c r="LVU507" s="1"/>
  <c r="LVQ507" s="1"/>
  <c r="LVM507" s="1"/>
  <c r="LVI507" s="1"/>
  <c r="LVE507" s="1"/>
  <c r="LVA507" s="1"/>
  <c r="LUW507" s="1"/>
  <c r="LUS507" s="1"/>
  <c r="LUO507" s="1"/>
  <c r="LUK507" s="1"/>
  <c r="LUG507" s="1"/>
  <c r="LUC507" s="1"/>
  <c r="LTY507" s="1"/>
  <c r="LTU507" s="1"/>
  <c r="LTQ507" s="1"/>
  <c r="LTM507" s="1"/>
  <c r="LTI507" s="1"/>
  <c r="LTE507" s="1"/>
  <c r="LTA507" s="1"/>
  <c r="LSW507" s="1"/>
  <c r="LSS507" s="1"/>
  <c r="LSO507" s="1"/>
  <c r="LSK507" s="1"/>
  <c r="LSG507" s="1"/>
  <c r="LSC507" s="1"/>
  <c r="LRY507" s="1"/>
  <c r="LRU507" s="1"/>
  <c r="LRQ507" s="1"/>
  <c r="LRM507" s="1"/>
  <c r="LRI507" s="1"/>
  <c r="LRE507" s="1"/>
  <c r="LRA507" s="1"/>
  <c r="LQW507" s="1"/>
  <c r="LQS507" s="1"/>
  <c r="LQO507" s="1"/>
  <c r="LQK507" s="1"/>
  <c r="LQG507" s="1"/>
  <c r="LQC507" s="1"/>
  <c r="LPY507" s="1"/>
  <c r="LPU507" s="1"/>
  <c r="LPQ507" s="1"/>
  <c r="LPM507" s="1"/>
  <c r="LPI507" s="1"/>
  <c r="LPE507" s="1"/>
  <c r="LPA507" s="1"/>
  <c r="LOW507" s="1"/>
  <c r="LOS507" s="1"/>
  <c r="LOO507" s="1"/>
  <c r="LOK507" s="1"/>
  <c r="LOG507" s="1"/>
  <c r="LOC507" s="1"/>
  <c r="LNY507" s="1"/>
  <c r="LNU507" s="1"/>
  <c r="LNQ507" s="1"/>
  <c r="LNM507" s="1"/>
  <c r="LNI507" s="1"/>
  <c r="LNE507" s="1"/>
  <c r="LNA507" s="1"/>
  <c r="LMW507" s="1"/>
  <c r="LMS507" s="1"/>
  <c r="LMO507" s="1"/>
  <c r="LMK507" s="1"/>
  <c r="LMG507" s="1"/>
  <c r="LMC507" s="1"/>
  <c r="LLY507" s="1"/>
  <c r="LLU507" s="1"/>
  <c r="LLQ507" s="1"/>
  <c r="LLM507" s="1"/>
  <c r="LLI507" s="1"/>
  <c r="LLE507" s="1"/>
  <c r="LLA507" s="1"/>
  <c r="LKW507" s="1"/>
  <c r="LKS507" s="1"/>
  <c r="LKO507" s="1"/>
  <c r="LKK507" s="1"/>
  <c r="LKG507" s="1"/>
  <c r="LKC507" s="1"/>
  <c r="LJY507" s="1"/>
  <c r="LJU507" s="1"/>
  <c r="LJQ507" s="1"/>
  <c r="LJM507" s="1"/>
  <c r="LJI507" s="1"/>
  <c r="LJE507" s="1"/>
  <c r="LJA507" s="1"/>
  <c r="LIW507" s="1"/>
  <c r="LIS507" s="1"/>
  <c r="LIO507" s="1"/>
  <c r="LIK507" s="1"/>
  <c r="LIG507" s="1"/>
  <c r="LIC507" s="1"/>
  <c r="LHY507" s="1"/>
  <c r="LHU507" s="1"/>
  <c r="LHQ507" s="1"/>
  <c r="LHM507" s="1"/>
  <c r="LHI507" s="1"/>
  <c r="LHE507" s="1"/>
  <c r="LHA507" s="1"/>
  <c r="LGW507" s="1"/>
  <c r="LGS507" s="1"/>
  <c r="LGO507" s="1"/>
  <c r="LGK507" s="1"/>
  <c r="LGG507" s="1"/>
  <c r="LGC507" s="1"/>
  <c r="LFY507" s="1"/>
  <c r="LFU507" s="1"/>
  <c r="LFQ507" s="1"/>
  <c r="LFM507" s="1"/>
  <c r="LFI507" s="1"/>
  <c r="LFE507" s="1"/>
  <c r="LFA507" s="1"/>
  <c r="LEW507" s="1"/>
  <c r="LES507" s="1"/>
  <c r="LEO507" s="1"/>
  <c r="LEK507" s="1"/>
  <c r="LEG507" s="1"/>
  <c r="LEC507" s="1"/>
  <c r="LDY507" s="1"/>
  <c r="LDU507" s="1"/>
  <c r="LDQ507" s="1"/>
  <c r="LDM507" s="1"/>
  <c r="LDI507" s="1"/>
  <c r="LDE507" s="1"/>
  <c r="LDA507" s="1"/>
  <c r="LCW507" s="1"/>
  <c r="LCS507" s="1"/>
  <c r="LCO507" s="1"/>
  <c r="LCK507" s="1"/>
  <c r="LCG507" s="1"/>
  <c r="LCC507" s="1"/>
  <c r="LBY507" s="1"/>
  <c r="LBU507" s="1"/>
  <c r="LBQ507" s="1"/>
  <c r="LBM507" s="1"/>
  <c r="LBI507" s="1"/>
  <c r="LBE507" s="1"/>
  <c r="LBA507" s="1"/>
  <c r="LAW507" s="1"/>
  <c r="LAS507" s="1"/>
  <c r="LAO507" s="1"/>
  <c r="LAK507" s="1"/>
  <c r="LAG507" s="1"/>
  <c r="LAC507" s="1"/>
  <c r="KZY507" s="1"/>
  <c r="KZU507" s="1"/>
  <c r="KZQ507" s="1"/>
  <c r="KZM507" s="1"/>
  <c r="KZI507" s="1"/>
  <c r="KZE507" s="1"/>
  <c r="KZA507" s="1"/>
  <c r="KYW507" s="1"/>
  <c r="KYS507" s="1"/>
  <c r="KYO507" s="1"/>
  <c r="KYK507" s="1"/>
  <c r="KYG507" s="1"/>
  <c r="KYC507" s="1"/>
  <c r="KXY507" s="1"/>
  <c r="KXU507" s="1"/>
  <c r="KXQ507" s="1"/>
  <c r="KXM507" s="1"/>
  <c r="KXI507" s="1"/>
  <c r="KXE507" s="1"/>
  <c r="KXA507" s="1"/>
  <c r="KWW507" s="1"/>
  <c r="KWS507" s="1"/>
  <c r="KWO507" s="1"/>
  <c r="KWK507" s="1"/>
  <c r="KWG507" s="1"/>
  <c r="KWC507" s="1"/>
  <c r="KVY507" s="1"/>
  <c r="KVU507" s="1"/>
  <c r="KVQ507" s="1"/>
  <c r="KVM507" s="1"/>
  <c r="KVI507" s="1"/>
  <c r="KVE507" s="1"/>
  <c r="KVA507" s="1"/>
  <c r="KUW507" s="1"/>
  <c r="KUS507" s="1"/>
  <c r="KUO507" s="1"/>
  <c r="KUK507" s="1"/>
  <c r="KUG507" s="1"/>
  <c r="KUC507" s="1"/>
  <c r="KTY507" s="1"/>
  <c r="KTU507" s="1"/>
  <c r="KTQ507" s="1"/>
  <c r="KTM507" s="1"/>
  <c r="KTI507" s="1"/>
  <c r="KTE507" s="1"/>
  <c r="KTA507" s="1"/>
  <c r="KSW507" s="1"/>
  <c r="KSS507" s="1"/>
  <c r="KSO507" s="1"/>
  <c r="KSK507" s="1"/>
  <c r="KSG507" s="1"/>
  <c r="KSC507" s="1"/>
  <c r="KRY507" s="1"/>
  <c r="KRU507" s="1"/>
  <c r="KRQ507" s="1"/>
  <c r="KRM507" s="1"/>
  <c r="KRI507" s="1"/>
  <c r="KRE507" s="1"/>
  <c r="KRA507" s="1"/>
  <c r="KQW507" s="1"/>
  <c r="KQS507" s="1"/>
  <c r="KQO507" s="1"/>
  <c r="KQK507" s="1"/>
  <c r="KQG507" s="1"/>
  <c r="KQC507" s="1"/>
  <c r="KPY507" s="1"/>
  <c r="KPU507" s="1"/>
  <c r="KPQ507" s="1"/>
  <c r="KPM507" s="1"/>
  <c r="KPI507" s="1"/>
  <c r="KPE507" s="1"/>
  <c r="KPA507" s="1"/>
  <c r="KOW507" s="1"/>
  <c r="KOS507" s="1"/>
  <c r="KOO507" s="1"/>
  <c r="KOK507" s="1"/>
  <c r="KOG507" s="1"/>
  <c r="KOC507" s="1"/>
  <c r="KNY507" s="1"/>
  <c r="KNU507" s="1"/>
  <c r="KNQ507" s="1"/>
  <c r="KNM507" s="1"/>
  <c r="KNI507" s="1"/>
  <c r="KNE507" s="1"/>
  <c r="KNA507" s="1"/>
  <c r="KMW507" s="1"/>
  <c r="KMS507" s="1"/>
  <c r="KMO507" s="1"/>
  <c r="KMK507" s="1"/>
  <c r="KMG507" s="1"/>
  <c r="KMC507" s="1"/>
  <c r="KLY507" s="1"/>
  <c r="KLU507" s="1"/>
  <c r="KLQ507" s="1"/>
  <c r="KLM507" s="1"/>
  <c r="KLI507" s="1"/>
  <c r="KLE507" s="1"/>
  <c r="KLA507" s="1"/>
  <c r="KKW507" s="1"/>
  <c r="KKS507" s="1"/>
  <c r="KKO507" s="1"/>
  <c r="KKK507" s="1"/>
  <c r="KKG507" s="1"/>
  <c r="KKC507" s="1"/>
  <c r="KJY507" s="1"/>
  <c r="KJU507" s="1"/>
  <c r="KJQ507" s="1"/>
  <c r="KJM507" s="1"/>
  <c r="KJI507" s="1"/>
  <c r="KJE507" s="1"/>
  <c r="KJA507" s="1"/>
  <c r="KIW507" s="1"/>
  <c r="KIS507" s="1"/>
  <c r="KIO507" s="1"/>
  <c r="KIK507" s="1"/>
  <c r="KIG507" s="1"/>
  <c r="KIC507" s="1"/>
  <c r="KHY507" s="1"/>
  <c r="KHU507" s="1"/>
  <c r="KHQ507" s="1"/>
  <c r="KHM507" s="1"/>
  <c r="KHI507" s="1"/>
  <c r="KHE507" s="1"/>
  <c r="KHA507" s="1"/>
  <c r="KGW507" s="1"/>
  <c r="KGS507" s="1"/>
  <c r="KGO507" s="1"/>
  <c r="KGK507" s="1"/>
  <c r="KGG507" s="1"/>
  <c r="KGC507" s="1"/>
  <c r="KFY507" s="1"/>
  <c r="KFU507" s="1"/>
  <c r="KFQ507" s="1"/>
  <c r="KFM507" s="1"/>
  <c r="KFI507" s="1"/>
  <c r="KFE507" s="1"/>
  <c r="KFA507" s="1"/>
  <c r="KEW507" s="1"/>
  <c r="KES507" s="1"/>
  <c r="KEO507" s="1"/>
  <c r="KEK507" s="1"/>
  <c r="KEG507" s="1"/>
  <c r="KEC507" s="1"/>
  <c r="KDY507" s="1"/>
  <c r="KDU507" s="1"/>
  <c r="KDQ507" s="1"/>
  <c r="KDM507" s="1"/>
  <c r="KDI507" s="1"/>
  <c r="KDE507" s="1"/>
  <c r="KDA507" s="1"/>
  <c r="KCW507" s="1"/>
  <c r="KCS507" s="1"/>
  <c r="KCO507" s="1"/>
  <c r="KCK507" s="1"/>
  <c r="KCG507" s="1"/>
  <c r="KCC507" s="1"/>
  <c r="KBY507" s="1"/>
  <c r="KBU507" s="1"/>
  <c r="KBQ507" s="1"/>
  <c r="KBM507" s="1"/>
  <c r="KBI507" s="1"/>
  <c r="KBE507" s="1"/>
  <c r="KBA507" s="1"/>
  <c r="KAW507" s="1"/>
  <c r="KAS507" s="1"/>
  <c r="KAO507" s="1"/>
  <c r="KAK507" s="1"/>
  <c r="KAG507" s="1"/>
  <c r="KAC507" s="1"/>
  <c r="JZY507" s="1"/>
  <c r="JZU507" s="1"/>
  <c r="JZQ507" s="1"/>
  <c r="JZM507" s="1"/>
  <c r="JZI507" s="1"/>
  <c r="JZE507" s="1"/>
  <c r="JZA507" s="1"/>
  <c r="JYW507" s="1"/>
  <c r="JYS507" s="1"/>
  <c r="JYO507" s="1"/>
  <c r="JYK507" s="1"/>
  <c r="JYG507" s="1"/>
  <c r="JYC507" s="1"/>
  <c r="JXY507" s="1"/>
  <c r="JXU507" s="1"/>
  <c r="JXQ507" s="1"/>
  <c r="JXM507" s="1"/>
  <c r="JXI507" s="1"/>
  <c r="JXE507" s="1"/>
  <c r="JXA507" s="1"/>
  <c r="JWW507" s="1"/>
  <c r="JWS507" s="1"/>
  <c r="JWO507" s="1"/>
  <c r="JWK507" s="1"/>
  <c r="JWG507" s="1"/>
  <c r="JWC507" s="1"/>
  <c r="JVY507" s="1"/>
  <c r="JVU507" s="1"/>
  <c r="JVQ507" s="1"/>
  <c r="JVM507" s="1"/>
  <c r="JVI507" s="1"/>
  <c r="JVE507" s="1"/>
  <c r="JVA507" s="1"/>
  <c r="JUW507" s="1"/>
  <c r="JUS507" s="1"/>
  <c r="JUO507" s="1"/>
  <c r="JUK507" s="1"/>
  <c r="JUG507" s="1"/>
  <c r="JUC507" s="1"/>
  <c r="JTY507" s="1"/>
  <c r="JTU507" s="1"/>
  <c r="JTQ507" s="1"/>
  <c r="JTM507" s="1"/>
  <c r="JTI507" s="1"/>
  <c r="JTE507" s="1"/>
  <c r="JTA507" s="1"/>
  <c r="JSW507" s="1"/>
  <c r="JSS507" s="1"/>
  <c r="JSO507" s="1"/>
  <c r="JSK507" s="1"/>
  <c r="JSG507" s="1"/>
  <c r="JSC507" s="1"/>
  <c r="JRY507" s="1"/>
  <c r="JRU507" s="1"/>
  <c r="JRQ507" s="1"/>
  <c r="JRM507" s="1"/>
  <c r="JRI507" s="1"/>
  <c r="JRE507" s="1"/>
  <c r="JRA507" s="1"/>
  <c r="JQW507" s="1"/>
  <c r="JQS507" s="1"/>
  <c r="JQO507" s="1"/>
  <c r="JQK507" s="1"/>
  <c r="JQG507" s="1"/>
  <c r="JQC507" s="1"/>
  <c r="JPY507" s="1"/>
  <c r="JPU507" s="1"/>
  <c r="JPQ507" s="1"/>
  <c r="JPM507" s="1"/>
  <c r="JPI507" s="1"/>
  <c r="JPE507" s="1"/>
  <c r="JPA507" s="1"/>
  <c r="JOW507" s="1"/>
  <c r="JOS507" s="1"/>
  <c r="JOO507" s="1"/>
  <c r="JOK507" s="1"/>
  <c r="JOG507" s="1"/>
  <c r="JOC507" s="1"/>
  <c r="JNY507" s="1"/>
  <c r="JNU507" s="1"/>
  <c r="JNQ507" s="1"/>
  <c r="JNM507" s="1"/>
  <c r="JNI507" s="1"/>
  <c r="JNE507" s="1"/>
  <c r="JNA507" s="1"/>
  <c r="JMW507" s="1"/>
  <c r="JMS507" s="1"/>
  <c r="JMO507" s="1"/>
  <c r="JMK507" s="1"/>
  <c r="JMG507" s="1"/>
  <c r="JMC507" s="1"/>
  <c r="JLY507" s="1"/>
  <c r="JLU507" s="1"/>
  <c r="JLQ507" s="1"/>
  <c r="JLM507" s="1"/>
  <c r="JLI507" s="1"/>
  <c r="JLE507" s="1"/>
  <c r="JLA507" s="1"/>
  <c r="JKW507" s="1"/>
  <c r="JKS507" s="1"/>
  <c r="JKO507" s="1"/>
  <c r="JKK507" s="1"/>
  <c r="JKG507" s="1"/>
  <c r="JKC507" s="1"/>
  <c r="JJY507" s="1"/>
  <c r="JJU507" s="1"/>
  <c r="JJQ507" s="1"/>
  <c r="JJM507" s="1"/>
  <c r="JJI507" s="1"/>
  <c r="JJE507" s="1"/>
  <c r="JJA507" s="1"/>
  <c r="JIW507" s="1"/>
  <c r="JIS507" s="1"/>
  <c r="JIO507" s="1"/>
  <c r="JIK507" s="1"/>
  <c r="JIG507" s="1"/>
  <c r="JIC507" s="1"/>
  <c r="JHY507" s="1"/>
  <c r="JHU507" s="1"/>
  <c r="JHQ507" s="1"/>
  <c r="JHM507" s="1"/>
  <c r="JHI507" s="1"/>
  <c r="JHE507" s="1"/>
  <c r="JHA507" s="1"/>
  <c r="JGW507" s="1"/>
  <c r="JGS507" s="1"/>
  <c r="JGO507" s="1"/>
  <c r="JGK507" s="1"/>
  <c r="JGG507" s="1"/>
  <c r="JGC507" s="1"/>
  <c r="JFY507" s="1"/>
  <c r="JFU507" s="1"/>
  <c r="JFQ507" s="1"/>
  <c r="JFM507" s="1"/>
  <c r="JFI507" s="1"/>
  <c r="JFE507" s="1"/>
  <c r="JFA507" s="1"/>
  <c r="JEW507" s="1"/>
  <c r="JES507" s="1"/>
  <c r="JEO507" s="1"/>
  <c r="JEK507" s="1"/>
  <c r="JEG507" s="1"/>
  <c r="JEC507" s="1"/>
  <c r="JDY507" s="1"/>
  <c r="JDU507" s="1"/>
  <c r="JDQ507" s="1"/>
  <c r="JDM507" s="1"/>
  <c r="JDI507" s="1"/>
  <c r="JDE507" s="1"/>
  <c r="JDA507" s="1"/>
  <c r="JCW507" s="1"/>
  <c r="JCS507" s="1"/>
  <c r="JCO507" s="1"/>
  <c r="JCK507" s="1"/>
  <c r="JCG507" s="1"/>
  <c r="JCC507" s="1"/>
  <c r="JBY507" s="1"/>
  <c r="JBU507" s="1"/>
  <c r="JBQ507" s="1"/>
  <c r="JBM507" s="1"/>
  <c r="JBI507" s="1"/>
  <c r="JBE507" s="1"/>
  <c r="JBA507" s="1"/>
  <c r="JAW507" s="1"/>
  <c r="JAS507" s="1"/>
  <c r="JAO507" s="1"/>
  <c r="JAK507" s="1"/>
  <c r="JAG507" s="1"/>
  <c r="JAC507" s="1"/>
  <c r="IZY507" s="1"/>
  <c r="IZU507" s="1"/>
  <c r="IZQ507" s="1"/>
  <c r="IZM507" s="1"/>
  <c r="IZI507" s="1"/>
  <c r="IZE507" s="1"/>
  <c r="IZA507" s="1"/>
  <c r="IYW507" s="1"/>
  <c r="IYS507" s="1"/>
  <c r="IYO507" s="1"/>
  <c r="IYK507" s="1"/>
  <c r="IYG507" s="1"/>
  <c r="IYC507" s="1"/>
  <c r="IXY507" s="1"/>
  <c r="IXU507" s="1"/>
  <c r="IXQ507" s="1"/>
  <c r="IXM507" s="1"/>
  <c r="IXI507" s="1"/>
  <c r="IXE507" s="1"/>
  <c r="IXA507" s="1"/>
  <c r="IWW507" s="1"/>
  <c r="IWS507" s="1"/>
  <c r="IWO507" s="1"/>
  <c r="IWK507" s="1"/>
  <c r="IWG507" s="1"/>
  <c r="IWC507" s="1"/>
  <c r="IVY507" s="1"/>
  <c r="IVU507" s="1"/>
  <c r="IVQ507" s="1"/>
  <c r="IVM507" s="1"/>
  <c r="IVI507" s="1"/>
  <c r="IVE507" s="1"/>
  <c r="IVA507" s="1"/>
  <c r="IUW507" s="1"/>
  <c r="IUS507" s="1"/>
  <c r="IUO507" s="1"/>
  <c r="IUK507" s="1"/>
  <c r="IUG507" s="1"/>
  <c r="IUC507" s="1"/>
  <c r="ITY507" s="1"/>
  <c r="ITU507" s="1"/>
  <c r="ITQ507" s="1"/>
  <c r="ITM507" s="1"/>
  <c r="ITI507" s="1"/>
  <c r="ITE507" s="1"/>
  <c r="ITA507" s="1"/>
  <c r="ISW507" s="1"/>
  <c r="ISS507" s="1"/>
  <c r="ISO507" s="1"/>
  <c r="ISK507" s="1"/>
  <c r="ISG507" s="1"/>
  <c r="ISC507" s="1"/>
  <c r="IRY507" s="1"/>
  <c r="IRU507" s="1"/>
  <c r="IRQ507" s="1"/>
  <c r="IRM507" s="1"/>
  <c r="IRI507" s="1"/>
  <c r="IRE507" s="1"/>
  <c r="IRA507" s="1"/>
  <c r="IQW507" s="1"/>
  <c r="IQS507" s="1"/>
  <c r="IQO507" s="1"/>
  <c r="IQK507" s="1"/>
  <c r="IQG507" s="1"/>
  <c r="IQC507" s="1"/>
  <c r="IPY507" s="1"/>
  <c r="IPU507" s="1"/>
  <c r="IPQ507" s="1"/>
  <c r="IPM507" s="1"/>
  <c r="IPI507" s="1"/>
  <c r="IPE507" s="1"/>
  <c r="IPA507" s="1"/>
  <c r="IOW507" s="1"/>
  <c r="IOS507" s="1"/>
  <c r="IOO507" s="1"/>
  <c r="IOK507" s="1"/>
  <c r="IOG507" s="1"/>
  <c r="IOC507" s="1"/>
  <c r="INY507" s="1"/>
  <c r="INU507" s="1"/>
  <c r="INQ507" s="1"/>
  <c r="INM507" s="1"/>
  <c r="INI507" s="1"/>
  <c r="INE507" s="1"/>
  <c r="INA507" s="1"/>
  <c r="IMW507" s="1"/>
  <c r="IMS507" s="1"/>
  <c r="IMO507" s="1"/>
  <c r="IMK507" s="1"/>
  <c r="IMG507" s="1"/>
  <c r="IMC507" s="1"/>
  <c r="ILY507" s="1"/>
  <c r="ILU507" s="1"/>
  <c r="ILQ507" s="1"/>
  <c r="ILM507" s="1"/>
  <c r="ILI507" s="1"/>
  <c r="ILE507" s="1"/>
  <c r="ILA507" s="1"/>
  <c r="IKW507" s="1"/>
  <c r="IKS507" s="1"/>
  <c r="IKO507" s="1"/>
  <c r="IKK507" s="1"/>
  <c r="IKG507" s="1"/>
  <c r="IKC507" s="1"/>
  <c r="IJY507" s="1"/>
  <c r="IJU507" s="1"/>
  <c r="IJQ507" s="1"/>
  <c r="IJM507" s="1"/>
  <c r="IJI507" s="1"/>
  <c r="IJE507" s="1"/>
  <c r="IJA507" s="1"/>
  <c r="IIW507" s="1"/>
  <c r="IIS507" s="1"/>
  <c r="IIO507" s="1"/>
  <c r="IIK507" s="1"/>
  <c r="IIG507" s="1"/>
  <c r="IIC507" s="1"/>
  <c r="IHY507" s="1"/>
  <c r="IHU507" s="1"/>
  <c r="IHQ507" s="1"/>
  <c r="IHM507" s="1"/>
  <c r="IHI507" s="1"/>
  <c r="IHE507" s="1"/>
  <c r="IHA507" s="1"/>
  <c r="IGW507" s="1"/>
  <c r="IGS507" s="1"/>
  <c r="IGO507" s="1"/>
  <c r="IGK507" s="1"/>
  <c r="IGG507" s="1"/>
  <c r="IGC507" s="1"/>
  <c r="IFY507" s="1"/>
  <c r="IFU507" s="1"/>
  <c r="IFQ507" s="1"/>
  <c r="IFM507" s="1"/>
  <c r="IFI507" s="1"/>
  <c r="IFE507" s="1"/>
  <c r="IFA507" s="1"/>
  <c r="IEW507" s="1"/>
  <c r="IES507" s="1"/>
  <c r="IEO507" s="1"/>
  <c r="IEK507" s="1"/>
  <c r="IEG507" s="1"/>
  <c r="IEC507" s="1"/>
  <c r="IDY507" s="1"/>
  <c r="IDU507" s="1"/>
  <c r="IDQ507" s="1"/>
  <c r="IDM507" s="1"/>
  <c r="IDI507" s="1"/>
  <c r="IDE507" s="1"/>
  <c r="IDA507" s="1"/>
  <c r="ICW507" s="1"/>
  <c r="ICS507" s="1"/>
  <c r="ICO507" s="1"/>
  <c r="ICK507" s="1"/>
  <c r="ICG507" s="1"/>
  <c r="ICC507" s="1"/>
  <c r="IBY507" s="1"/>
  <c r="IBU507" s="1"/>
  <c r="IBQ507" s="1"/>
  <c r="IBM507" s="1"/>
  <c r="IBI507" s="1"/>
  <c r="IBE507" s="1"/>
  <c r="IBA507" s="1"/>
  <c r="IAW507" s="1"/>
  <c r="IAS507" s="1"/>
  <c r="IAO507" s="1"/>
  <c r="IAK507" s="1"/>
  <c r="IAG507" s="1"/>
  <c r="IAC507" s="1"/>
  <c r="HZY507" s="1"/>
  <c r="HZU507" s="1"/>
  <c r="HZQ507" s="1"/>
  <c r="HZM507" s="1"/>
  <c r="HZI507" s="1"/>
  <c r="HZE507" s="1"/>
  <c r="HZA507" s="1"/>
  <c r="HYW507" s="1"/>
  <c r="HYS507" s="1"/>
  <c r="HYO507" s="1"/>
  <c r="HYK507" s="1"/>
  <c r="HYG507" s="1"/>
  <c r="HYC507" s="1"/>
  <c r="HXY507" s="1"/>
  <c r="HXU507" s="1"/>
  <c r="HXQ507" s="1"/>
  <c r="HXM507" s="1"/>
  <c r="HXI507" s="1"/>
  <c r="HXE507" s="1"/>
  <c r="HXA507" s="1"/>
  <c r="HWW507" s="1"/>
  <c r="HWS507" s="1"/>
  <c r="HWO507" s="1"/>
  <c r="HWK507" s="1"/>
  <c r="HWG507" s="1"/>
  <c r="HWC507" s="1"/>
  <c r="HVY507" s="1"/>
  <c r="HVU507" s="1"/>
  <c r="HVQ507" s="1"/>
  <c r="HVM507" s="1"/>
  <c r="HVI507" s="1"/>
  <c r="HVE507" s="1"/>
  <c r="HVA507" s="1"/>
  <c r="HUW507" s="1"/>
  <c r="HUS507" s="1"/>
  <c r="HUO507" s="1"/>
  <c r="HUK507" s="1"/>
  <c r="HUG507" s="1"/>
  <c r="HUC507" s="1"/>
  <c r="HTY507" s="1"/>
  <c r="HTU507" s="1"/>
  <c r="HTQ507" s="1"/>
  <c r="HTM507" s="1"/>
  <c r="HTI507" s="1"/>
  <c r="HTE507" s="1"/>
  <c r="HTA507" s="1"/>
  <c r="HSW507" s="1"/>
  <c r="HSS507" s="1"/>
  <c r="HSO507" s="1"/>
  <c r="HSK507" s="1"/>
  <c r="HSG507" s="1"/>
  <c r="HSC507" s="1"/>
  <c r="HRY507" s="1"/>
  <c r="HRU507" s="1"/>
  <c r="HRQ507" s="1"/>
  <c r="HRM507" s="1"/>
  <c r="HRI507" s="1"/>
  <c r="HRE507" s="1"/>
  <c r="HRA507" s="1"/>
  <c r="HQW507" s="1"/>
  <c r="HQS507" s="1"/>
  <c r="HQO507" s="1"/>
  <c r="HQK507" s="1"/>
  <c r="HQG507" s="1"/>
  <c r="HQC507" s="1"/>
  <c r="HPY507" s="1"/>
  <c r="HPU507" s="1"/>
  <c r="HPQ507" s="1"/>
  <c r="HPM507" s="1"/>
  <c r="HPI507" s="1"/>
  <c r="HPE507" s="1"/>
  <c r="HPA507" s="1"/>
  <c r="HOW507" s="1"/>
  <c r="HOS507" s="1"/>
  <c r="HOO507" s="1"/>
  <c r="HOK507" s="1"/>
  <c r="HOG507" s="1"/>
  <c r="HOC507" s="1"/>
  <c r="HNY507" s="1"/>
  <c r="HNU507" s="1"/>
  <c r="HNQ507" s="1"/>
  <c r="HNM507" s="1"/>
  <c r="HNI507" s="1"/>
  <c r="HNE507" s="1"/>
  <c r="HNA507" s="1"/>
  <c r="HMW507" s="1"/>
  <c r="HMS507" s="1"/>
  <c r="HMO507" s="1"/>
  <c r="HMK507" s="1"/>
  <c r="HMG507" s="1"/>
  <c r="HMC507" s="1"/>
  <c r="HLY507" s="1"/>
  <c r="HLU507" s="1"/>
  <c r="HLQ507" s="1"/>
  <c r="HLM507" s="1"/>
  <c r="HLI507" s="1"/>
  <c r="HLE507" s="1"/>
  <c r="HLA507" s="1"/>
  <c r="HKW507" s="1"/>
  <c r="HKS507" s="1"/>
  <c r="HKO507" s="1"/>
  <c r="HKK507" s="1"/>
  <c r="HKG507" s="1"/>
  <c r="HKC507" s="1"/>
  <c r="HJY507" s="1"/>
  <c r="HJU507" s="1"/>
  <c r="HJQ507" s="1"/>
  <c r="HJM507" s="1"/>
  <c r="HJI507" s="1"/>
  <c r="HJE507" s="1"/>
  <c r="HJA507" s="1"/>
  <c r="HIW507" s="1"/>
  <c r="HIS507" s="1"/>
  <c r="HIO507" s="1"/>
  <c r="HIK507" s="1"/>
  <c r="HIG507" s="1"/>
  <c r="HIC507" s="1"/>
  <c r="HHY507" s="1"/>
  <c r="HHU507" s="1"/>
  <c r="HHQ507" s="1"/>
  <c r="HHM507" s="1"/>
  <c r="HHI507" s="1"/>
  <c r="HHE507" s="1"/>
  <c r="HHA507" s="1"/>
  <c r="HGW507" s="1"/>
  <c r="HGS507" s="1"/>
  <c r="HGO507" s="1"/>
  <c r="HGK507" s="1"/>
  <c r="HGG507" s="1"/>
  <c r="HGC507" s="1"/>
  <c r="HFY507" s="1"/>
  <c r="HFU507" s="1"/>
  <c r="HFQ507" s="1"/>
  <c r="HFM507" s="1"/>
  <c r="HFI507" s="1"/>
  <c r="HFE507" s="1"/>
  <c r="HFA507" s="1"/>
  <c r="HEW507" s="1"/>
  <c r="HES507" s="1"/>
  <c r="HEO507" s="1"/>
  <c r="HEK507" s="1"/>
  <c r="HEG507" s="1"/>
  <c r="HEC507" s="1"/>
  <c r="HDY507" s="1"/>
  <c r="HDU507" s="1"/>
  <c r="HDQ507" s="1"/>
  <c r="HDM507" s="1"/>
  <c r="HDI507" s="1"/>
  <c r="HDE507" s="1"/>
  <c r="HDA507" s="1"/>
  <c r="HCW507" s="1"/>
  <c r="HCS507" s="1"/>
  <c r="HCO507" s="1"/>
  <c r="HCK507" s="1"/>
  <c r="HCG507" s="1"/>
  <c r="HCC507" s="1"/>
  <c r="HBY507" s="1"/>
  <c r="HBU507" s="1"/>
  <c r="HBQ507" s="1"/>
  <c r="HBM507" s="1"/>
  <c r="HBI507" s="1"/>
  <c r="HBE507" s="1"/>
  <c r="HBA507" s="1"/>
  <c r="HAW507" s="1"/>
  <c r="HAS507" s="1"/>
  <c r="HAO507" s="1"/>
  <c r="HAK507" s="1"/>
  <c r="HAG507" s="1"/>
  <c r="HAC507" s="1"/>
  <c r="GZY507" s="1"/>
  <c r="GZU507" s="1"/>
  <c r="GZQ507" s="1"/>
  <c r="GZM507" s="1"/>
  <c r="GZI507" s="1"/>
  <c r="GZE507" s="1"/>
  <c r="GZA507" s="1"/>
  <c r="GYW507" s="1"/>
  <c r="GYS507" s="1"/>
  <c r="GYO507" s="1"/>
  <c r="GYK507" s="1"/>
  <c r="GYG507" s="1"/>
  <c r="GYC507" s="1"/>
  <c r="GXY507" s="1"/>
  <c r="GXU507" s="1"/>
  <c r="GXQ507" s="1"/>
  <c r="GXM507" s="1"/>
  <c r="GXI507" s="1"/>
  <c r="GXE507" s="1"/>
  <c r="GXA507" s="1"/>
  <c r="GWW507" s="1"/>
  <c r="GWS507" s="1"/>
  <c r="GWO507" s="1"/>
  <c r="GWK507" s="1"/>
  <c r="GWG507" s="1"/>
  <c r="GWC507" s="1"/>
  <c r="GVY507" s="1"/>
  <c r="GVU507" s="1"/>
  <c r="GVQ507" s="1"/>
  <c r="GVM507" s="1"/>
  <c r="GVI507" s="1"/>
  <c r="GVE507" s="1"/>
  <c r="GVA507" s="1"/>
  <c r="GUW507" s="1"/>
  <c r="GUS507" s="1"/>
  <c r="GUO507" s="1"/>
  <c r="GUK507" s="1"/>
  <c r="GUG507" s="1"/>
  <c r="GUC507" s="1"/>
  <c r="GTY507" s="1"/>
  <c r="GTU507" s="1"/>
  <c r="GTQ507" s="1"/>
  <c r="GTM507" s="1"/>
  <c r="GTI507" s="1"/>
  <c r="GTE507" s="1"/>
  <c r="GTA507" s="1"/>
  <c r="GSW507" s="1"/>
  <c r="GSS507" s="1"/>
  <c r="GSO507" s="1"/>
  <c r="GSK507" s="1"/>
  <c r="GSG507" s="1"/>
  <c r="GSC507" s="1"/>
  <c r="GRY507" s="1"/>
  <c r="GRU507" s="1"/>
  <c r="GRQ507" s="1"/>
  <c r="GRM507" s="1"/>
  <c r="GRI507" s="1"/>
  <c r="GRE507" s="1"/>
  <c r="GRA507" s="1"/>
  <c r="GQW507" s="1"/>
  <c r="GQS507" s="1"/>
  <c r="GQO507" s="1"/>
  <c r="GQK507" s="1"/>
  <c r="GQG507" s="1"/>
  <c r="GQC507" s="1"/>
  <c r="GPY507" s="1"/>
  <c r="GPU507" s="1"/>
  <c r="GPQ507" s="1"/>
  <c r="GPM507" s="1"/>
  <c r="GPI507" s="1"/>
  <c r="GPE507" s="1"/>
  <c r="GPA507" s="1"/>
  <c r="GOW507" s="1"/>
  <c r="GOS507" s="1"/>
  <c r="GOO507" s="1"/>
  <c r="GOK507" s="1"/>
  <c r="GOG507" s="1"/>
  <c r="GOC507" s="1"/>
  <c r="GNY507" s="1"/>
  <c r="GNU507" s="1"/>
  <c r="GNQ507" s="1"/>
  <c r="GNM507" s="1"/>
  <c r="GNI507" s="1"/>
  <c r="GNE507" s="1"/>
  <c r="GNA507" s="1"/>
  <c r="GMW507" s="1"/>
  <c r="GMS507" s="1"/>
  <c r="GMO507" s="1"/>
  <c r="GMK507" s="1"/>
  <c r="GMG507" s="1"/>
  <c r="GMC507" s="1"/>
  <c r="GLY507" s="1"/>
  <c r="GLU507" s="1"/>
  <c r="GLQ507" s="1"/>
  <c r="GLM507" s="1"/>
  <c r="GLI507" s="1"/>
  <c r="GLE507" s="1"/>
  <c r="GLA507" s="1"/>
  <c r="GKW507" s="1"/>
  <c r="GKS507" s="1"/>
  <c r="GKO507" s="1"/>
  <c r="GKK507" s="1"/>
  <c r="GKG507" s="1"/>
  <c r="GKC507" s="1"/>
  <c r="GJY507" s="1"/>
  <c r="GJU507" s="1"/>
  <c r="GJQ507" s="1"/>
  <c r="GJM507" s="1"/>
  <c r="GJI507" s="1"/>
  <c r="GJE507" s="1"/>
  <c r="GJA507" s="1"/>
  <c r="GIW507" s="1"/>
  <c r="GIS507" s="1"/>
  <c r="GIO507" s="1"/>
  <c r="GIK507" s="1"/>
  <c r="GIG507" s="1"/>
  <c r="GIC507" s="1"/>
  <c r="GHY507" s="1"/>
  <c r="GHU507" s="1"/>
  <c r="GHQ507" s="1"/>
  <c r="GHM507" s="1"/>
  <c r="GHI507" s="1"/>
  <c r="GHE507" s="1"/>
  <c r="GHA507" s="1"/>
  <c r="GGW507" s="1"/>
  <c r="GGS507" s="1"/>
  <c r="GGO507" s="1"/>
  <c r="GGK507" s="1"/>
  <c r="GGG507" s="1"/>
  <c r="GGC507" s="1"/>
  <c r="GFY507" s="1"/>
  <c r="GFU507" s="1"/>
  <c r="GFQ507" s="1"/>
  <c r="GFM507" s="1"/>
  <c r="GFI507" s="1"/>
  <c r="GFE507" s="1"/>
  <c r="GFA507" s="1"/>
  <c r="GEW507" s="1"/>
  <c r="GES507" s="1"/>
  <c r="GEO507" s="1"/>
  <c r="GEK507" s="1"/>
  <c r="GEG507" s="1"/>
  <c r="GEC507" s="1"/>
  <c r="GDY507" s="1"/>
  <c r="GDU507" s="1"/>
  <c r="GDQ507" s="1"/>
  <c r="GDM507" s="1"/>
  <c r="GDI507" s="1"/>
  <c r="GDE507" s="1"/>
  <c r="GDA507" s="1"/>
  <c r="GCW507" s="1"/>
  <c r="GCS507" s="1"/>
  <c r="GCO507" s="1"/>
  <c r="GCK507" s="1"/>
  <c r="GCG507" s="1"/>
  <c r="GCC507" s="1"/>
  <c r="GBY507" s="1"/>
  <c r="GBU507" s="1"/>
  <c r="GBQ507" s="1"/>
  <c r="GBM507" s="1"/>
  <c r="GBI507" s="1"/>
  <c r="GBE507" s="1"/>
  <c r="GBA507" s="1"/>
  <c r="GAW507" s="1"/>
  <c r="GAS507" s="1"/>
  <c r="GAO507" s="1"/>
  <c r="GAK507" s="1"/>
  <c r="GAG507" s="1"/>
  <c r="GAC507" s="1"/>
  <c r="FZY507" s="1"/>
  <c r="FZU507" s="1"/>
  <c r="FZQ507" s="1"/>
  <c r="FZM507" s="1"/>
  <c r="FZI507" s="1"/>
  <c r="FZE507" s="1"/>
  <c r="FZA507" s="1"/>
  <c r="FYW507" s="1"/>
  <c r="FYS507" s="1"/>
  <c r="FYO507" s="1"/>
  <c r="FYK507" s="1"/>
  <c r="FYG507" s="1"/>
  <c r="FYC507" s="1"/>
  <c r="FXY507" s="1"/>
  <c r="FXU507" s="1"/>
  <c r="FXQ507" s="1"/>
  <c r="FXM507" s="1"/>
  <c r="FXI507" s="1"/>
  <c r="FXE507" s="1"/>
  <c r="FXA507" s="1"/>
  <c r="FWW507" s="1"/>
  <c r="FWS507" s="1"/>
  <c r="FWO507" s="1"/>
  <c r="FWK507" s="1"/>
  <c r="FWG507" s="1"/>
  <c r="FWC507" s="1"/>
  <c r="FVY507" s="1"/>
  <c r="FVU507" s="1"/>
  <c r="FVQ507" s="1"/>
  <c r="FVM507" s="1"/>
  <c r="FVI507" s="1"/>
  <c r="FVE507" s="1"/>
  <c r="FVA507" s="1"/>
  <c r="FUW507" s="1"/>
  <c r="FUS507" s="1"/>
  <c r="FUO507" s="1"/>
  <c r="FUK507" s="1"/>
  <c r="FUG507" s="1"/>
  <c r="FUC507" s="1"/>
  <c r="FTY507" s="1"/>
  <c r="FTU507" s="1"/>
  <c r="FTQ507" s="1"/>
  <c r="FTM507" s="1"/>
  <c r="FTI507" s="1"/>
  <c r="FTE507" s="1"/>
  <c r="FTA507" s="1"/>
  <c r="FSW507" s="1"/>
  <c r="FSS507" s="1"/>
  <c r="FSO507" s="1"/>
  <c r="FSK507" s="1"/>
  <c r="FSG507" s="1"/>
  <c r="FSC507" s="1"/>
  <c r="FRY507" s="1"/>
  <c r="FRU507" s="1"/>
  <c r="FRQ507" s="1"/>
  <c r="FRM507" s="1"/>
  <c r="FRI507" s="1"/>
  <c r="FRE507" s="1"/>
  <c r="FRA507" s="1"/>
  <c r="FQW507" s="1"/>
  <c r="FQS507" s="1"/>
  <c r="FQO507" s="1"/>
  <c r="FQK507" s="1"/>
  <c r="FQG507" s="1"/>
  <c r="FQC507" s="1"/>
  <c r="FPY507" s="1"/>
  <c r="FPU507" s="1"/>
  <c r="FPQ507" s="1"/>
  <c r="FPM507" s="1"/>
  <c r="FPI507" s="1"/>
  <c r="FPE507" s="1"/>
  <c r="FPA507" s="1"/>
  <c r="FOW507" s="1"/>
  <c r="FOS507" s="1"/>
  <c r="FOO507" s="1"/>
  <c r="FOK507" s="1"/>
  <c r="FOG507" s="1"/>
  <c r="FOC507" s="1"/>
  <c r="FNY507" s="1"/>
  <c r="FNU507" s="1"/>
  <c r="FNQ507" s="1"/>
  <c r="FNM507" s="1"/>
  <c r="FNI507" s="1"/>
  <c r="FNE507" s="1"/>
  <c r="FNA507" s="1"/>
  <c r="FMW507" s="1"/>
  <c r="FMS507" s="1"/>
  <c r="FMO507" s="1"/>
  <c r="FMK507" s="1"/>
  <c r="FMG507" s="1"/>
  <c r="FMC507" s="1"/>
  <c r="FLY507" s="1"/>
  <c r="FLU507" s="1"/>
  <c r="FLQ507" s="1"/>
  <c r="FLM507" s="1"/>
  <c r="FLI507" s="1"/>
  <c r="FLE507" s="1"/>
  <c r="FLA507" s="1"/>
  <c r="FKW507" s="1"/>
  <c r="FKS507" s="1"/>
  <c r="FKO507" s="1"/>
  <c r="FKK507" s="1"/>
  <c r="FKG507" s="1"/>
  <c r="FKC507" s="1"/>
  <c r="FJY507" s="1"/>
  <c r="FJU507" s="1"/>
  <c r="FJQ507" s="1"/>
  <c r="FJM507" s="1"/>
  <c r="FJI507" s="1"/>
  <c r="FJE507" s="1"/>
  <c r="FJA507" s="1"/>
  <c r="FIW507" s="1"/>
  <c r="FIS507" s="1"/>
  <c r="FIO507" s="1"/>
  <c r="FIK507" s="1"/>
  <c r="FIG507" s="1"/>
  <c r="FIC507" s="1"/>
  <c r="FHY507" s="1"/>
  <c r="FHU507" s="1"/>
  <c r="FHQ507" s="1"/>
  <c r="FHM507" s="1"/>
  <c r="FHI507" s="1"/>
  <c r="FHE507" s="1"/>
  <c r="FHA507" s="1"/>
  <c r="FGW507" s="1"/>
  <c r="FGS507" s="1"/>
  <c r="FGO507" s="1"/>
  <c r="FGK507" s="1"/>
  <c r="FGG507" s="1"/>
  <c r="FGC507" s="1"/>
  <c r="FFY507" s="1"/>
  <c r="FFU507" s="1"/>
  <c r="FFQ507" s="1"/>
  <c r="FFM507" s="1"/>
  <c r="FFI507" s="1"/>
  <c r="FFE507" s="1"/>
  <c r="FFA507" s="1"/>
  <c r="FEW507" s="1"/>
  <c r="FES507" s="1"/>
  <c r="FEO507" s="1"/>
  <c r="FEK507" s="1"/>
  <c r="FEG507" s="1"/>
  <c r="FEC507" s="1"/>
  <c r="FDY507" s="1"/>
  <c r="FDU507" s="1"/>
  <c r="FDQ507" s="1"/>
  <c r="FDM507" s="1"/>
  <c r="FDI507" s="1"/>
  <c r="FDE507" s="1"/>
  <c r="FDA507" s="1"/>
  <c r="FCW507" s="1"/>
  <c r="FCS507" s="1"/>
  <c r="FCO507" s="1"/>
  <c r="FCK507" s="1"/>
  <c r="FCG507" s="1"/>
  <c r="FCC507" s="1"/>
  <c r="FBY507" s="1"/>
  <c r="FBU507" s="1"/>
  <c r="FBQ507" s="1"/>
  <c r="FBM507" s="1"/>
  <c r="FBI507" s="1"/>
  <c r="FBE507" s="1"/>
  <c r="FBA507" s="1"/>
  <c r="FAW507" s="1"/>
  <c r="FAS507" s="1"/>
  <c r="FAO507" s="1"/>
  <c r="FAK507" s="1"/>
  <c r="FAG507" s="1"/>
  <c r="FAC507" s="1"/>
  <c r="EZY507" s="1"/>
  <c r="EZU507" s="1"/>
  <c r="EZQ507" s="1"/>
  <c r="EZM507" s="1"/>
  <c r="EZI507" s="1"/>
  <c r="EZE507" s="1"/>
  <c r="EZA507" s="1"/>
  <c r="EYW507" s="1"/>
  <c r="EYS507" s="1"/>
  <c r="EYO507" s="1"/>
  <c r="EYK507" s="1"/>
  <c r="EYG507" s="1"/>
  <c r="EYC507" s="1"/>
  <c r="EXY507" s="1"/>
  <c r="EXU507" s="1"/>
  <c r="EXQ507" s="1"/>
  <c r="EXM507" s="1"/>
  <c r="EXI507" s="1"/>
  <c r="EXE507" s="1"/>
  <c r="EXA507" s="1"/>
  <c r="EWW507" s="1"/>
  <c r="EWS507" s="1"/>
  <c r="EWO507" s="1"/>
  <c r="EWK507" s="1"/>
  <c r="EWG507" s="1"/>
  <c r="EWC507" s="1"/>
  <c r="EVY507" s="1"/>
  <c r="EVU507" s="1"/>
  <c r="EVQ507" s="1"/>
  <c r="EVM507" s="1"/>
  <c r="EVI507" s="1"/>
  <c r="EVE507" s="1"/>
  <c r="EVA507" s="1"/>
  <c r="EUW507" s="1"/>
  <c r="EUS507" s="1"/>
  <c r="EUO507" s="1"/>
  <c r="EUK507" s="1"/>
  <c r="EUG507" s="1"/>
  <c r="EUC507" s="1"/>
  <c r="ETY507" s="1"/>
  <c r="ETU507" s="1"/>
  <c r="ETQ507" s="1"/>
  <c r="ETM507" s="1"/>
  <c r="ETI507" s="1"/>
  <c r="ETE507" s="1"/>
  <c r="ETA507" s="1"/>
  <c r="ESW507" s="1"/>
  <c r="ESS507" s="1"/>
  <c r="ESO507" s="1"/>
  <c r="ESK507" s="1"/>
  <c r="ESG507" s="1"/>
  <c r="ESC507" s="1"/>
  <c r="ERY507" s="1"/>
  <c r="ERU507" s="1"/>
  <c r="ERQ507" s="1"/>
  <c r="ERM507" s="1"/>
  <c r="ERI507" s="1"/>
  <c r="ERE507" s="1"/>
  <c r="ERA507" s="1"/>
  <c r="EQW507" s="1"/>
  <c r="EQS507" s="1"/>
  <c r="EQO507" s="1"/>
  <c r="EQK507" s="1"/>
  <c r="EQG507" s="1"/>
  <c r="EQC507" s="1"/>
  <c r="EPY507" s="1"/>
  <c r="EPU507" s="1"/>
  <c r="EPQ507" s="1"/>
  <c r="EPM507" s="1"/>
  <c r="EPI507" s="1"/>
  <c r="EPE507" s="1"/>
  <c r="EPA507" s="1"/>
  <c r="EOW507" s="1"/>
  <c r="EOS507" s="1"/>
  <c r="EOO507" s="1"/>
  <c r="EOK507" s="1"/>
  <c r="EOG507" s="1"/>
  <c r="EOC507" s="1"/>
  <c r="ENY507" s="1"/>
  <c r="ENU507" s="1"/>
  <c r="ENQ507" s="1"/>
  <c r="ENM507" s="1"/>
  <c r="ENI507" s="1"/>
  <c r="ENE507" s="1"/>
  <c r="ENA507" s="1"/>
  <c r="EMW507" s="1"/>
  <c r="EMS507" s="1"/>
  <c r="EMO507" s="1"/>
  <c r="EMK507" s="1"/>
  <c r="EMG507" s="1"/>
  <c r="EMC507" s="1"/>
  <c r="ELY507" s="1"/>
  <c r="ELU507" s="1"/>
  <c r="ELQ507" s="1"/>
  <c r="ELM507" s="1"/>
  <c r="ELI507" s="1"/>
  <c r="ELE507" s="1"/>
  <c r="ELA507" s="1"/>
  <c r="EKW507" s="1"/>
  <c r="EKS507" s="1"/>
  <c r="EKO507" s="1"/>
  <c r="EKK507" s="1"/>
  <c r="EKG507" s="1"/>
  <c r="EKC507" s="1"/>
  <c r="EJY507" s="1"/>
  <c r="EJU507" s="1"/>
  <c r="EJQ507" s="1"/>
  <c r="EJM507" s="1"/>
  <c r="EJI507" s="1"/>
  <c r="EJE507" s="1"/>
  <c r="EJA507" s="1"/>
  <c r="EIW507" s="1"/>
  <c r="EIS507" s="1"/>
  <c r="EIO507" s="1"/>
  <c r="EIK507" s="1"/>
  <c r="EIG507" s="1"/>
  <c r="EIC507" s="1"/>
  <c r="EHY507" s="1"/>
  <c r="EHU507" s="1"/>
  <c r="EHQ507" s="1"/>
  <c r="EHM507" s="1"/>
  <c r="EHI507" s="1"/>
  <c r="EHE507" s="1"/>
  <c r="EHA507" s="1"/>
  <c r="EGW507" s="1"/>
  <c r="EGS507" s="1"/>
  <c r="EGO507" s="1"/>
  <c r="EGK507" s="1"/>
  <c r="EGG507" s="1"/>
  <c r="EGC507" s="1"/>
  <c r="EFY507" s="1"/>
  <c r="EFU507" s="1"/>
  <c r="EFQ507" s="1"/>
  <c r="EFM507" s="1"/>
  <c r="EFI507" s="1"/>
  <c r="EFE507" s="1"/>
  <c r="EFA507" s="1"/>
  <c r="EEW507" s="1"/>
  <c r="EES507" s="1"/>
  <c r="EEO507" s="1"/>
  <c r="EEK507" s="1"/>
  <c r="EEG507" s="1"/>
  <c r="EEC507" s="1"/>
  <c r="EDY507" s="1"/>
  <c r="EDU507" s="1"/>
  <c r="EDQ507" s="1"/>
  <c r="EDM507" s="1"/>
  <c r="EDI507" s="1"/>
  <c r="EDE507" s="1"/>
  <c r="EDA507" s="1"/>
  <c r="ECW507" s="1"/>
  <c r="ECS507" s="1"/>
  <c r="ECO507" s="1"/>
  <c r="ECK507" s="1"/>
  <c r="ECG507" s="1"/>
  <c r="ECC507" s="1"/>
  <c r="EBY507" s="1"/>
  <c r="EBU507" s="1"/>
  <c r="EBQ507" s="1"/>
  <c r="EBM507" s="1"/>
  <c r="EBI507" s="1"/>
  <c r="EBE507" s="1"/>
  <c r="EBA507" s="1"/>
  <c r="EAW507" s="1"/>
  <c r="EAS507" s="1"/>
  <c r="EAO507" s="1"/>
  <c r="EAK507" s="1"/>
  <c r="EAG507" s="1"/>
  <c r="EAC507" s="1"/>
  <c r="DZY507" s="1"/>
  <c r="DZU507" s="1"/>
  <c r="DZQ507" s="1"/>
  <c r="DZM507" s="1"/>
  <c r="DZI507" s="1"/>
  <c r="DZE507" s="1"/>
  <c r="DZA507" s="1"/>
  <c r="DYW507" s="1"/>
  <c r="DYS507" s="1"/>
  <c r="DYO507" s="1"/>
  <c r="DYK507" s="1"/>
  <c r="DYG507" s="1"/>
  <c r="DYC507" s="1"/>
  <c r="DXY507" s="1"/>
  <c r="DXU507" s="1"/>
  <c r="DXQ507" s="1"/>
  <c r="DXM507" s="1"/>
  <c r="DXI507" s="1"/>
  <c r="DXE507" s="1"/>
  <c r="DXA507" s="1"/>
  <c r="DWW507" s="1"/>
  <c r="DWS507" s="1"/>
  <c r="DWO507" s="1"/>
  <c r="DWK507" s="1"/>
  <c r="DWG507" s="1"/>
  <c r="DWC507" s="1"/>
  <c r="DVY507" s="1"/>
  <c r="DVU507" s="1"/>
  <c r="DVQ507" s="1"/>
  <c r="DVM507" s="1"/>
  <c r="DVI507" s="1"/>
  <c r="DVE507" s="1"/>
  <c r="DVA507" s="1"/>
  <c r="DUW507" s="1"/>
  <c r="DUS507" s="1"/>
  <c r="DUO507" s="1"/>
  <c r="DUK507" s="1"/>
  <c r="DUG507" s="1"/>
  <c r="DUC507" s="1"/>
  <c r="DTY507" s="1"/>
  <c r="DTU507" s="1"/>
  <c r="DTQ507" s="1"/>
  <c r="DTM507" s="1"/>
  <c r="DTI507" s="1"/>
  <c r="DTE507" s="1"/>
  <c r="DTA507" s="1"/>
  <c r="DSW507" s="1"/>
  <c r="DSS507" s="1"/>
  <c r="DSO507" s="1"/>
  <c r="DSK507" s="1"/>
  <c r="DSG507" s="1"/>
  <c r="DSC507" s="1"/>
  <c r="DRY507" s="1"/>
  <c r="DRU507" s="1"/>
  <c r="DRQ507" s="1"/>
  <c r="DRM507" s="1"/>
  <c r="DRI507" s="1"/>
  <c r="DRE507" s="1"/>
  <c r="DRA507" s="1"/>
  <c r="DQW507" s="1"/>
  <c r="DQS507" s="1"/>
  <c r="DQO507" s="1"/>
  <c r="DQK507" s="1"/>
  <c r="DQG507" s="1"/>
  <c r="DQC507" s="1"/>
  <c r="DPY507" s="1"/>
  <c r="DPU507" s="1"/>
  <c r="DPQ507" s="1"/>
  <c r="DPM507" s="1"/>
  <c r="DPI507" s="1"/>
  <c r="DPE507" s="1"/>
  <c r="DPA507" s="1"/>
  <c r="DOW507" s="1"/>
  <c r="DOS507" s="1"/>
  <c r="DOO507" s="1"/>
  <c r="DOK507" s="1"/>
  <c r="DOG507" s="1"/>
  <c r="DOC507" s="1"/>
  <c r="DNY507" s="1"/>
  <c r="DNU507" s="1"/>
  <c r="DNQ507" s="1"/>
  <c r="DNM507" s="1"/>
  <c r="DNI507" s="1"/>
  <c r="DNE507" s="1"/>
  <c r="DNA507" s="1"/>
  <c r="DMW507" s="1"/>
  <c r="DMS507" s="1"/>
  <c r="DMO507" s="1"/>
  <c r="DMK507" s="1"/>
  <c r="DMG507" s="1"/>
  <c r="DMC507" s="1"/>
  <c r="DLY507" s="1"/>
  <c r="DLU507" s="1"/>
  <c r="DLQ507" s="1"/>
  <c r="DLM507" s="1"/>
  <c r="DLI507" s="1"/>
  <c r="DLE507" s="1"/>
  <c r="DLA507" s="1"/>
  <c r="DKW507" s="1"/>
  <c r="DKS507" s="1"/>
  <c r="DKO507" s="1"/>
  <c r="DKK507" s="1"/>
  <c r="DKG507" s="1"/>
  <c r="DKC507" s="1"/>
  <c r="DJY507" s="1"/>
  <c r="DJU507" s="1"/>
  <c r="DJQ507" s="1"/>
  <c r="DJM507" s="1"/>
  <c r="DJI507" s="1"/>
  <c r="DJE507" s="1"/>
  <c r="DJA507" s="1"/>
  <c r="DIW507" s="1"/>
  <c r="DIS507" s="1"/>
  <c r="DIO507" s="1"/>
  <c r="DIK507" s="1"/>
  <c r="DIG507" s="1"/>
  <c r="DIC507" s="1"/>
  <c r="DHY507" s="1"/>
  <c r="DHU507" s="1"/>
  <c r="DHQ507" s="1"/>
  <c r="DHM507" s="1"/>
  <c r="DHI507" s="1"/>
  <c r="DHE507" s="1"/>
  <c r="DHA507" s="1"/>
  <c r="DGW507" s="1"/>
  <c r="DGS507" s="1"/>
  <c r="DGO507" s="1"/>
  <c r="DGK507" s="1"/>
  <c r="DGG507" s="1"/>
  <c r="DGC507" s="1"/>
  <c r="DFY507" s="1"/>
  <c r="DFU507" s="1"/>
  <c r="DFQ507" s="1"/>
  <c r="DFM507" s="1"/>
  <c r="DFI507" s="1"/>
  <c r="DFE507" s="1"/>
  <c r="DFA507" s="1"/>
  <c r="DEW507" s="1"/>
  <c r="DES507" s="1"/>
  <c r="DEO507" s="1"/>
  <c r="DEK507" s="1"/>
  <c r="DEG507" s="1"/>
  <c r="DEC507" s="1"/>
  <c r="DDY507" s="1"/>
  <c r="DDU507" s="1"/>
  <c r="DDQ507" s="1"/>
  <c r="DDM507" s="1"/>
  <c r="DDI507" s="1"/>
  <c r="DDE507" s="1"/>
  <c r="DDA507" s="1"/>
  <c r="DCW507" s="1"/>
  <c r="DCS507" s="1"/>
  <c r="DCO507" s="1"/>
  <c r="DCK507" s="1"/>
  <c r="DCG507" s="1"/>
  <c r="DCC507" s="1"/>
  <c r="DBY507" s="1"/>
  <c r="DBU507" s="1"/>
  <c r="DBQ507" s="1"/>
  <c r="DBM507" s="1"/>
  <c r="DBI507" s="1"/>
  <c r="DBE507" s="1"/>
  <c r="DBA507" s="1"/>
  <c r="DAW507" s="1"/>
  <c r="DAS507" s="1"/>
  <c r="DAO507" s="1"/>
  <c r="DAK507" s="1"/>
  <c r="DAG507" s="1"/>
  <c r="DAC507" s="1"/>
  <c r="CZY507" s="1"/>
  <c r="CZU507" s="1"/>
  <c r="CZQ507" s="1"/>
  <c r="CZM507" s="1"/>
  <c r="CZI507" s="1"/>
  <c r="CZE507" s="1"/>
  <c r="CZA507" s="1"/>
  <c r="CYW507" s="1"/>
  <c r="CYS507" s="1"/>
  <c r="CYO507" s="1"/>
  <c r="CYK507" s="1"/>
  <c r="CYG507" s="1"/>
  <c r="CYC507" s="1"/>
  <c r="CXY507" s="1"/>
  <c r="CXU507" s="1"/>
  <c r="CXQ507" s="1"/>
  <c r="CXM507" s="1"/>
  <c r="CXI507" s="1"/>
  <c r="CXE507" s="1"/>
  <c r="CXA507" s="1"/>
  <c r="CWW507" s="1"/>
  <c r="CWS507" s="1"/>
  <c r="CWO507" s="1"/>
  <c r="CWK507" s="1"/>
  <c r="CWG507" s="1"/>
  <c r="CWC507" s="1"/>
  <c r="CVY507" s="1"/>
  <c r="CVU507" s="1"/>
  <c r="CVQ507" s="1"/>
  <c r="CVM507" s="1"/>
  <c r="CVI507" s="1"/>
  <c r="CVE507" s="1"/>
  <c r="CVA507" s="1"/>
  <c r="CUW507" s="1"/>
  <c r="CUS507" s="1"/>
  <c r="CUO507" s="1"/>
  <c r="CUK507" s="1"/>
  <c r="CUG507" s="1"/>
  <c r="CUC507" s="1"/>
  <c r="CTY507" s="1"/>
  <c r="CTU507" s="1"/>
  <c r="CTQ507" s="1"/>
  <c r="CTM507" s="1"/>
  <c r="CTI507" s="1"/>
  <c r="CTE507" s="1"/>
  <c r="CTA507" s="1"/>
  <c r="CSW507" s="1"/>
  <c r="CSS507" s="1"/>
  <c r="CSO507" s="1"/>
  <c r="CSK507" s="1"/>
  <c r="CSG507" s="1"/>
  <c r="CSC507" s="1"/>
  <c r="CRY507" s="1"/>
  <c r="CRU507" s="1"/>
  <c r="CRQ507" s="1"/>
  <c r="CRM507" s="1"/>
  <c r="CRI507" s="1"/>
  <c r="CRE507" s="1"/>
  <c r="CRA507" s="1"/>
  <c r="CQW507" s="1"/>
  <c r="CQS507" s="1"/>
  <c r="CQO507" s="1"/>
  <c r="CQK507" s="1"/>
  <c r="CQG507" s="1"/>
  <c r="CQC507" s="1"/>
  <c r="CPY507" s="1"/>
  <c r="CPU507" s="1"/>
  <c r="CPQ507" s="1"/>
  <c r="CPM507" s="1"/>
  <c r="CPI507" s="1"/>
  <c r="CPE507" s="1"/>
  <c r="CPA507" s="1"/>
  <c r="COW507" s="1"/>
  <c r="COS507" s="1"/>
  <c r="COO507" s="1"/>
  <c r="COK507" s="1"/>
  <c r="COG507" s="1"/>
  <c r="COC507" s="1"/>
  <c r="CNY507" s="1"/>
  <c r="CNU507" s="1"/>
  <c r="CNQ507" s="1"/>
  <c r="CNM507" s="1"/>
  <c r="CNI507" s="1"/>
  <c r="CNE507" s="1"/>
  <c r="CNA507" s="1"/>
  <c r="CMW507" s="1"/>
  <c r="CMS507" s="1"/>
  <c r="CMO507" s="1"/>
  <c r="CMK507" s="1"/>
  <c r="CMG507" s="1"/>
  <c r="CMC507" s="1"/>
  <c r="CLY507" s="1"/>
  <c r="CLU507" s="1"/>
  <c r="CLQ507" s="1"/>
  <c r="CLM507" s="1"/>
  <c r="CLI507" s="1"/>
  <c r="CLE507" s="1"/>
  <c r="CLA507" s="1"/>
  <c r="CKW507" s="1"/>
  <c r="CKS507" s="1"/>
  <c r="CKO507" s="1"/>
  <c r="CKK507" s="1"/>
  <c r="CKG507" s="1"/>
  <c r="CKC507" s="1"/>
  <c r="CJY507" s="1"/>
  <c r="CJU507" s="1"/>
  <c r="CJQ507" s="1"/>
  <c r="CJM507" s="1"/>
  <c r="CJI507" s="1"/>
  <c r="CJE507" s="1"/>
  <c r="CJA507" s="1"/>
  <c r="CIW507" s="1"/>
  <c r="CIS507" s="1"/>
  <c r="CIO507" s="1"/>
  <c r="CIK507" s="1"/>
  <c r="CIG507" s="1"/>
  <c r="CIC507" s="1"/>
  <c r="CHY507" s="1"/>
  <c r="CHU507" s="1"/>
  <c r="CHQ507" s="1"/>
  <c r="CHM507" s="1"/>
  <c r="CHI507" s="1"/>
  <c r="CHE507" s="1"/>
  <c r="CHA507" s="1"/>
  <c r="CGW507" s="1"/>
  <c r="CGS507" s="1"/>
  <c r="CGO507" s="1"/>
  <c r="CGK507" s="1"/>
  <c r="CGG507" s="1"/>
  <c r="CGC507" s="1"/>
  <c r="CFY507" s="1"/>
  <c r="CFU507" s="1"/>
  <c r="CFQ507" s="1"/>
  <c r="CFM507" s="1"/>
  <c r="CFI507" s="1"/>
  <c r="CFE507" s="1"/>
  <c r="CFA507" s="1"/>
  <c r="CEW507" s="1"/>
  <c r="CES507" s="1"/>
  <c r="CEO507" s="1"/>
  <c r="CEK507" s="1"/>
  <c r="CEG507" s="1"/>
  <c r="CEC507" s="1"/>
  <c r="CDY507" s="1"/>
  <c r="CDU507" s="1"/>
  <c r="CDQ507" s="1"/>
  <c r="CDM507" s="1"/>
  <c r="CDI507" s="1"/>
  <c r="CDE507" s="1"/>
  <c r="CDA507" s="1"/>
  <c r="CCW507" s="1"/>
  <c r="CCS507" s="1"/>
  <c r="CCO507" s="1"/>
  <c r="CCK507" s="1"/>
  <c r="CCG507" s="1"/>
  <c r="CCC507" s="1"/>
  <c r="CBY507" s="1"/>
  <c r="CBU507" s="1"/>
  <c r="CBQ507" s="1"/>
  <c r="CBM507" s="1"/>
  <c r="CBI507" s="1"/>
  <c r="CBE507" s="1"/>
  <c r="CBA507" s="1"/>
  <c r="CAW507" s="1"/>
  <c r="CAS507" s="1"/>
  <c r="CAO507" s="1"/>
  <c r="CAK507" s="1"/>
  <c r="CAG507" s="1"/>
  <c r="CAC507" s="1"/>
  <c r="BZY507" s="1"/>
  <c r="BZU507" s="1"/>
  <c r="BZQ507" s="1"/>
  <c r="BZM507" s="1"/>
  <c r="BZI507" s="1"/>
  <c r="BZE507" s="1"/>
  <c r="BZA507" s="1"/>
  <c r="BYW507" s="1"/>
  <c r="BYS507" s="1"/>
  <c r="BYO507" s="1"/>
  <c r="BYK507" s="1"/>
  <c r="BYG507" s="1"/>
  <c r="BYC507" s="1"/>
  <c r="BXY507" s="1"/>
  <c r="BXU507" s="1"/>
  <c r="BXQ507" s="1"/>
  <c r="BXM507" s="1"/>
  <c r="BXI507" s="1"/>
  <c r="BXE507" s="1"/>
  <c r="BXA507" s="1"/>
  <c r="BWW507" s="1"/>
  <c r="BWS507" s="1"/>
  <c r="BWO507" s="1"/>
  <c r="BWK507" s="1"/>
  <c r="BWG507" s="1"/>
  <c r="BWC507" s="1"/>
  <c r="BVY507" s="1"/>
  <c r="BVU507" s="1"/>
  <c r="BVQ507" s="1"/>
  <c r="BVM507" s="1"/>
  <c r="BVI507" s="1"/>
  <c r="BVE507" s="1"/>
  <c r="BVA507" s="1"/>
  <c r="BUW507" s="1"/>
  <c r="BUS507" s="1"/>
  <c r="BUO507" s="1"/>
  <c r="BUK507" s="1"/>
  <c r="BUG507" s="1"/>
  <c r="BUC507" s="1"/>
  <c r="BTY507" s="1"/>
  <c r="BTU507" s="1"/>
  <c r="BTQ507" s="1"/>
  <c r="BTM507" s="1"/>
  <c r="BTI507" s="1"/>
  <c r="BTE507" s="1"/>
  <c r="BTA507" s="1"/>
  <c r="BSW507" s="1"/>
  <c r="BSS507" s="1"/>
  <c r="BSO507" s="1"/>
  <c r="BSK507" s="1"/>
  <c r="BSG507" s="1"/>
  <c r="BSC507" s="1"/>
  <c r="BRY507" s="1"/>
  <c r="BRU507" s="1"/>
  <c r="BRQ507" s="1"/>
  <c r="BRM507" s="1"/>
  <c r="BRI507" s="1"/>
  <c r="BRE507" s="1"/>
  <c r="BRA507" s="1"/>
  <c r="BQW507" s="1"/>
  <c r="BQS507" s="1"/>
  <c r="BQO507" s="1"/>
  <c r="BQK507" s="1"/>
  <c r="BQG507" s="1"/>
  <c r="BQC507" s="1"/>
  <c r="BPY507" s="1"/>
  <c r="BPU507" s="1"/>
  <c r="BPQ507" s="1"/>
  <c r="BPM507" s="1"/>
  <c r="BPI507" s="1"/>
  <c r="BPE507" s="1"/>
  <c r="BPA507" s="1"/>
  <c r="BOW507" s="1"/>
  <c r="BOS507" s="1"/>
  <c r="BOO507" s="1"/>
  <c r="BOK507" s="1"/>
  <c r="BOG507" s="1"/>
  <c r="BOC507" s="1"/>
  <c r="BNY507" s="1"/>
  <c r="BNU507" s="1"/>
  <c r="BNQ507" s="1"/>
  <c r="BNM507" s="1"/>
  <c r="BNI507" s="1"/>
  <c r="BNE507" s="1"/>
  <c r="BNA507" s="1"/>
  <c r="BMW507" s="1"/>
  <c r="BMS507" s="1"/>
  <c r="BMO507" s="1"/>
  <c r="BMK507" s="1"/>
  <c r="BMG507" s="1"/>
  <c r="BMC507" s="1"/>
  <c r="BLY507" s="1"/>
  <c r="BLU507" s="1"/>
  <c r="BLQ507" s="1"/>
  <c r="BLM507" s="1"/>
  <c r="BLI507" s="1"/>
  <c r="BLE507" s="1"/>
  <c r="BLA507" s="1"/>
  <c r="BKW507" s="1"/>
  <c r="BKS507" s="1"/>
  <c r="BKO507" s="1"/>
  <c r="BKK507" s="1"/>
  <c r="BKG507" s="1"/>
  <c r="BKC507" s="1"/>
  <c r="BJY507" s="1"/>
  <c r="BJU507" s="1"/>
  <c r="BJQ507" s="1"/>
  <c r="BJM507" s="1"/>
  <c r="BJI507" s="1"/>
  <c r="BJE507" s="1"/>
  <c r="BJA507" s="1"/>
  <c r="BIW507" s="1"/>
  <c r="BIS507" s="1"/>
  <c r="BIO507" s="1"/>
  <c r="BIK507" s="1"/>
  <c r="BIG507" s="1"/>
  <c r="BIC507" s="1"/>
  <c r="BHY507" s="1"/>
  <c r="BHU507" s="1"/>
  <c r="BHQ507" s="1"/>
  <c r="BHM507" s="1"/>
  <c r="BHI507" s="1"/>
  <c r="BHE507" s="1"/>
  <c r="BHA507" s="1"/>
  <c r="BGW507" s="1"/>
  <c r="BGS507" s="1"/>
  <c r="BGO507" s="1"/>
  <c r="BGK507" s="1"/>
  <c r="BGG507" s="1"/>
  <c r="BGC507" s="1"/>
  <c r="BFY507" s="1"/>
  <c r="BFU507" s="1"/>
  <c r="BFQ507" s="1"/>
  <c r="BFM507" s="1"/>
  <c r="BFI507" s="1"/>
  <c r="BFE507" s="1"/>
  <c r="BFA507" s="1"/>
  <c r="BEW507" s="1"/>
  <c r="BES507" s="1"/>
  <c r="BEO507" s="1"/>
  <c r="BEK507" s="1"/>
  <c r="BEG507" s="1"/>
  <c r="BEC507" s="1"/>
  <c r="BDY507" s="1"/>
  <c r="BDU507" s="1"/>
  <c r="BDQ507" s="1"/>
  <c r="BDM507" s="1"/>
  <c r="BDI507" s="1"/>
  <c r="BDE507" s="1"/>
  <c r="BDA507" s="1"/>
  <c r="BCW507" s="1"/>
  <c r="BCS507" s="1"/>
  <c r="BCO507" s="1"/>
  <c r="BCK507" s="1"/>
  <c r="BCG507" s="1"/>
  <c r="BCC507" s="1"/>
  <c r="BBY507" s="1"/>
  <c r="BBU507" s="1"/>
  <c r="BBQ507" s="1"/>
  <c r="BBM507" s="1"/>
  <c r="BBI507" s="1"/>
  <c r="BBE507" s="1"/>
  <c r="BBA507" s="1"/>
  <c r="BAW507" s="1"/>
  <c r="BAS507" s="1"/>
  <c r="BAO507" s="1"/>
  <c r="BAK507" s="1"/>
  <c r="BAG507" s="1"/>
  <c r="BAC507" s="1"/>
  <c r="AZY507" s="1"/>
  <c r="AZU507" s="1"/>
  <c r="AZQ507" s="1"/>
  <c r="AZM507" s="1"/>
  <c r="AZI507" s="1"/>
  <c r="AZE507" s="1"/>
  <c r="AZA507" s="1"/>
  <c r="AYW507" s="1"/>
  <c r="AYS507" s="1"/>
  <c r="AYO507" s="1"/>
  <c r="AYK507" s="1"/>
  <c r="AYG507" s="1"/>
  <c r="AYC507" s="1"/>
  <c r="AXY507" s="1"/>
  <c r="AXU507" s="1"/>
  <c r="AXQ507" s="1"/>
  <c r="AXM507" s="1"/>
  <c r="AXI507" s="1"/>
  <c r="AXE507" s="1"/>
  <c r="AXA507" s="1"/>
  <c r="AWW507" s="1"/>
  <c r="AWS507" s="1"/>
  <c r="AWO507" s="1"/>
  <c r="AWK507" s="1"/>
  <c r="AWG507" s="1"/>
  <c r="AWC507" s="1"/>
  <c r="AVY507" s="1"/>
  <c r="AVU507" s="1"/>
  <c r="AVQ507" s="1"/>
  <c r="AVM507" s="1"/>
  <c r="AVI507" s="1"/>
  <c r="AVE507" s="1"/>
  <c r="AVA507" s="1"/>
  <c r="AUW507" s="1"/>
  <c r="AUS507" s="1"/>
  <c r="AUO507" s="1"/>
  <c r="AUK507" s="1"/>
  <c r="AUG507" s="1"/>
  <c r="AUC507" s="1"/>
  <c r="ATY507" s="1"/>
  <c r="ATU507" s="1"/>
  <c r="ATQ507" s="1"/>
  <c r="ATM507" s="1"/>
  <c r="ATI507" s="1"/>
  <c r="ATE507" s="1"/>
  <c r="ATA507" s="1"/>
  <c r="ASW507" s="1"/>
  <c r="ASS507" s="1"/>
  <c r="ASO507" s="1"/>
  <c r="ASK507" s="1"/>
  <c r="ASG507" s="1"/>
  <c r="ASC507" s="1"/>
  <c r="ARY507" s="1"/>
  <c r="ARU507" s="1"/>
  <c r="ARQ507" s="1"/>
  <c r="ARM507" s="1"/>
  <c r="ARI507" s="1"/>
  <c r="ARE507" s="1"/>
  <c r="ARA507" s="1"/>
  <c r="AQW507" s="1"/>
  <c r="AQS507" s="1"/>
  <c r="AQO507" s="1"/>
  <c r="AQK507" s="1"/>
  <c r="AQG507" s="1"/>
  <c r="AQC507" s="1"/>
  <c r="APY507" s="1"/>
  <c r="APU507" s="1"/>
  <c r="APQ507" s="1"/>
  <c r="APM507" s="1"/>
  <c r="API507" s="1"/>
  <c r="APE507" s="1"/>
  <c r="APA507" s="1"/>
  <c r="AOW507" s="1"/>
  <c r="AOS507" s="1"/>
  <c r="AOO507" s="1"/>
  <c r="AOK507" s="1"/>
  <c r="AOG507" s="1"/>
  <c r="AOC507" s="1"/>
  <c r="ANY507" s="1"/>
  <c r="ANU507" s="1"/>
  <c r="ANQ507" s="1"/>
  <c r="ANM507" s="1"/>
  <c r="ANI507" s="1"/>
  <c r="ANE507" s="1"/>
  <c r="ANA507" s="1"/>
  <c r="AMW507" s="1"/>
  <c r="AMS507" s="1"/>
  <c r="AMO507" s="1"/>
  <c r="AMK507" s="1"/>
  <c r="AMG507" s="1"/>
  <c r="AMC507" s="1"/>
  <c r="ALY507" s="1"/>
  <c r="ALU507" s="1"/>
  <c r="ALQ507" s="1"/>
  <c r="ALM507" s="1"/>
  <c r="ALI507" s="1"/>
  <c r="ALE507" s="1"/>
  <c r="ALA507" s="1"/>
  <c r="AKW507" s="1"/>
  <c r="AKS507" s="1"/>
  <c r="AKO507" s="1"/>
  <c r="AKK507" s="1"/>
  <c r="AKG507" s="1"/>
  <c r="AKC507" s="1"/>
  <c r="AJY507" s="1"/>
  <c r="AJU507" s="1"/>
  <c r="AJQ507" s="1"/>
  <c r="AJM507" s="1"/>
  <c r="AJI507" s="1"/>
  <c r="AJE507" s="1"/>
  <c r="AJA507" s="1"/>
  <c r="AIW507" s="1"/>
  <c r="AIS507" s="1"/>
  <c r="AIO507" s="1"/>
  <c r="AIK507" s="1"/>
  <c r="AIG507" s="1"/>
  <c r="AIC507" s="1"/>
  <c r="AHY507" s="1"/>
  <c r="AHU507" s="1"/>
  <c r="AHQ507" s="1"/>
  <c r="AHM507" s="1"/>
  <c r="AHI507" s="1"/>
  <c r="AHE507" s="1"/>
  <c r="AHA507" s="1"/>
  <c r="AGW507" s="1"/>
  <c r="AGS507" s="1"/>
  <c r="AGO507" s="1"/>
  <c r="AGK507" s="1"/>
  <c r="AGG507" s="1"/>
  <c r="AGC507" s="1"/>
  <c r="AFY507" s="1"/>
  <c r="AFU507" s="1"/>
  <c r="AFQ507" s="1"/>
  <c r="AFM507" s="1"/>
  <c r="AFI507" s="1"/>
  <c r="AFE507" s="1"/>
  <c r="AFA507" s="1"/>
  <c r="AEW507" s="1"/>
  <c r="AES507" s="1"/>
  <c r="AEO507" s="1"/>
  <c r="AEK507" s="1"/>
  <c r="AEG507" s="1"/>
  <c r="AEC507" s="1"/>
  <c r="ADY507" s="1"/>
  <c r="ADU507" s="1"/>
  <c r="ADQ507" s="1"/>
  <c r="ADM507" s="1"/>
  <c r="ADI507" s="1"/>
  <c r="ADE507" s="1"/>
  <c r="ADA507" s="1"/>
  <c r="ACW507" s="1"/>
  <c r="ACS507" s="1"/>
  <c r="ACO507" s="1"/>
  <c r="ACK507" s="1"/>
  <c r="ACG507" s="1"/>
  <c r="ACC507" s="1"/>
  <c r="ABY507" s="1"/>
  <c r="ABU507" s="1"/>
  <c r="ABQ507" s="1"/>
  <c r="ABM507" s="1"/>
  <c r="ABI507" s="1"/>
  <c r="ABE507" s="1"/>
  <c r="ABA507" s="1"/>
  <c r="AAW507" s="1"/>
  <c r="AAS507" s="1"/>
  <c r="AAO507" s="1"/>
  <c r="AAK507" s="1"/>
  <c r="AAG507" s="1"/>
  <c r="AAC507" s="1"/>
  <c r="ZY507" s="1"/>
  <c r="ZU507" s="1"/>
  <c r="ZQ507" s="1"/>
  <c r="ZM507" s="1"/>
  <c r="ZI507" s="1"/>
  <c r="ZE507" s="1"/>
  <c r="ZA507" s="1"/>
  <c r="YW507" s="1"/>
  <c r="YS507" s="1"/>
  <c r="YO507" s="1"/>
  <c r="YK507" s="1"/>
  <c r="YG507" s="1"/>
  <c r="YC507" s="1"/>
  <c r="XY507" s="1"/>
  <c r="XU507" s="1"/>
  <c r="XQ507" s="1"/>
  <c r="XM507" s="1"/>
  <c r="XI507" s="1"/>
  <c r="XE507" s="1"/>
  <c r="XA507" s="1"/>
  <c r="WW507" s="1"/>
  <c r="WS507" s="1"/>
  <c r="WO507" s="1"/>
  <c r="WK507" s="1"/>
  <c r="WG507" s="1"/>
  <c r="WC507" s="1"/>
  <c r="VY507" s="1"/>
  <c r="VU507" s="1"/>
  <c r="VQ507" s="1"/>
  <c r="VM507" s="1"/>
  <c r="VI507" s="1"/>
  <c r="VE507" s="1"/>
  <c r="VA507" s="1"/>
  <c r="UW507" s="1"/>
  <c r="US507" s="1"/>
  <c r="UO507" s="1"/>
  <c r="UK507" s="1"/>
  <c r="UG507" s="1"/>
  <c r="UC507" s="1"/>
  <c r="TY507" s="1"/>
  <c r="TU507" s="1"/>
  <c r="TQ507" s="1"/>
  <c r="TM507" s="1"/>
  <c r="TI507" s="1"/>
  <c r="TE507" s="1"/>
  <c r="TA507" s="1"/>
  <c r="SW507" s="1"/>
  <c r="SS507" s="1"/>
  <c r="SO507" s="1"/>
  <c r="SK507" s="1"/>
  <c r="SG507" s="1"/>
  <c r="SC507" s="1"/>
  <c r="D507"/>
  <c r="D502" s="1"/>
  <c r="XEO506"/>
  <c r="XEK506" s="1"/>
  <c r="XEG506" s="1"/>
  <c r="XEC506" s="1"/>
  <c r="D506"/>
  <c r="D501" s="1"/>
  <c r="XEO505"/>
  <c r="XEK505" s="1"/>
  <c r="XEG505" s="1"/>
  <c r="XEC505" s="1"/>
  <c r="XDY505" s="1"/>
  <c r="XDU505" s="1"/>
  <c r="XDQ505" s="1"/>
  <c r="D505"/>
  <c r="D509"/>
  <c r="D504" s="1"/>
  <c r="D519"/>
  <c r="D518"/>
  <c r="D517"/>
  <c r="D516"/>
  <c r="F515"/>
  <c r="E515"/>
  <c r="E520"/>
  <c r="F520"/>
  <c r="D524"/>
  <c r="D523"/>
  <c r="D522"/>
  <c r="D521"/>
  <c r="E526"/>
  <c r="F526"/>
  <c r="E527"/>
  <c r="F527"/>
  <c r="E528"/>
  <c r="F528"/>
  <c r="E529"/>
  <c r="F529"/>
  <c r="G531"/>
  <c r="F530"/>
  <c r="E530"/>
  <c r="D530"/>
  <c r="D539"/>
  <c r="D529" s="1"/>
  <c r="D538"/>
  <c r="D528" s="1"/>
  <c r="D537"/>
  <c r="D527" s="1"/>
  <c r="D536"/>
  <c r="D526" s="1"/>
  <c r="F535"/>
  <c r="E535"/>
  <c r="G311"/>
  <c r="G312"/>
  <c r="F310"/>
  <c r="E310"/>
  <c r="D310"/>
  <c r="G316"/>
  <c r="F315"/>
  <c r="E315"/>
  <c r="D315"/>
  <c r="G336"/>
  <c r="F335"/>
  <c r="E335"/>
  <c r="D335"/>
  <c r="D344"/>
  <c r="D343"/>
  <c r="D342"/>
  <c r="D341"/>
  <c r="F340"/>
  <c r="E340"/>
  <c r="E21"/>
  <c r="F21"/>
  <c r="E22"/>
  <c r="F22"/>
  <c r="E23"/>
  <c r="F23"/>
  <c r="E24"/>
  <c r="F24"/>
  <c r="F350"/>
  <c r="E350"/>
  <c r="D350"/>
  <c r="G356"/>
  <c r="G359"/>
  <c r="F355"/>
  <c r="E355"/>
  <c r="D355"/>
  <c r="G361"/>
  <c r="G364"/>
  <c r="D360"/>
  <c r="G366"/>
  <c r="D365"/>
  <c r="G371"/>
  <c r="F370"/>
  <c r="E370"/>
  <c r="D370"/>
  <c r="D24"/>
  <c r="D23"/>
  <c r="D22"/>
  <c r="D21"/>
  <c r="G161"/>
  <c r="G162"/>
  <c r="F160"/>
  <c r="E160"/>
  <c r="D160"/>
  <c r="G166"/>
  <c r="F165"/>
  <c r="E165"/>
  <c r="D165"/>
  <c r="G171"/>
  <c r="F170"/>
  <c r="E170"/>
  <c r="D170"/>
  <c r="G176"/>
  <c r="F175"/>
  <c r="E175"/>
  <c r="D175"/>
  <c r="F180"/>
  <c r="G181"/>
  <c r="E180"/>
  <c r="D180"/>
  <c r="G191"/>
  <c r="G192"/>
  <c r="F190"/>
  <c r="E190"/>
  <c r="D190"/>
  <c r="G201"/>
  <c r="G202"/>
  <c r="F200"/>
  <c r="E200"/>
  <c r="D200"/>
  <c r="G206"/>
  <c r="F205"/>
  <c r="E205"/>
  <c r="D205"/>
  <c r="G221"/>
  <c r="F220"/>
  <c r="E220"/>
  <c r="D220"/>
  <c r="G226"/>
  <c r="F225"/>
  <c r="E225"/>
  <c r="D225"/>
  <c r="G231"/>
  <c r="F230"/>
  <c r="E230"/>
  <c r="D230"/>
  <c r="D235"/>
  <c r="E235"/>
  <c r="F235"/>
  <c r="G236"/>
  <c r="G241"/>
  <c r="F240"/>
  <c r="E240"/>
  <c r="D240"/>
  <c r="G247"/>
  <c r="F245"/>
  <c r="E245"/>
  <c r="D254"/>
  <c r="D219" s="1"/>
  <c r="D253"/>
  <c r="D218" s="1"/>
  <c r="D252"/>
  <c r="D251"/>
  <c r="D216" s="1"/>
  <c r="F250"/>
  <c r="E250"/>
  <c r="D256"/>
  <c r="F259"/>
  <c r="E259"/>
  <c r="D259"/>
  <c r="F258"/>
  <c r="E258"/>
  <c r="D258"/>
  <c r="F257"/>
  <c r="E257"/>
  <c r="D257"/>
  <c r="F256"/>
  <c r="E256"/>
  <c r="G261"/>
  <c r="F260"/>
  <c r="E260"/>
  <c r="G266"/>
  <c r="E265"/>
  <c r="F265"/>
  <c r="D265"/>
  <c r="F274"/>
  <c r="E274"/>
  <c r="F273"/>
  <c r="E273"/>
  <c r="F272"/>
  <c r="E272"/>
  <c r="F271"/>
  <c r="E271"/>
  <c r="D279"/>
  <c r="D278"/>
  <c r="D277"/>
  <c r="D276"/>
  <c r="F275"/>
  <c r="E275"/>
  <c r="D284"/>
  <c r="D283"/>
  <c r="D282"/>
  <c r="D281"/>
  <c r="F280"/>
  <c r="E280"/>
  <c r="E286"/>
  <c r="F286"/>
  <c r="E287"/>
  <c r="F287"/>
  <c r="E288"/>
  <c r="F288"/>
  <c r="E289"/>
  <c r="F289"/>
  <c r="D294"/>
  <c r="D293"/>
  <c r="D292"/>
  <c r="D291"/>
  <c r="F290"/>
  <c r="E290"/>
  <c r="D299"/>
  <c r="D298"/>
  <c r="D297"/>
  <c r="D296"/>
  <c r="F295"/>
  <c r="E295"/>
  <c r="F55"/>
  <c r="E55"/>
  <c r="D55"/>
  <c r="F60"/>
  <c r="E60"/>
  <c r="D60"/>
  <c r="F70"/>
  <c r="E70"/>
  <c r="D70"/>
  <c r="F75"/>
  <c r="E75"/>
  <c r="D75"/>
  <c r="F80"/>
  <c r="E80"/>
  <c r="D80"/>
  <c r="F85"/>
  <c r="E85"/>
  <c r="D85"/>
  <c r="F90"/>
  <c r="E90"/>
  <c r="G106"/>
  <c r="F105"/>
  <c r="E105"/>
  <c r="D105"/>
  <c r="G111"/>
  <c r="F110"/>
  <c r="E110"/>
  <c r="G116"/>
  <c r="F115"/>
  <c r="E115"/>
  <c r="D115"/>
  <c r="G121"/>
  <c r="F19" l="1"/>
  <c r="F17"/>
  <c r="G735"/>
  <c r="F18"/>
  <c r="F16"/>
  <c r="E19"/>
  <c r="E17"/>
  <c r="E18"/>
  <c r="E16"/>
  <c r="D217"/>
  <c r="G217" s="1"/>
  <c r="D334"/>
  <c r="D333"/>
  <c r="D303" s="1"/>
  <c r="D332"/>
  <c r="D331"/>
  <c r="D301" s="1"/>
  <c r="G301" s="1"/>
  <c r="D511"/>
  <c r="D16" s="1"/>
  <c r="D514"/>
  <c r="D379" s="1"/>
  <c r="D513"/>
  <c r="D18" s="1"/>
  <c r="D512"/>
  <c r="D377" s="1"/>
  <c r="D542"/>
  <c r="E543"/>
  <c r="E541"/>
  <c r="D543"/>
  <c r="F543"/>
  <c r="F541"/>
  <c r="D544"/>
  <c r="E544"/>
  <c r="E542"/>
  <c r="D541"/>
  <c r="F544"/>
  <c r="F542"/>
  <c r="G710"/>
  <c r="G691"/>
  <c r="F379"/>
  <c r="F377"/>
  <c r="E378"/>
  <c r="E376"/>
  <c r="E379"/>
  <c r="E377"/>
  <c r="F378"/>
  <c r="F376"/>
  <c r="G216"/>
  <c r="E730"/>
  <c r="G24"/>
  <c r="D20"/>
  <c r="E20"/>
  <c r="F20"/>
  <c r="G21"/>
  <c r="F690"/>
  <c r="E500"/>
  <c r="D675"/>
  <c r="F675"/>
  <c r="E645"/>
  <c r="E525"/>
  <c r="E510"/>
  <c r="D480"/>
  <c r="E746"/>
  <c r="D730"/>
  <c r="D645"/>
  <c r="F645"/>
  <c r="G465"/>
  <c r="G405"/>
  <c r="G400"/>
  <c r="G395"/>
  <c r="E715"/>
  <c r="D715"/>
  <c r="G720"/>
  <c r="G716"/>
  <c r="F715"/>
  <c r="D460"/>
  <c r="E675"/>
  <c r="E690"/>
  <c r="D690"/>
  <c r="F730"/>
  <c r="D746"/>
  <c r="F746"/>
  <c r="E480"/>
  <c r="G461"/>
  <c r="F500"/>
  <c r="G481"/>
  <c r="D410"/>
  <c r="F380"/>
  <c r="G335"/>
  <c r="F330"/>
  <c r="G349"/>
  <c r="G470"/>
  <c r="E380"/>
  <c r="G381"/>
  <c r="D380"/>
  <c r="G390"/>
  <c r="F460"/>
  <c r="E460"/>
  <c r="F480"/>
  <c r="F525"/>
  <c r="D525"/>
  <c r="F510"/>
  <c r="D520"/>
  <c r="D515"/>
  <c r="G331"/>
  <c r="E305"/>
  <c r="G526"/>
  <c r="D535"/>
  <c r="XDM505"/>
  <c r="XDY506"/>
  <c r="G530"/>
  <c r="F305"/>
  <c r="G306"/>
  <c r="G346"/>
  <c r="G355"/>
  <c r="E345"/>
  <c r="E330"/>
  <c r="D340"/>
  <c r="G310"/>
  <c r="G315"/>
  <c r="D345"/>
  <c r="F345"/>
  <c r="G350"/>
  <c r="G360"/>
  <c r="G365"/>
  <c r="G370"/>
  <c r="G101"/>
  <c r="D287"/>
  <c r="D289"/>
  <c r="F255"/>
  <c r="E153"/>
  <c r="F153"/>
  <c r="E154"/>
  <c r="D286"/>
  <c r="D271"/>
  <c r="F154"/>
  <c r="G235"/>
  <c r="G205"/>
  <c r="G200"/>
  <c r="D255"/>
  <c r="E215"/>
  <c r="D110"/>
  <c r="G110" s="1"/>
  <c r="G225"/>
  <c r="G160"/>
  <c r="D155"/>
  <c r="G165"/>
  <c r="G170"/>
  <c r="G175"/>
  <c r="G180"/>
  <c r="G190"/>
  <c r="G240"/>
  <c r="G220"/>
  <c r="F215"/>
  <c r="G230"/>
  <c r="E255"/>
  <c r="D250"/>
  <c r="G265"/>
  <c r="G256"/>
  <c r="D280"/>
  <c r="D274"/>
  <c r="D273"/>
  <c r="D272"/>
  <c r="D275"/>
  <c r="E270"/>
  <c r="F270"/>
  <c r="E285"/>
  <c r="D295"/>
  <c r="D290"/>
  <c r="D288"/>
  <c r="F285"/>
  <c r="E65"/>
  <c r="F50"/>
  <c r="E50"/>
  <c r="D50"/>
  <c r="F65"/>
  <c r="G66"/>
  <c r="D65"/>
  <c r="G105"/>
  <c r="G115"/>
  <c r="F120"/>
  <c r="E120"/>
  <c r="D120"/>
  <c r="D130"/>
  <c r="E130"/>
  <c r="F130"/>
  <c r="E136"/>
  <c r="E46" s="1"/>
  <c r="F136"/>
  <c r="F46" s="1"/>
  <c r="E137"/>
  <c r="E47" s="1"/>
  <c r="F137"/>
  <c r="F47" s="1"/>
  <c r="E138"/>
  <c r="E48" s="1"/>
  <c r="F138"/>
  <c r="F48" s="1"/>
  <c r="E139"/>
  <c r="E49" s="1"/>
  <c r="F139"/>
  <c r="F49" s="1"/>
  <c r="D144"/>
  <c r="D143"/>
  <c r="D142"/>
  <c r="D141"/>
  <c r="F140"/>
  <c r="E140"/>
  <c r="D148"/>
  <c r="E145"/>
  <c r="F145"/>
  <c r="D378" l="1"/>
  <c r="D376"/>
  <c r="G376" s="1"/>
  <c r="D19"/>
  <c r="D17"/>
  <c r="D330"/>
  <c r="G330" s="1"/>
  <c r="D304"/>
  <c r="G304" s="1"/>
  <c r="D302"/>
  <c r="G302" s="1"/>
  <c r="G730"/>
  <c r="G690"/>
  <c r="D151"/>
  <c r="G715"/>
  <c r="G20"/>
  <c r="E15"/>
  <c r="F15"/>
  <c r="G541"/>
  <c r="F375"/>
  <c r="D540"/>
  <c r="F540"/>
  <c r="G480"/>
  <c r="E540"/>
  <c r="G460"/>
  <c r="E375"/>
  <c r="G65"/>
  <c r="D285"/>
  <c r="G525"/>
  <c r="G380"/>
  <c r="E300"/>
  <c r="G307"/>
  <c r="D500"/>
  <c r="D510"/>
  <c r="XDI505"/>
  <c r="XDU506"/>
  <c r="F300"/>
  <c r="D305"/>
  <c r="G305" s="1"/>
  <c r="D152"/>
  <c r="G345"/>
  <c r="G255"/>
  <c r="D195"/>
  <c r="D153"/>
  <c r="D154"/>
  <c r="D215"/>
  <c r="G215" s="1"/>
  <c r="D270"/>
  <c r="D125"/>
  <c r="F125"/>
  <c r="F135"/>
  <c r="E135"/>
  <c r="F100"/>
  <c r="E100"/>
  <c r="G120"/>
  <c r="E125"/>
  <c r="D140"/>
  <c r="D138"/>
  <c r="D48" s="1"/>
  <c r="D300" l="1"/>
  <c r="G300" s="1"/>
  <c r="G16"/>
  <c r="D15"/>
  <c r="G15" s="1"/>
  <c r="G540"/>
  <c r="D375"/>
  <c r="G375" s="1"/>
  <c r="XDQ506"/>
  <c r="XDE505"/>
  <c r="F45"/>
  <c r="E45"/>
  <c r="XDM506" l="1"/>
  <c r="XDA505"/>
  <c r="XDI506" l="1"/>
  <c r="XCW505"/>
  <c r="XCS505" l="1"/>
  <c r="XDE506"/>
  <c r="XCO505" l="1"/>
  <c r="XDA506"/>
  <c r="XCK505" l="1"/>
  <c r="XCW506"/>
  <c r="XCS506" l="1"/>
  <c r="XCG505"/>
  <c r="XCC505" l="1"/>
  <c r="XCO506"/>
  <c r="G157"/>
  <c r="E155"/>
  <c r="G156"/>
  <c r="F155"/>
  <c r="G155" s="1"/>
  <c r="XCK506" l="1"/>
  <c r="XBY505"/>
  <c r="XBU505" l="1"/>
  <c r="XCG506"/>
  <c r="F837"/>
  <c r="G837" s="1"/>
  <c r="E837"/>
  <c r="F832"/>
  <c r="E832"/>
  <c r="F827"/>
  <c r="E152"/>
  <c r="F151"/>
  <c r="G151" s="1"/>
  <c r="D149"/>
  <c r="D139" s="1"/>
  <c r="D49" s="1"/>
  <c r="D147"/>
  <c r="D137" s="1"/>
  <c r="D47" s="1"/>
  <c r="D146"/>
  <c r="XCC506" l="1"/>
  <c r="XBQ505"/>
  <c r="E195"/>
  <c r="E151"/>
  <c r="G197"/>
  <c r="F152"/>
  <c r="G152" s="1"/>
  <c r="G196"/>
  <c r="F195"/>
  <c r="G195" s="1"/>
  <c r="D90"/>
  <c r="D100"/>
  <c r="G100" s="1"/>
  <c r="D145"/>
  <c r="D136"/>
  <c r="D46" s="1"/>
  <c r="D490"/>
  <c r="G490" s="1"/>
  <c r="E827"/>
  <c r="D832"/>
  <c r="G832" s="1"/>
  <c r="E7" l="1"/>
  <c r="E12" s="1"/>
  <c r="XBM505"/>
  <c r="XBY506"/>
  <c r="F150"/>
  <c r="E150"/>
  <c r="F7"/>
  <c r="F12" s="1"/>
  <c r="D135"/>
  <c r="D6"/>
  <c r="D11" s="1"/>
  <c r="D150"/>
  <c r="D827"/>
  <c r="G827" s="1"/>
  <c r="XBU506" l="1"/>
  <c r="XBI505"/>
  <c r="F6"/>
  <c r="F11" s="1"/>
  <c r="E6"/>
  <c r="E11" s="1"/>
  <c r="G150"/>
  <c r="D7"/>
  <c r="D12" s="1"/>
  <c r="F9"/>
  <c r="F14" s="1"/>
  <c r="G46"/>
  <c r="D45"/>
  <c r="G45" s="1"/>
  <c r="G11" l="1"/>
  <c r="G7"/>
  <c r="G12"/>
  <c r="XBQ506"/>
  <c r="XBE505"/>
  <c r="F8"/>
  <c r="F13" s="1"/>
  <c r="F10" l="1"/>
  <c r="F5"/>
  <c r="XBM506"/>
  <c r="XBA505"/>
  <c r="XAW505" l="1"/>
  <c r="XBI506"/>
  <c r="XBE506" l="1"/>
  <c r="XAS505"/>
  <c r="XAO505" l="1"/>
  <c r="XBA506"/>
  <c r="E9"/>
  <c r="E14" s="1"/>
  <c r="XAW506" l="1"/>
  <c r="XAK505"/>
  <c r="XAS506" l="1"/>
  <c r="XAG505"/>
  <c r="E8"/>
  <c r="E13" s="1"/>
  <c r="D8"/>
  <c r="D13" s="1"/>
  <c r="E10" l="1"/>
  <c r="XAC505"/>
  <c r="XAO506"/>
  <c r="D9"/>
  <c r="D14" s="1"/>
  <c r="G9" l="1"/>
  <c r="WZY505"/>
  <c r="XAK506"/>
  <c r="E5"/>
  <c r="D10" l="1"/>
  <c r="G10" s="1"/>
  <c r="XAG506"/>
  <c r="WZU505"/>
  <c r="D260"/>
  <c r="G260" s="1"/>
  <c r="D245"/>
  <c r="G245" s="1"/>
  <c r="G246"/>
  <c r="XAC506" l="1"/>
  <c r="WZQ505"/>
  <c r="G6"/>
  <c r="D5"/>
  <c r="G5" s="1"/>
  <c r="WZY506" l="1"/>
  <c r="WZM505"/>
  <c r="WZI505" l="1"/>
  <c r="WZU506"/>
  <c r="WZE505" l="1"/>
  <c r="WZQ506"/>
  <c r="WZA505" l="1"/>
  <c r="WZM506"/>
  <c r="WYW505" l="1"/>
  <c r="WZI506"/>
  <c r="WYS505" l="1"/>
  <c r="WZE506"/>
  <c r="WZA506" l="1"/>
  <c r="WYO505"/>
  <c r="WYW506" l="1"/>
  <c r="WYK505"/>
  <c r="WYS506" l="1"/>
  <c r="WYG505"/>
  <c r="WYC505" l="1"/>
  <c r="WYO506"/>
  <c r="WYK506" l="1"/>
  <c r="WXY505"/>
  <c r="WXU505" l="1"/>
  <c r="WYG506"/>
  <c r="WYC506" l="1"/>
  <c r="WXQ505"/>
  <c r="WXM505" l="1"/>
  <c r="WXY506"/>
  <c r="WXI505" l="1"/>
  <c r="WXU506"/>
  <c r="WXE505" l="1"/>
  <c r="WXQ506"/>
  <c r="WXA505" l="1"/>
  <c r="WXM506"/>
  <c r="WXI506" l="1"/>
  <c r="WWW505"/>
  <c r="WXE506" l="1"/>
  <c r="WWS505"/>
  <c r="WWO505" l="1"/>
  <c r="WXA506"/>
  <c r="WWK505" l="1"/>
  <c r="WWW506"/>
  <c r="WWS506" l="1"/>
  <c r="WWG505"/>
  <c r="WWO506" l="1"/>
  <c r="WWC505"/>
  <c r="WVY505" l="1"/>
  <c r="WWK506"/>
  <c r="WWG506" l="1"/>
  <c r="WVU505"/>
  <c r="WVQ505" l="1"/>
  <c r="WWC506"/>
  <c r="WVY506" l="1"/>
  <c r="WVM505"/>
  <c r="WVI505" l="1"/>
  <c r="WVU506"/>
  <c r="WVQ506" l="1"/>
  <c r="WVE505"/>
  <c r="WVM506" l="1"/>
  <c r="WVA505"/>
  <c r="WVI506" l="1"/>
  <c r="WUW505"/>
  <c r="WUS505" l="1"/>
  <c r="WVE506"/>
  <c r="WUO505" l="1"/>
  <c r="WVA506"/>
  <c r="WUW506" l="1"/>
  <c r="WUK505"/>
  <c r="WUG505" l="1"/>
  <c r="WUS506"/>
  <c r="WUO506" l="1"/>
  <c r="WUC505"/>
  <c r="WTY505" l="1"/>
  <c r="WUK506"/>
  <c r="WTU505" l="1"/>
  <c r="WUG506"/>
  <c r="WTQ505" l="1"/>
  <c r="WUC506"/>
  <c r="WTY506" l="1"/>
  <c r="WTM505"/>
  <c r="WTI505" l="1"/>
  <c r="WTU506"/>
  <c r="WTE505" l="1"/>
  <c r="WTQ506"/>
  <c r="WTA505" l="1"/>
  <c r="WTM506"/>
  <c r="WSW505" l="1"/>
  <c r="WTI506"/>
  <c r="WTE506" l="1"/>
  <c r="WSS505"/>
  <c r="WTA506" l="1"/>
  <c r="WSO505"/>
  <c r="WSW506" l="1"/>
  <c r="WSK505"/>
  <c r="WSS506" l="1"/>
  <c r="WSG505"/>
  <c r="WSO506" l="1"/>
  <c r="WSC505"/>
  <c r="WSK506" l="1"/>
  <c r="WRY505"/>
  <c r="WSG506" l="1"/>
  <c r="WRU505"/>
  <c r="WSC506" l="1"/>
  <c r="WRQ505"/>
  <c r="WRM505" l="1"/>
  <c r="WRY506"/>
  <c r="WRU506" l="1"/>
  <c r="WRI505"/>
  <c r="WRQ506" l="1"/>
  <c r="WRE505"/>
  <c r="WRA505" l="1"/>
  <c r="WRM506"/>
  <c r="WRI506" l="1"/>
  <c r="WQW505"/>
  <c r="WRE506" l="1"/>
  <c r="WQS505"/>
  <c r="WQO505" l="1"/>
  <c r="WRA506"/>
  <c r="WQK505" l="1"/>
  <c r="WQW506"/>
  <c r="WQS506" l="1"/>
  <c r="WQG505"/>
  <c r="WQO506" l="1"/>
  <c r="WQC505"/>
  <c r="WQK506" l="1"/>
  <c r="WPY505"/>
  <c r="WQG506" l="1"/>
  <c r="WPU505"/>
  <c r="WQC506" l="1"/>
  <c r="WPQ505"/>
  <c r="WPM505" l="1"/>
  <c r="WPY506"/>
  <c r="WPI505" l="1"/>
  <c r="WPU506"/>
  <c r="WPE505" l="1"/>
  <c r="WPQ506"/>
  <c r="WPM506" l="1"/>
  <c r="WPA505"/>
  <c r="WOW505" l="1"/>
  <c r="WPI506"/>
  <c r="WPE506" l="1"/>
  <c r="WOS505"/>
  <c r="WOO505" l="1"/>
  <c r="WPA506"/>
  <c r="WOK505" l="1"/>
  <c r="WOW506"/>
  <c r="WOS506" l="1"/>
  <c r="WOG505"/>
  <c r="WOC505" l="1"/>
  <c r="WOO506"/>
  <c r="WNY505" l="1"/>
  <c r="WOK506"/>
  <c r="WNU505" l="1"/>
  <c r="WOG506"/>
  <c r="WOC506" l="1"/>
  <c r="WNQ505"/>
  <c r="WNY506" l="1"/>
  <c r="WNM505"/>
  <c r="WNU506" l="1"/>
  <c r="WNI505"/>
  <c r="WNQ506" l="1"/>
  <c r="WNE505"/>
  <c r="WNA505" l="1"/>
  <c r="WNM506"/>
  <c r="WNI506" l="1"/>
  <c r="WMW505"/>
  <c r="WNE506" l="1"/>
  <c r="WMS505"/>
  <c r="WNA506" l="1"/>
  <c r="WMO505"/>
  <c r="WMW506" l="1"/>
  <c r="WMK505"/>
  <c r="WMG505" l="1"/>
  <c r="WMS506"/>
  <c r="WMO506" l="1"/>
  <c r="WMC505"/>
  <c r="WLY505" l="1"/>
  <c r="WMK506"/>
  <c r="WMG506" l="1"/>
  <c r="WLU505"/>
  <c r="WLQ505" l="1"/>
  <c r="WMC506"/>
  <c r="WLY506" l="1"/>
  <c r="WLM505"/>
  <c r="WLU506" l="1"/>
  <c r="WLI505"/>
  <c r="WLQ506" l="1"/>
  <c r="WLE505"/>
  <c r="WLM506" l="1"/>
  <c r="WLA505"/>
  <c r="WLI506" l="1"/>
  <c r="WKW505"/>
  <c r="WLE506" l="1"/>
  <c r="WKS505"/>
  <c r="WKO505" l="1"/>
  <c r="WLA506"/>
  <c r="WKW506" l="1"/>
  <c r="WKK505"/>
  <c r="WKS506" l="1"/>
  <c r="WKG505"/>
  <c r="WKC505" l="1"/>
  <c r="WKO506"/>
  <c r="WJY505" l="1"/>
  <c r="WKK506"/>
  <c r="WJU505" l="1"/>
  <c r="WKG506"/>
  <c r="WKC506" l="1"/>
  <c r="WJQ505"/>
  <c r="WJM505" l="1"/>
  <c r="WJY506"/>
  <c r="WJU506" l="1"/>
  <c r="WJI505"/>
  <c r="WJE505" l="1"/>
  <c r="WJQ506"/>
  <c r="WJA505" l="1"/>
  <c r="WJM506"/>
  <c r="WJI506" l="1"/>
  <c r="WIW505"/>
  <c r="WJE506" l="1"/>
  <c r="WIS505"/>
  <c r="WIO505" l="1"/>
  <c r="WJA506"/>
  <c r="WIW506" l="1"/>
  <c r="WIK505"/>
  <c r="WIG505" l="1"/>
  <c r="WIS506"/>
  <c r="WIO506" l="1"/>
  <c r="WIC505"/>
  <c r="WIK506" l="1"/>
  <c r="WHY505"/>
  <c r="WIG506" l="1"/>
  <c r="WHU505"/>
  <c r="WIC506" l="1"/>
  <c r="WHQ505"/>
  <c r="WHY506" l="1"/>
  <c r="WHM505"/>
  <c r="WHU506" l="1"/>
  <c r="WHI505"/>
  <c r="WHQ506" l="1"/>
  <c r="WHE505"/>
  <c r="WHM506" l="1"/>
  <c r="WHA505"/>
  <c r="WGW505" l="1"/>
  <c r="WHI506"/>
  <c r="WHE506" l="1"/>
  <c r="WGS505"/>
  <c r="WHA506" l="1"/>
  <c r="WGO505"/>
  <c r="WGW506" l="1"/>
  <c r="WGK505"/>
  <c r="WGS506" l="1"/>
  <c r="WGG505"/>
  <c r="WGO506" l="1"/>
  <c r="WGC505"/>
  <c r="WFY505" l="1"/>
  <c r="WGK506"/>
  <c r="WFU505" l="1"/>
  <c r="WGG506"/>
  <c r="WGC506" l="1"/>
  <c r="WFQ505"/>
  <c r="WFM505" l="1"/>
  <c r="WFY506"/>
  <c r="WFI505" l="1"/>
  <c r="WFU506"/>
  <c r="WFE505" l="1"/>
  <c r="WFQ506"/>
  <c r="WFA505" l="1"/>
  <c r="WFM506"/>
  <c r="WEW505" l="1"/>
  <c r="WFI506"/>
  <c r="WFE506" l="1"/>
  <c r="WES505"/>
  <c r="WFA506" l="1"/>
  <c r="WEO505"/>
  <c r="WEK505" l="1"/>
  <c r="WEW506"/>
  <c r="WEG505" l="1"/>
  <c r="WES506"/>
  <c r="WEO506" l="1"/>
  <c r="WEC505"/>
  <c r="WDY505" l="1"/>
  <c r="WEK506"/>
  <c r="WEG506" l="1"/>
  <c r="WDU505"/>
  <c r="WEC506" l="1"/>
  <c r="WDQ505"/>
  <c r="WDM505" l="1"/>
  <c r="WDY506"/>
  <c r="WDU506" l="1"/>
  <c r="WDI505"/>
  <c r="WDE505" l="1"/>
  <c r="WDQ506"/>
  <c r="WDA505" l="1"/>
  <c r="WDM506"/>
  <c r="WCW505" l="1"/>
  <c r="WDI506"/>
  <c r="WCS505" l="1"/>
  <c r="WDE506"/>
  <c r="WCO505" l="1"/>
  <c r="WDA506"/>
  <c r="WCK505" l="1"/>
  <c r="WCW506"/>
  <c r="WCG505" l="1"/>
  <c r="WCS506"/>
  <c r="WCO506" l="1"/>
  <c r="WCC505"/>
  <c r="WBY505" l="1"/>
  <c r="WCK506"/>
  <c r="WCG506" l="1"/>
  <c r="WBU505"/>
  <c r="WCC506" l="1"/>
  <c r="WBQ505"/>
  <c r="WBY506" l="1"/>
  <c r="WBM505"/>
  <c r="WBU506" l="1"/>
  <c r="WBI505"/>
  <c r="WBE505" l="1"/>
  <c r="WBQ506"/>
  <c r="WBM506" l="1"/>
  <c r="WBA505"/>
  <c r="WBI506" l="1"/>
  <c r="WAW505"/>
  <c r="WBE506" l="1"/>
  <c r="WAS505"/>
  <c r="WAO505" l="1"/>
  <c r="WBA506"/>
  <c r="WAW506" l="1"/>
  <c r="WAK505"/>
  <c r="WAG505" l="1"/>
  <c r="WAS506"/>
  <c r="WAC505" l="1"/>
  <c r="WAO506"/>
  <c r="WAK506" l="1"/>
  <c r="VZY505"/>
  <c r="WAG506" l="1"/>
  <c r="VZU505"/>
  <c r="VZQ505" l="1"/>
  <c r="WAC506"/>
  <c r="VZM505" l="1"/>
  <c r="VZY506"/>
  <c r="VZU506" l="1"/>
  <c r="VZI505"/>
  <c r="VZQ506" l="1"/>
  <c r="VZE505"/>
  <c r="VZA505" l="1"/>
  <c r="VZM506"/>
  <c r="VYW505" l="1"/>
  <c r="VZI506"/>
  <c r="VZE506" l="1"/>
  <c r="VYS505"/>
  <c r="VYO505" l="1"/>
  <c r="VZA506"/>
  <c r="VYW506" l="1"/>
  <c r="VYK505"/>
  <c r="VYG505" l="1"/>
  <c r="VYS506"/>
  <c r="VYO506" l="1"/>
  <c r="VYC505"/>
  <c r="VXY505" l="1"/>
  <c r="VYK506"/>
  <c r="VYG506" l="1"/>
  <c r="VXU505"/>
  <c r="VXQ505" l="1"/>
  <c r="VYC506"/>
  <c r="VXY506" l="1"/>
  <c r="VXM505"/>
  <c r="VXU506" l="1"/>
  <c r="VXI505"/>
  <c r="VXE505" l="1"/>
  <c r="VXQ506"/>
  <c r="VXM506" l="1"/>
  <c r="VXA505"/>
  <c r="VWW505" l="1"/>
  <c r="VXI506"/>
  <c r="VXE506" l="1"/>
  <c r="VWS505"/>
  <c r="VXA506" l="1"/>
  <c r="VWO505"/>
  <c r="VWW506" l="1"/>
  <c r="VWK505"/>
  <c r="VWS506" l="1"/>
  <c r="VWG505"/>
  <c r="VWC505" l="1"/>
  <c r="VWO506"/>
  <c r="VVY505" l="1"/>
  <c r="VWK506"/>
  <c r="VWG506" l="1"/>
  <c r="VVU505"/>
  <c r="VWC506" l="1"/>
  <c r="VVQ505"/>
  <c r="VVM505" l="1"/>
  <c r="VVY506"/>
  <c r="VVI505" l="1"/>
  <c r="VVU506"/>
  <c r="VVQ506" l="1"/>
  <c r="VVE505"/>
  <c r="VVM506" l="1"/>
  <c r="VVA505"/>
  <c r="VVI506" l="1"/>
  <c r="VUW505"/>
  <c r="VUS505" l="1"/>
  <c r="VVE506"/>
  <c r="VVA506" l="1"/>
  <c r="VUO505"/>
  <c r="VUW506" l="1"/>
  <c r="VUK505"/>
  <c r="VUG505" l="1"/>
  <c r="VUS506"/>
  <c r="VUC505" l="1"/>
  <c r="VUO506"/>
  <c r="VTY505" l="1"/>
  <c r="VUK506"/>
  <c r="VTU505" l="1"/>
  <c r="VUG506"/>
  <c r="VUC506" l="1"/>
  <c r="VTQ505"/>
  <c r="VTM505" l="1"/>
  <c r="VTY506"/>
  <c r="VTU506" l="1"/>
  <c r="VTI505"/>
  <c r="VTE505" l="1"/>
  <c r="VTQ506"/>
  <c r="VTM506" l="1"/>
  <c r="VTA505"/>
  <c r="VTI506" l="1"/>
  <c r="VSW505"/>
  <c r="VSS505" l="1"/>
  <c r="VTE506"/>
  <c r="VTA506" l="1"/>
  <c r="VSO505"/>
  <c r="VSK505" l="1"/>
  <c r="VSW506"/>
  <c r="VSS506" l="1"/>
  <c r="VSG505"/>
  <c r="VSC505" l="1"/>
  <c r="VSO506"/>
  <c r="VSK506" l="1"/>
  <c r="VRY505"/>
  <c r="VRU505" l="1"/>
  <c r="VSG506"/>
  <c r="VSC506" l="1"/>
  <c r="VRQ505"/>
  <c r="VRM505" l="1"/>
  <c r="VRY506"/>
  <c r="VRU506" l="1"/>
  <c r="VRI505"/>
  <c r="VRQ506" l="1"/>
  <c r="VRE505"/>
  <c r="VRM506" l="1"/>
  <c r="VRA505"/>
  <c r="VQW505" l="1"/>
  <c r="VRI506"/>
  <c r="VQS505" l="1"/>
  <c r="VRE506"/>
  <c r="VRA506" l="1"/>
  <c r="VQO505"/>
  <c r="VQK505" l="1"/>
  <c r="VQW506"/>
  <c r="VQS506" l="1"/>
  <c r="VQG505"/>
  <c r="VQO506" l="1"/>
  <c r="VQC505"/>
  <c r="VQK506" l="1"/>
  <c r="VPY505"/>
  <c r="VQG506" l="1"/>
  <c r="VPU505"/>
  <c r="VPQ505" l="1"/>
  <c r="VQC506"/>
  <c r="VPY506" l="1"/>
  <c r="VPM505"/>
  <c r="VPU506" l="1"/>
  <c r="VPI505"/>
  <c r="VPQ506" l="1"/>
  <c r="VPE505"/>
  <c r="VPM506" l="1"/>
  <c r="VPA505"/>
  <c r="VPI506" l="1"/>
  <c r="VOW505"/>
  <c r="VOS505" l="1"/>
  <c r="VPE506"/>
  <c r="VPA506" l="1"/>
  <c r="VOO505"/>
  <c r="VOW506" l="1"/>
  <c r="VOK505"/>
  <c r="VOG505" l="1"/>
  <c r="VOS506"/>
  <c r="VOC505" l="1"/>
  <c r="VOO506"/>
  <c r="VNY505" l="1"/>
  <c r="VOK506"/>
  <c r="VOG506" l="1"/>
  <c r="VNU505"/>
  <c r="VOC506" l="1"/>
  <c r="VNQ505"/>
  <c r="VNY506" l="1"/>
  <c r="VNM505"/>
  <c r="VNI505" l="1"/>
  <c r="VNU506"/>
  <c r="VNE505" l="1"/>
  <c r="VNQ506"/>
  <c r="VNM506" l="1"/>
  <c r="VNA505"/>
  <c r="VMW505" l="1"/>
  <c r="VNI506"/>
  <c r="VNE506" l="1"/>
  <c r="VMS505"/>
  <c r="VMO505" l="1"/>
  <c r="VNA506"/>
  <c r="VMW506" l="1"/>
  <c r="VMK505"/>
  <c r="VMG505" l="1"/>
  <c r="VMS506"/>
  <c r="VMC505" l="1"/>
  <c r="VMO506"/>
  <c r="VMK506" l="1"/>
  <c r="VLY505"/>
  <c r="VMG506" l="1"/>
  <c r="VLU505"/>
  <c r="VMC506" l="1"/>
  <c r="VLQ505"/>
  <c r="VLM505" l="1"/>
  <c r="VLY506"/>
  <c r="VLI505" l="1"/>
  <c r="VLU506"/>
  <c r="VLE505" l="1"/>
  <c r="VLQ506"/>
  <c r="VLM506" l="1"/>
  <c r="VLA505"/>
  <c r="VLI506" l="1"/>
  <c r="VKW505"/>
  <c r="VLE506" l="1"/>
  <c r="VKS505"/>
  <c r="VKO505" l="1"/>
  <c r="VLA506"/>
  <c r="VKW506" l="1"/>
  <c r="VKK505"/>
  <c r="VKG505" l="1"/>
  <c r="VKS506"/>
  <c r="VKC505" l="1"/>
  <c r="VKO506"/>
  <c r="VKK506" l="1"/>
  <c r="VJY505"/>
  <c r="VKG506" l="1"/>
  <c r="VJU505"/>
  <c r="VJQ505" l="1"/>
  <c r="VKC506"/>
  <c r="VJY506" l="1"/>
  <c r="VJM505"/>
  <c r="VJI505" l="1"/>
  <c r="VJU506"/>
  <c r="VJE505" l="1"/>
  <c r="VJQ506"/>
  <c r="VJA505" l="1"/>
  <c r="VJM506"/>
  <c r="VJI506" l="1"/>
  <c r="VIW505"/>
  <c r="VJE506" l="1"/>
  <c r="VIS505"/>
  <c r="VJA506" l="1"/>
  <c r="VIO505"/>
  <c r="VIK505" l="1"/>
  <c r="VIW506"/>
  <c r="VIS506" l="1"/>
  <c r="VIG505"/>
  <c r="VIO506" l="1"/>
  <c r="VIC505"/>
  <c r="VHY505" l="1"/>
  <c r="VIK506"/>
  <c r="VHU505" l="1"/>
  <c r="VIG506"/>
  <c r="VHQ505" l="1"/>
  <c r="VIC506"/>
  <c r="VHM505" l="1"/>
  <c r="VHY506"/>
  <c r="VHU506" l="1"/>
  <c r="VHI505"/>
  <c r="VHQ506" l="1"/>
  <c r="VHE505"/>
  <c r="VHA505" l="1"/>
  <c r="VHM506"/>
  <c r="VHI506" l="1"/>
  <c r="VGW505"/>
  <c r="VGS505" l="1"/>
  <c r="VHE506"/>
  <c r="VHA506" l="1"/>
  <c r="VGO505"/>
  <c r="VGK505" l="1"/>
  <c r="VGW506"/>
  <c r="VGS506" l="1"/>
  <c r="VGG505"/>
  <c r="VGO506" l="1"/>
  <c r="VGC505"/>
  <c r="VFY505" l="1"/>
  <c r="VGK506"/>
  <c r="VFU505" l="1"/>
  <c r="VGG506"/>
  <c r="VFQ505" l="1"/>
  <c r="VGC506"/>
  <c r="VFY506" l="1"/>
  <c r="VFM505"/>
  <c r="VFI505" l="1"/>
  <c r="VFU506"/>
  <c r="VFE505" l="1"/>
  <c r="VFQ506"/>
  <c r="VFA505" l="1"/>
  <c r="VFM506"/>
  <c r="VEW505" l="1"/>
  <c r="VFI506"/>
  <c r="VFE506" l="1"/>
  <c r="VES505"/>
  <c r="VFA506" l="1"/>
  <c r="VEO505"/>
  <c r="VEW506" l="1"/>
  <c r="VEK505"/>
  <c r="VES506" l="1"/>
  <c r="VEG505"/>
  <c r="VEC505" l="1"/>
  <c r="VEO506"/>
  <c r="VDY505" l="1"/>
  <c r="VEK506"/>
  <c r="VDU505" l="1"/>
  <c r="VEG506"/>
  <c r="VDQ505" l="1"/>
  <c r="VEC506"/>
  <c r="VDM505" l="1"/>
  <c r="VDY506"/>
  <c r="VDU506" l="1"/>
  <c r="VDI505"/>
  <c r="VDE505" l="1"/>
  <c r="VDQ506"/>
  <c r="VDM506" l="1"/>
  <c r="VDA505"/>
  <c r="VDI506" l="1"/>
  <c r="VCW505"/>
  <c r="VDE506" l="1"/>
  <c r="VCS505"/>
  <c r="VDA506" l="1"/>
  <c r="VCO505"/>
  <c r="VCK505" l="1"/>
  <c r="VCW506"/>
  <c r="VCS506" l="1"/>
  <c r="VCG505"/>
  <c r="VCC505" l="1"/>
  <c r="VCO506"/>
  <c r="VBY505" l="1"/>
  <c r="VCK506"/>
  <c r="VCG506" l="1"/>
  <c r="VBU505"/>
  <c r="VBQ505" l="1"/>
  <c r="VCC506"/>
  <c r="VBM505" l="1"/>
  <c r="VBY506"/>
  <c r="VBU506" l="1"/>
  <c r="VBI505"/>
  <c r="VBE505" l="1"/>
  <c r="VBQ506"/>
  <c r="VBA505" l="1"/>
  <c r="VBM506"/>
  <c r="VBI506" l="1"/>
  <c r="VAW505"/>
  <c r="VAS505" l="1"/>
  <c r="VBE506"/>
  <c r="VBA506" l="1"/>
  <c r="VAO505"/>
  <c r="VAW506" l="1"/>
  <c r="VAK505"/>
  <c r="VAS506" l="1"/>
  <c r="VAG505"/>
  <c r="VAC505" l="1"/>
  <c r="VAO506"/>
  <c r="VAK506" l="1"/>
  <c r="UZY505"/>
  <c r="UZU505" l="1"/>
  <c r="VAG506"/>
  <c r="VAC506" l="1"/>
  <c r="UZQ505"/>
  <c r="UZY506" l="1"/>
  <c r="UZM505"/>
  <c r="UZI505" l="1"/>
  <c r="UZU506"/>
  <c r="UZQ506" l="1"/>
  <c r="UZE505"/>
  <c r="UZM506" l="1"/>
  <c r="UZA505"/>
  <c r="UZI506" l="1"/>
  <c r="UYW505"/>
  <c r="UZE506" l="1"/>
  <c r="UYS505"/>
  <c r="UYO505" l="1"/>
  <c r="UZA506"/>
  <c r="UYW506" l="1"/>
  <c r="UYK505"/>
  <c r="UYS506" l="1"/>
  <c r="UYG505"/>
  <c r="UYC505" l="1"/>
  <c r="UYO506"/>
  <c r="UYK506" l="1"/>
  <c r="UXY505"/>
  <c r="UYG506" l="1"/>
  <c r="UXU505"/>
  <c r="UYC506" l="1"/>
  <c r="UXQ505"/>
  <c r="UXM505" l="1"/>
  <c r="UXY506"/>
  <c r="UXI505" l="1"/>
  <c r="UXU506"/>
  <c r="UXQ506" l="1"/>
  <c r="UXE505"/>
  <c r="UXM506" l="1"/>
  <c r="UXA505"/>
  <c r="UWW505" l="1"/>
  <c r="UXI506"/>
  <c r="UXE506" l="1"/>
  <c r="UWS505"/>
  <c r="UXA506" l="1"/>
  <c r="UWO505"/>
  <c r="UWW506" l="1"/>
  <c r="UWK505"/>
  <c r="UWG505" l="1"/>
  <c r="UWS506"/>
  <c r="UWO506" l="1"/>
  <c r="UWC505"/>
  <c r="UWK506" l="1"/>
  <c r="UVY505"/>
  <c r="UWG506" l="1"/>
  <c r="UVU505"/>
  <c r="UWC506" l="1"/>
  <c r="UVQ505"/>
  <c r="UVY506" l="1"/>
  <c r="UVM505"/>
  <c r="UVU506" l="1"/>
  <c r="UVI505"/>
  <c r="UVE505" l="1"/>
  <c r="UVQ506"/>
  <c r="UVM506" l="1"/>
  <c r="UVA505"/>
  <c r="UVI506" l="1"/>
  <c r="UUW505"/>
  <c r="UVE506" l="1"/>
  <c r="UUS505"/>
  <c r="UUO505" l="1"/>
  <c r="UVA506"/>
  <c r="UUK505" l="1"/>
  <c r="UUW506"/>
  <c r="UUS506" l="1"/>
  <c r="UUG505"/>
  <c r="UUC505" l="1"/>
  <c r="UUO506"/>
  <c r="UUK506" l="1"/>
  <c r="UTY505"/>
  <c r="UTU505" l="1"/>
  <c r="UUG506"/>
  <c r="UUC506" l="1"/>
  <c r="UTQ505"/>
  <c r="UTY506" l="1"/>
  <c r="UTM505"/>
  <c r="UTI505" l="1"/>
  <c r="UTU506"/>
  <c r="UTE505" l="1"/>
  <c r="UTQ506"/>
  <c r="UTM506" l="1"/>
  <c r="UTA505"/>
  <c r="UTI506" l="1"/>
  <c r="USW505"/>
  <c r="USS505" l="1"/>
  <c r="UTE506"/>
  <c r="UTA506" l="1"/>
  <c r="USO505"/>
  <c r="USK505" l="1"/>
  <c r="USW506"/>
  <c r="USS506" l="1"/>
  <c r="USG505"/>
  <c r="USC505" l="1"/>
  <c r="USO506"/>
  <c r="URY505" l="1"/>
  <c r="USK506"/>
  <c r="USG506" l="1"/>
  <c r="URU505"/>
  <c r="USC506" l="1"/>
  <c r="URQ505"/>
  <c r="URM505" l="1"/>
  <c r="URY506"/>
  <c r="URU506" l="1"/>
  <c r="URI505"/>
  <c r="URQ506" l="1"/>
  <c r="URE505"/>
  <c r="URM506" l="1"/>
  <c r="URA505"/>
  <c r="URI506" l="1"/>
  <c r="UQW505"/>
  <c r="URE506" l="1"/>
  <c r="UQS505"/>
  <c r="URA506" l="1"/>
  <c r="UQO505"/>
  <c r="UQK505" l="1"/>
  <c r="UQW506"/>
  <c r="UQS506" l="1"/>
  <c r="UQG505"/>
  <c r="UQO506" l="1"/>
  <c r="UQC505"/>
  <c r="UQK506" l="1"/>
  <c r="UPY505"/>
  <c r="UPU505" l="1"/>
  <c r="UQG506"/>
  <c r="UQC506" l="1"/>
  <c r="UPQ505"/>
  <c r="UPM505" l="1"/>
  <c r="UPY506"/>
  <c r="UPU506" l="1"/>
  <c r="UPI505"/>
  <c r="UPE505" l="1"/>
  <c r="UPQ506"/>
  <c r="UPM506" l="1"/>
  <c r="UPA505"/>
  <c r="UPI506" l="1"/>
  <c r="UOW505"/>
  <c r="UOS505" l="1"/>
  <c r="UPE506"/>
  <c r="UOO505" l="1"/>
  <c r="UPA506"/>
  <c r="UOK505" l="1"/>
  <c r="UOW506"/>
  <c r="UOS506" l="1"/>
  <c r="UOG505"/>
  <c r="UOC505" l="1"/>
  <c r="UOO506"/>
  <c r="UNY505" l="1"/>
  <c r="UOK506"/>
  <c r="UOG506" l="1"/>
  <c r="UNU505"/>
  <c r="UNQ505" l="1"/>
  <c r="UOC506"/>
  <c r="UNY506" l="1"/>
  <c r="UNM505"/>
  <c r="UNU506" l="1"/>
  <c r="UNI505"/>
  <c r="UNQ506" l="1"/>
  <c r="UNE505"/>
  <c r="UNM506" l="1"/>
  <c r="UNA505"/>
  <c r="UNI506" l="1"/>
  <c r="UMW505"/>
  <c r="UNE506" l="1"/>
  <c r="UMS505"/>
  <c r="UNA506" l="1"/>
  <c r="UMO505"/>
  <c r="UMW506" l="1"/>
  <c r="UMK505"/>
  <c r="UMS506" l="1"/>
  <c r="UMG505"/>
  <c r="UMO506" l="1"/>
  <c r="UMC505"/>
  <c r="ULY505" l="1"/>
  <c r="UMK506"/>
  <c r="UMG506" l="1"/>
  <c r="ULU505"/>
  <c r="UMC506" l="1"/>
  <c r="ULQ505"/>
  <c r="ULM505" l="1"/>
  <c r="ULY506"/>
  <c r="ULU506" l="1"/>
  <c r="ULI505"/>
  <c r="ULE505" l="1"/>
  <c r="ULQ506"/>
  <c r="ULM506" l="1"/>
  <c r="ULA505"/>
  <c r="ULI506" l="1"/>
  <c r="UKW505"/>
  <c r="ULE506" l="1"/>
  <c r="UKS505"/>
  <c r="ULA506" l="1"/>
  <c r="UKO505"/>
  <c r="UKW506" l="1"/>
  <c r="UKK505"/>
  <c r="UKS506" l="1"/>
  <c r="UKG505"/>
  <c r="UKC505" l="1"/>
  <c r="UKO506"/>
  <c r="UKK506" l="1"/>
  <c r="UJY505"/>
  <c r="UJU505" l="1"/>
  <c r="UKG506"/>
  <c r="UJQ505" l="1"/>
  <c r="UKC506"/>
  <c r="UJY506" l="1"/>
  <c r="UJM505"/>
  <c r="UJU506" l="1"/>
  <c r="UJI505"/>
  <c r="UJQ506" l="1"/>
  <c r="UJE505"/>
  <c r="UJA505" l="1"/>
  <c r="UJM506"/>
  <c r="UJI506" l="1"/>
  <c r="UIW505"/>
  <c r="UIS505" l="1"/>
  <c r="UJE506"/>
  <c r="UJA506" l="1"/>
  <c r="UIO505"/>
  <c r="UIW506" l="1"/>
  <c r="UIK505"/>
  <c r="UIS506" l="1"/>
  <c r="UIG505"/>
  <c r="UIO506" l="1"/>
  <c r="UIC505"/>
  <c r="UIK506" l="1"/>
  <c r="UHY505"/>
  <c r="UIG506" l="1"/>
  <c r="UHU505"/>
  <c r="UHQ505" l="1"/>
  <c r="UIC506"/>
  <c r="UHY506" l="1"/>
  <c r="UHM505"/>
  <c r="UHU506" l="1"/>
  <c r="UHI505"/>
  <c r="UHQ506" l="1"/>
  <c r="UHE505"/>
  <c r="UHM506" l="1"/>
  <c r="UHA505"/>
  <c r="UHI506" l="1"/>
  <c r="UGW505"/>
  <c r="UGS505" l="1"/>
  <c r="UHE506"/>
  <c r="UGO505" l="1"/>
  <c r="UHA506"/>
  <c r="UGK505" l="1"/>
  <c r="UGW506"/>
  <c r="UGS506" l="1"/>
  <c r="UGG505"/>
  <c r="UGO506" l="1"/>
  <c r="UGC505"/>
  <c r="UGK506" l="1"/>
  <c r="UFY505"/>
  <c r="UFU505" l="1"/>
  <c r="UGG506"/>
  <c r="UGC506" l="1"/>
  <c r="UFQ505"/>
  <c r="UFM505" l="1"/>
  <c r="UFY506"/>
  <c r="UFI505" l="1"/>
  <c r="UFU506"/>
  <c r="UFQ506" l="1"/>
  <c r="UFE505"/>
  <c r="UFM506" l="1"/>
  <c r="UFA505"/>
  <c r="UEW505" l="1"/>
  <c r="UFI506"/>
  <c r="UES505" l="1"/>
  <c r="UFE506"/>
  <c r="UEO505" l="1"/>
  <c r="UFA506"/>
  <c r="UEK505" l="1"/>
  <c r="UEW506"/>
  <c r="UEG505" l="1"/>
  <c r="UES506"/>
  <c r="UEO506" l="1"/>
  <c r="UEC505"/>
  <c r="UEK506" l="1"/>
  <c r="UDY505"/>
  <c r="UEG506" l="1"/>
  <c r="UDU505"/>
  <c r="UDQ505" l="1"/>
  <c r="UEC506"/>
  <c r="UDY506" l="1"/>
  <c r="UDM505"/>
  <c r="UDU506" l="1"/>
  <c r="UDI505"/>
  <c r="UDQ506" l="1"/>
  <c r="UDE505"/>
  <c r="UDM506" l="1"/>
  <c r="UDA505"/>
  <c r="UCW505" l="1"/>
  <c r="UDI506"/>
  <c r="UDE506" l="1"/>
  <c r="UCS505"/>
  <c r="UDA506" l="1"/>
  <c r="UCO505"/>
  <c r="UCW506" l="1"/>
  <c r="UCK505"/>
  <c r="UCG505" l="1"/>
  <c r="UCS506"/>
  <c r="UCO506" l="1"/>
  <c r="UCC505"/>
  <c r="UCK506" l="1"/>
  <c r="UBY505"/>
  <c r="UCG506" l="1"/>
  <c r="UBU505"/>
  <c r="UBQ505" l="1"/>
  <c r="UCC506"/>
  <c r="UBM505" l="1"/>
  <c r="UBY506"/>
  <c r="UBU506" l="1"/>
  <c r="UBI505"/>
  <c r="UBE505" l="1"/>
  <c r="UBQ506"/>
  <c r="UBM506" l="1"/>
  <c r="UBA505"/>
  <c r="UBI506" l="1"/>
  <c r="UAW505"/>
  <c r="UAS505" l="1"/>
  <c r="UBE506"/>
  <c r="UBA506" l="1"/>
  <c r="UAO505"/>
  <c r="UAW506" l="1"/>
  <c r="UAK505"/>
  <c r="UAG505" l="1"/>
  <c r="UAS506"/>
  <c r="UAC505" l="1"/>
  <c r="UAO506"/>
  <c r="UAK506" l="1"/>
  <c r="TZY505"/>
  <c r="UAG506" l="1"/>
  <c r="TZU505"/>
  <c r="TZQ505" l="1"/>
  <c r="UAC506"/>
  <c r="TZY506" l="1"/>
  <c r="TZM505"/>
  <c r="TZU506" l="1"/>
  <c r="TZI505"/>
  <c r="TZQ506" l="1"/>
  <c r="TZE505"/>
  <c r="TZA505" l="1"/>
  <c r="TZM506"/>
  <c r="TYW505" l="1"/>
  <c r="TZI506"/>
  <c r="TYS505" l="1"/>
  <c r="TZE506"/>
  <c r="TZA506" l="1"/>
  <c r="TYO505"/>
  <c r="TYK505" l="1"/>
  <c r="TYW506"/>
  <c r="TYG505" l="1"/>
  <c r="TYS506"/>
  <c r="TYC505" l="1"/>
  <c r="TYO506"/>
  <c r="TYK506" l="1"/>
  <c r="TXY505"/>
  <c r="TYG506" l="1"/>
  <c r="TXU505"/>
  <c r="TYC506" l="1"/>
  <c r="TXQ505"/>
  <c r="TXY506" l="1"/>
  <c r="TXM505"/>
  <c r="TXU506" l="1"/>
  <c r="TXI505"/>
  <c r="TXE505" l="1"/>
  <c r="TXQ506"/>
  <c r="TXM506" l="1"/>
  <c r="TXA505"/>
  <c r="TWW505" l="1"/>
  <c r="TXI506"/>
  <c r="TWS505" l="1"/>
  <c r="TXE506"/>
  <c r="TXA506" l="1"/>
  <c r="TWO505"/>
  <c r="TWW506" l="1"/>
  <c r="TWK505"/>
  <c r="TWS506" l="1"/>
  <c r="TWG505"/>
  <c r="TWO506" l="1"/>
  <c r="TWC505"/>
  <c r="TVY505" l="1"/>
  <c r="TWK506"/>
  <c r="TVU505" l="1"/>
  <c r="TWG506"/>
  <c r="TWC506" l="1"/>
  <c r="TVQ505"/>
  <c r="TVM505" l="1"/>
  <c r="TVY506"/>
  <c r="TVU506" l="1"/>
  <c r="TVI505"/>
  <c r="TVE505" l="1"/>
  <c r="TVQ506"/>
  <c r="TVM506" l="1"/>
  <c r="TVA505"/>
  <c r="TUW505" l="1"/>
  <c r="TVI506"/>
  <c r="TVE506" l="1"/>
  <c r="TUS505"/>
  <c r="TVA506" l="1"/>
  <c r="TUO505"/>
  <c r="TUW506" l="1"/>
  <c r="TUK505"/>
  <c r="TUS506" l="1"/>
  <c r="TUG505"/>
  <c r="TUO506" l="1"/>
  <c r="TUC505"/>
  <c r="TUK506" l="1"/>
  <c r="TTY505"/>
  <c r="TUG506" l="1"/>
  <c r="TTU505"/>
  <c r="TTQ505" l="1"/>
  <c r="TUC506"/>
  <c r="TTY506" l="1"/>
  <c r="TTM505"/>
  <c r="TTI505" l="1"/>
  <c r="TTU506"/>
  <c r="TTQ506" l="1"/>
  <c r="TTE505"/>
  <c r="TTA505" l="1"/>
  <c r="TTM506"/>
  <c r="TTI506" l="1"/>
  <c r="TSW505"/>
  <c r="TSS505" l="1"/>
  <c r="TTE506"/>
  <c r="TTA506" l="1"/>
  <c r="TSO505"/>
  <c r="TSW506" l="1"/>
  <c r="TSK505"/>
  <c r="TSS506" l="1"/>
  <c r="TSG505"/>
  <c r="TSO506" l="1"/>
  <c r="TSC505"/>
  <c r="TSK506" l="1"/>
  <c r="TRY505"/>
  <c r="TSG506" l="1"/>
  <c r="TRU505"/>
  <c r="TSC506" l="1"/>
  <c r="TRQ505"/>
  <c r="TRY506" l="1"/>
  <c r="TRM505"/>
  <c r="TRU506" l="1"/>
  <c r="TRI505"/>
  <c r="TRE505" l="1"/>
  <c r="TRQ506"/>
  <c r="TRA505" l="1"/>
  <c r="TRM506"/>
  <c r="TRI506" l="1"/>
  <c r="TQW505"/>
  <c r="TQS505" l="1"/>
  <c r="TRE506"/>
  <c r="TQO505" l="1"/>
  <c r="TRA506"/>
  <c r="TQK505" l="1"/>
  <c r="TQW506"/>
  <c r="TQG505" l="1"/>
  <c r="TQS506"/>
  <c r="TQC505" l="1"/>
  <c r="TQO506"/>
  <c r="TPY505" l="1"/>
  <c r="TQK506"/>
  <c r="TQG506" l="1"/>
  <c r="TPU505"/>
  <c r="TQC506" l="1"/>
  <c r="TPQ505"/>
  <c r="TPY506" l="1"/>
  <c r="TPM505"/>
  <c r="TPU506" l="1"/>
  <c r="TPI505"/>
  <c r="TPQ506" l="1"/>
  <c r="TPE505"/>
  <c r="TPM506" l="1"/>
  <c r="TPA505"/>
  <c r="TPI506" l="1"/>
  <c r="TOW505"/>
  <c r="TOS505" l="1"/>
  <c r="TPE506"/>
  <c r="TOO505" l="1"/>
  <c r="TPA506"/>
  <c r="TOW506" l="1"/>
  <c r="TOK505"/>
  <c r="TOG505" l="1"/>
  <c r="TOS506"/>
  <c r="TOC505" l="1"/>
  <c r="TOO506"/>
  <c r="TOK506" l="1"/>
  <c r="TNY505"/>
  <c r="TOG506" l="1"/>
  <c r="TNU505"/>
  <c r="TNQ505" l="1"/>
  <c r="TOC506"/>
  <c r="TNY506" l="1"/>
  <c r="TNM505"/>
  <c r="TNU506" l="1"/>
  <c r="TNI505"/>
  <c r="TNE505" l="1"/>
  <c r="TNQ506"/>
  <c r="TNA505" l="1"/>
  <c r="TNM506"/>
  <c r="TNI506" l="1"/>
  <c r="TMW505"/>
  <c r="TNE506" l="1"/>
  <c r="TMS505"/>
  <c r="TNA506" l="1"/>
  <c r="TMO505"/>
  <c r="TMW506" l="1"/>
  <c r="TMK505"/>
  <c r="TMG505" l="1"/>
  <c r="TMS506"/>
  <c r="TMC505" l="1"/>
  <c r="TMO506"/>
  <c r="TMK506" l="1"/>
  <c r="TLY505"/>
  <c r="TMG506" l="1"/>
  <c r="TLU505"/>
  <c r="TMC506" l="1"/>
  <c r="TLQ505"/>
  <c r="TLY506" l="1"/>
  <c r="TLM505"/>
  <c r="TLI505" l="1"/>
  <c r="TLU506"/>
  <c r="TLE505" l="1"/>
  <c r="TLQ506"/>
  <c r="TLA505" l="1"/>
  <c r="TLM506"/>
  <c r="TLI506" l="1"/>
  <c r="TKW505"/>
  <c r="TLE506" l="1"/>
  <c r="TKS505"/>
  <c r="TLA506" l="1"/>
  <c r="TKO505"/>
  <c r="TKK505" l="1"/>
  <c r="TKW506"/>
  <c r="TKG505" l="1"/>
  <c r="TKS506"/>
  <c r="TKO506" l="1"/>
  <c r="TKC505"/>
  <c r="TKK506" l="1"/>
  <c r="TJY505"/>
  <c r="TJU505" l="1"/>
  <c r="TKG506"/>
  <c r="TJQ505" l="1"/>
  <c r="TKC506"/>
  <c r="TJM505" l="1"/>
  <c r="TJY506"/>
  <c r="TJU506" l="1"/>
  <c r="TJI505"/>
  <c r="TJE505" l="1"/>
  <c r="TJQ506"/>
  <c r="TJM506" l="1"/>
  <c r="TJA505"/>
  <c r="TIW505" l="1"/>
  <c r="TJI506"/>
  <c r="TJE506" l="1"/>
  <c r="TIS505"/>
  <c r="TIO505" l="1"/>
  <c r="TJA506"/>
  <c r="TIK505" l="1"/>
  <c r="TIW506"/>
  <c r="TIS506" l="1"/>
  <c r="TIG505"/>
  <c r="TIO506" l="1"/>
  <c r="TIC505"/>
  <c r="THY505" l="1"/>
  <c r="TIK506"/>
  <c r="THU505" l="1"/>
  <c r="TIG506"/>
  <c r="THQ505" l="1"/>
  <c r="TIC506"/>
  <c r="THY506" l="1"/>
  <c r="THM505"/>
  <c r="THI505" l="1"/>
  <c r="THU506"/>
  <c r="THQ506" l="1"/>
  <c r="THE505"/>
  <c r="THA505" l="1"/>
  <c r="THM506"/>
  <c r="THI506" l="1"/>
  <c r="TGW505"/>
  <c r="TGS505" l="1"/>
  <c r="THE506"/>
  <c r="THA506" l="1"/>
  <c r="TGO505"/>
  <c r="TGW506" l="1"/>
  <c r="TGK505"/>
  <c r="TGS506" l="1"/>
  <c r="TGG505"/>
  <c r="TGO506" l="1"/>
  <c r="TGC505"/>
  <c r="TFY505" l="1"/>
  <c r="TGK506"/>
  <c r="TGG506" l="1"/>
  <c r="TFU505"/>
  <c r="TFQ505" l="1"/>
  <c r="TGC506"/>
  <c r="TFY506" l="1"/>
  <c r="TFM505"/>
  <c r="TFU506" l="1"/>
  <c r="TFI505"/>
  <c r="TFE505" l="1"/>
  <c r="TFQ506"/>
  <c r="TFM506" l="1"/>
  <c r="TFA505"/>
  <c r="TEW505" l="1"/>
  <c r="TFI506"/>
  <c r="TFE506" l="1"/>
  <c r="TES505"/>
  <c r="TFA506" l="1"/>
  <c r="TEO505"/>
  <c r="TEW506" l="1"/>
  <c r="TEK505"/>
  <c r="TES506" l="1"/>
  <c r="TEG505"/>
  <c r="TEC505" l="1"/>
  <c r="TEO506"/>
  <c r="TDY505" l="1"/>
  <c r="TEK506"/>
  <c r="TDU505" l="1"/>
  <c r="TEG506"/>
  <c r="TDQ505" l="1"/>
  <c r="TEC506"/>
  <c r="TDM505" l="1"/>
  <c r="TDY506"/>
  <c r="TDU506" l="1"/>
  <c r="TDI505"/>
  <c r="TDQ506" l="1"/>
  <c r="TDE505"/>
  <c r="TDM506" l="1"/>
  <c r="TDA505"/>
  <c r="TCW505" l="1"/>
  <c r="TDI506"/>
  <c r="TCS505" l="1"/>
  <c r="TDE506"/>
  <c r="TCO505" l="1"/>
  <c r="TDA506"/>
  <c r="TCK505" l="1"/>
  <c r="TCW506"/>
  <c r="TCG505" l="1"/>
  <c r="TCS506"/>
  <c r="TCC505" l="1"/>
  <c r="TCO506"/>
  <c r="TBY505" l="1"/>
  <c r="TCK506"/>
  <c r="TBU505" l="1"/>
  <c r="TCG506"/>
  <c r="TBQ505" l="1"/>
  <c r="TCC506"/>
  <c r="TBM505" l="1"/>
  <c r="TBY506"/>
  <c r="TBI505" l="1"/>
  <c r="TBU506"/>
  <c r="TBE505" l="1"/>
  <c r="TBQ506"/>
  <c r="TBA505" l="1"/>
  <c r="TBM506"/>
  <c r="TAW505" l="1"/>
  <c r="TBI506"/>
  <c r="TAS505" l="1"/>
  <c r="TBE506"/>
  <c r="TAO505" l="1"/>
  <c r="TBA506"/>
  <c r="TAK505" l="1"/>
  <c r="TAW506"/>
  <c r="TAG505" l="1"/>
  <c r="TAS506"/>
  <c r="TAC505" l="1"/>
  <c r="TAO506"/>
  <c r="SZY505" l="1"/>
  <c r="TAK506"/>
  <c r="SZU505" l="1"/>
  <c r="TAG506"/>
  <c r="SZQ505" l="1"/>
  <c r="TAC506"/>
  <c r="SZM505" l="1"/>
  <c r="SZY506"/>
  <c r="SZI505" l="1"/>
  <c r="SZU506"/>
  <c r="SZE505" l="1"/>
  <c r="SZQ506"/>
  <c r="SZA505" l="1"/>
  <c r="SZM506"/>
  <c r="SYW505" l="1"/>
  <c r="SZI506"/>
  <c r="SYS505" l="1"/>
  <c r="SZE506"/>
  <c r="SYO505" l="1"/>
  <c r="SZA506"/>
  <c r="SYK505" l="1"/>
  <c r="SYW506"/>
  <c r="SYG505" l="1"/>
  <c r="SYS506"/>
  <c r="SYC505" l="1"/>
  <c r="SYO506"/>
  <c r="SXY505" l="1"/>
  <c r="SYK506"/>
  <c r="SXU505" l="1"/>
  <c r="SYG506"/>
  <c r="SXQ505" l="1"/>
  <c r="SYC506"/>
  <c r="SXM505" l="1"/>
  <c r="SXY506"/>
  <c r="SXI505" l="1"/>
  <c r="SXU506"/>
  <c r="SXE505" l="1"/>
  <c r="SXQ506"/>
  <c r="SXA505" l="1"/>
  <c r="SXM506"/>
  <c r="SWW505" l="1"/>
  <c r="SXI506"/>
  <c r="SWS505" l="1"/>
  <c r="SXE506"/>
  <c r="SWO505" l="1"/>
  <c r="SXA506"/>
  <c r="SWK505" l="1"/>
  <c r="SWW506"/>
  <c r="SWG505" l="1"/>
  <c r="SWS506"/>
  <c r="SWC505" l="1"/>
  <c r="SWO506"/>
  <c r="SVY505" l="1"/>
  <c r="SWK506"/>
  <c r="SVU505" l="1"/>
  <c r="SWG506"/>
  <c r="SVQ505" l="1"/>
  <c r="SWC506"/>
  <c r="SVM505" l="1"/>
  <c r="SVY506"/>
  <c r="SVI505" l="1"/>
  <c r="SVU506"/>
  <c r="SVE505" l="1"/>
  <c r="SVQ506"/>
  <c r="SVA505" l="1"/>
  <c r="SVM506"/>
  <c r="SUW505" l="1"/>
  <c r="SVI506"/>
  <c r="SUS505" l="1"/>
  <c r="SVE506"/>
  <c r="SUO505" l="1"/>
  <c r="SVA506"/>
  <c r="SUK505" l="1"/>
  <c r="SUW506"/>
  <c r="SUG505" l="1"/>
  <c r="SUS506"/>
  <c r="SUC505" l="1"/>
  <c r="SUO506"/>
  <c r="STY505" l="1"/>
  <c r="SUK506"/>
  <c r="STU505" l="1"/>
  <c r="SUG506"/>
  <c r="STQ505" l="1"/>
  <c r="SUC506"/>
  <c r="STY506" l="1"/>
  <c r="STM505"/>
  <c r="STI505" l="1"/>
  <c r="STU506"/>
  <c r="STQ506" l="1"/>
  <c r="STE505"/>
  <c r="STA505" l="1"/>
  <c r="STM506"/>
  <c r="STI506" l="1"/>
  <c r="SSW505"/>
  <c r="STE506" l="1"/>
  <c r="SSS505"/>
  <c r="STA506" l="1"/>
  <c r="SSO505"/>
  <c r="SSW506" l="1"/>
  <c r="SSK505"/>
  <c r="SSG505" l="1"/>
  <c r="SSS506"/>
  <c r="SSO506" l="1"/>
  <c r="SSC505"/>
  <c r="SSK506" l="1"/>
  <c r="SRY505"/>
  <c r="SSG506" l="1"/>
  <c r="SRU505"/>
  <c r="SSC506" l="1"/>
  <c r="SRQ505"/>
  <c r="SRY506" l="1"/>
  <c r="SRM505"/>
  <c r="SRU506" l="1"/>
  <c r="SRI505"/>
  <c r="SRQ506" l="1"/>
  <c r="SRE505"/>
  <c r="SRM506" l="1"/>
  <c r="SRA505"/>
  <c r="SRI506" l="1"/>
  <c r="SQW505"/>
  <c r="SRE506" l="1"/>
  <c r="SQS505"/>
  <c r="SRA506" l="1"/>
  <c r="SQO505"/>
  <c r="SQW506" l="1"/>
  <c r="SQK505"/>
  <c r="SQS506" l="1"/>
  <c r="SQG505"/>
  <c r="SQO506" l="1"/>
  <c r="SQC505"/>
  <c r="SQK506" l="1"/>
  <c r="SPY505"/>
  <c r="SQG506" l="1"/>
  <c r="SPU505"/>
  <c r="SQC506" l="1"/>
  <c r="SPQ505"/>
  <c r="SPM505" l="1"/>
  <c r="SPY506"/>
  <c r="SPI505" l="1"/>
  <c r="SPU506"/>
  <c r="SPE505" l="1"/>
  <c r="SPQ506"/>
  <c r="SPM506" l="1"/>
  <c r="SPA505"/>
  <c r="SPI506" l="1"/>
  <c r="SOW505"/>
  <c r="SPE506" l="1"/>
  <c r="SOS505"/>
  <c r="SPA506" l="1"/>
  <c r="SOO505"/>
  <c r="SOK505" l="1"/>
  <c r="SOW506"/>
  <c r="SOS506" l="1"/>
  <c r="SOG505"/>
  <c r="SOC505" l="1"/>
  <c r="SOO506"/>
  <c r="SOK506" l="1"/>
  <c r="SNY505"/>
  <c r="SNU505" l="1"/>
  <c r="SOG506"/>
  <c r="SNQ505" l="1"/>
  <c r="SOC506"/>
  <c r="SNY506" l="1"/>
  <c r="SNM505"/>
  <c r="SNI505" l="1"/>
  <c r="SNU506"/>
  <c r="SNE505" l="1"/>
  <c r="SNQ506"/>
  <c r="SNA505" l="1"/>
  <c r="SNM506"/>
  <c r="SMW505" l="1"/>
  <c r="SNI506"/>
  <c r="SMS505" l="1"/>
  <c r="SNE506"/>
  <c r="SMO505" l="1"/>
  <c r="SNA506"/>
  <c r="SMK505" l="1"/>
  <c r="SMW506"/>
  <c r="SMG505" l="1"/>
  <c r="SMS506"/>
  <c r="SMC505" l="1"/>
  <c r="SMO506"/>
  <c r="SMK506" l="1"/>
  <c r="SLY505"/>
  <c r="SMG506" l="1"/>
  <c r="SLU505"/>
  <c r="SMC506" l="1"/>
  <c r="SLQ505"/>
  <c r="SLY506" l="1"/>
  <c r="SLM505"/>
  <c r="SLI505" l="1"/>
  <c r="SLU506"/>
  <c r="SLQ506" l="1"/>
  <c r="SLE505"/>
  <c r="SLA505" l="1"/>
  <c r="SLM506"/>
  <c r="SLI506" l="1"/>
  <c r="SKW505"/>
  <c r="SLE506" l="1"/>
  <c r="SKS505"/>
  <c r="SLA506" l="1"/>
  <c r="SKO505"/>
  <c r="SKK505" l="1"/>
  <c r="SKW506"/>
  <c r="SKS506" l="1"/>
  <c r="SKG505"/>
  <c r="SKO506" l="1"/>
  <c r="SKC505"/>
  <c r="SKK506" l="1"/>
  <c r="SJY505"/>
  <c r="SKG506" l="1"/>
  <c r="SJU505"/>
  <c r="SJQ505" l="1"/>
  <c r="SKC506"/>
  <c r="SJM505" l="1"/>
  <c r="SJY506"/>
  <c r="SJI505" l="1"/>
  <c r="SJU506"/>
  <c r="SJQ506" l="1"/>
  <c r="SJE505"/>
  <c r="SJA505" l="1"/>
  <c r="SJM506"/>
  <c r="SJI506" l="1"/>
  <c r="SIW505"/>
  <c r="SIS505" l="1"/>
  <c r="SJE506"/>
  <c r="SJA506" l="1"/>
  <c r="SIO505"/>
  <c r="SIK505" l="1"/>
  <c r="SIW506"/>
  <c r="SIS506" l="1"/>
  <c r="SIG505"/>
  <c r="SIC505" l="1"/>
  <c r="SIO506"/>
  <c r="SIK506" l="1"/>
  <c r="SHY505"/>
  <c r="SHU505" l="1"/>
  <c r="SIG506"/>
  <c r="SIC506" l="1"/>
  <c r="SHQ505"/>
  <c r="SHM505" l="1"/>
  <c r="SHY506"/>
  <c r="SHU506" l="1"/>
  <c r="SHI505"/>
  <c r="SHQ506" l="1"/>
  <c r="SHE505"/>
  <c r="SHA505" l="1"/>
  <c r="SHM506"/>
  <c r="SHI506" l="1"/>
  <c r="SGW505"/>
  <c r="SHE506" l="1"/>
  <c r="SGS505"/>
  <c r="SGO505" l="1"/>
  <c r="SHA506"/>
  <c r="SGK505" l="1"/>
  <c r="SGW506"/>
  <c r="SGS506" l="1"/>
  <c r="SGG505"/>
  <c r="SGO506" l="1"/>
  <c r="SGC505"/>
  <c r="SFY505" l="1"/>
  <c r="SGK506"/>
  <c r="SFU505" l="1"/>
  <c r="SGG506"/>
  <c r="SGC506" l="1"/>
  <c r="SFQ505"/>
  <c r="SFY506" l="1"/>
  <c r="SFM505"/>
  <c r="SFI505" l="1"/>
  <c r="SFU506"/>
  <c r="SFE505" l="1"/>
  <c r="SFQ506"/>
  <c r="SFM506" l="1"/>
  <c r="SFA505"/>
  <c r="SEW505" l="1"/>
  <c r="SFI506"/>
  <c r="SES505" l="1"/>
  <c r="SFE506"/>
  <c r="SFA506" l="1"/>
  <c r="SEO505"/>
  <c r="SEW506" l="1"/>
  <c r="SEK505"/>
  <c r="SES506" l="1"/>
  <c r="SEG505"/>
  <c r="SEC505" l="1"/>
  <c r="SEO506"/>
  <c r="SEK506" l="1"/>
  <c r="SDY505"/>
  <c r="SDU505" l="1"/>
  <c r="SEG506"/>
  <c r="SEC506" l="1"/>
  <c r="SDQ505"/>
  <c r="SDM505" l="1"/>
  <c r="SDY506"/>
  <c r="SDU506" l="1"/>
  <c r="SDI505"/>
  <c r="SDQ506" l="1"/>
  <c r="SDE505"/>
  <c r="SDM506" l="1"/>
  <c r="SDA505"/>
  <c r="SCW505" l="1"/>
  <c r="SDI506"/>
  <c r="SCS505" l="1"/>
  <c r="SDE506"/>
  <c r="SCO505" l="1"/>
  <c r="SDA506"/>
  <c r="SCK505" l="1"/>
  <c r="SCW506"/>
  <c r="SCG505" l="1"/>
  <c r="SCS506"/>
  <c r="SCO506" l="1"/>
  <c r="SCC505"/>
  <c r="SBY505" l="1"/>
  <c r="SCK506"/>
  <c r="SCG506" l="1"/>
  <c r="SBU505"/>
  <c r="SBQ505" l="1"/>
  <c r="SCC506"/>
  <c r="SBY506" l="1"/>
  <c r="SBM505"/>
  <c r="SBI505" l="1"/>
  <c r="SBU506"/>
  <c r="SBQ506" l="1"/>
  <c r="SBE505"/>
  <c r="SBM506" l="1"/>
  <c r="SBA505"/>
  <c r="SBI506" l="1"/>
  <c r="SAW505"/>
  <c r="SBE506" l="1"/>
  <c r="SAS505"/>
  <c r="SAO505" l="1"/>
  <c r="SBA506"/>
  <c r="SAW506" l="1"/>
  <c r="SAK505"/>
  <c r="SAG505" l="1"/>
  <c r="SAS506"/>
  <c r="SAO506" l="1"/>
  <c r="SAC505"/>
  <c r="RZY505" l="1"/>
  <c r="SAK506"/>
  <c r="RZU505" l="1"/>
  <c r="SAG506"/>
  <c r="RZQ505" l="1"/>
  <c r="SAC506"/>
  <c r="RZY506" l="1"/>
  <c r="RZM505"/>
  <c r="RZU506" l="1"/>
  <c r="RZI505"/>
  <c r="RZQ506" l="1"/>
  <c r="RZE505"/>
  <c r="RZM506" l="1"/>
  <c r="RZA505"/>
  <c r="RZI506" l="1"/>
  <c r="RYW505"/>
  <c r="RZE506" l="1"/>
  <c r="RYS505"/>
  <c r="RYO505" l="1"/>
  <c r="RZA506"/>
  <c r="RYK505" l="1"/>
  <c r="RYW506"/>
  <c r="RYS506" l="1"/>
  <c r="RYG505"/>
  <c r="RYC505" l="1"/>
  <c r="RYO506"/>
  <c r="RXY505" l="1"/>
  <c r="RYK506"/>
  <c r="RXU505" l="1"/>
  <c r="RYG506"/>
  <c r="RXQ505" l="1"/>
  <c r="RYC506"/>
  <c r="RXM505" l="1"/>
  <c r="RXY506"/>
  <c r="RXU506" l="1"/>
  <c r="RXI505"/>
  <c r="RXE505" l="1"/>
  <c r="RXQ506"/>
  <c r="RXM506" l="1"/>
  <c r="RXA505"/>
  <c r="RXI506" l="1"/>
  <c r="RWW505"/>
  <c r="RXE506" l="1"/>
  <c r="RWS505"/>
  <c r="RXA506" l="1"/>
  <c r="RWO505"/>
  <c r="RWK505" l="1"/>
  <c r="RWW506"/>
  <c r="RWS506" l="1"/>
  <c r="RWG505"/>
  <c r="RWC505" l="1"/>
  <c r="RWO506"/>
  <c r="RWK506" l="1"/>
  <c r="RVY505"/>
  <c r="RVU505" l="1"/>
  <c r="RWG506"/>
  <c r="RWC506" l="1"/>
  <c r="RVQ505"/>
  <c r="RVM505" l="1"/>
  <c r="RVY506"/>
  <c r="RVI505" l="1"/>
  <c r="RVU506"/>
  <c r="RVE505" l="1"/>
  <c r="RVQ506"/>
  <c r="RVA505" l="1"/>
  <c r="RVM506"/>
  <c r="RVI506" l="1"/>
  <c r="RUW505"/>
  <c r="RUS505" l="1"/>
  <c r="RVE506"/>
  <c r="RUO505" l="1"/>
  <c r="RVA506"/>
  <c r="RUW506" l="1"/>
  <c r="RUK505"/>
  <c r="RUS506" l="1"/>
  <c r="RUG505"/>
  <c r="RUO506" l="1"/>
  <c r="RUC505"/>
  <c r="RTY505" l="1"/>
  <c r="RUK506"/>
  <c r="RTU505" l="1"/>
  <c r="RUG506"/>
  <c r="RTQ505" l="1"/>
  <c r="RUC506"/>
  <c r="RTM505" l="1"/>
  <c r="RTY506"/>
  <c r="RTI505" l="1"/>
  <c r="RTU506"/>
  <c r="RTQ506" l="1"/>
  <c r="RTE505"/>
  <c r="RTA505" l="1"/>
  <c r="RTM506"/>
  <c r="RTI506" l="1"/>
  <c r="RSW505"/>
  <c r="RSS505" l="1"/>
  <c r="RTE506"/>
  <c r="RTA506" l="1"/>
  <c r="RSO505"/>
  <c r="RSW506" l="1"/>
  <c r="RSK505"/>
  <c r="RSS506" l="1"/>
  <c r="RSG505"/>
  <c r="RSC505" l="1"/>
  <c r="RSO506"/>
  <c r="RRY505" l="1"/>
  <c r="RSK506"/>
  <c r="RSG506" l="1"/>
  <c r="RRU505"/>
  <c r="RSC506" l="1"/>
  <c r="RRQ505"/>
  <c r="RRM505" l="1"/>
  <c r="RRY506"/>
  <c r="RRU506" l="1"/>
  <c r="RRI505"/>
  <c r="RRE505" l="1"/>
  <c r="RRQ506"/>
  <c r="RRM506" l="1"/>
  <c r="RRA505"/>
  <c r="RQW505" l="1"/>
  <c r="RRI506"/>
  <c r="RRE506" l="1"/>
  <c r="RQS505"/>
  <c r="RQO505" l="1"/>
  <c r="RRA506"/>
  <c r="RQW506" l="1"/>
  <c r="RQK505"/>
  <c r="RQG505" l="1"/>
  <c r="RQS506"/>
  <c r="RQC505" l="1"/>
  <c r="RQO506"/>
  <c r="RQK506" l="1"/>
  <c r="RPY505"/>
  <c r="RPU505" l="1"/>
  <c r="RQG506"/>
  <c r="RQC506" l="1"/>
  <c r="RPQ505"/>
  <c r="RPM505" l="1"/>
  <c r="RPY506"/>
  <c r="RPU506" l="1"/>
  <c r="RPI505"/>
  <c r="RPE505" l="1"/>
  <c r="RPQ506"/>
  <c r="RPM506" l="1"/>
  <c r="RPA505"/>
  <c r="RPI506" l="1"/>
  <c r="ROW505"/>
  <c r="ROS505" l="1"/>
  <c r="RPE506"/>
  <c r="ROO505" l="1"/>
  <c r="RPA506"/>
  <c r="ROW506" l="1"/>
  <c r="ROK505"/>
  <c r="ROS506" l="1"/>
  <c r="ROG505"/>
  <c r="ROC505" l="1"/>
  <c r="ROO506"/>
  <c r="RNY505" l="1"/>
  <c r="ROK506"/>
  <c r="RNU505" l="1"/>
  <c r="ROG506"/>
  <c r="ROC506" l="1"/>
  <c r="RNQ505"/>
  <c r="RNM505" l="1"/>
  <c r="RNY506"/>
  <c r="RNU506" l="1"/>
  <c r="RNI505"/>
  <c r="RNE505" l="1"/>
  <c r="RNQ506"/>
  <c r="RNA505" l="1"/>
  <c r="RNM506"/>
  <c r="RNI506" l="1"/>
  <c r="RMW505"/>
  <c r="RNE506" l="1"/>
  <c r="RMS505"/>
  <c r="RMO505" l="1"/>
  <c r="RNA506"/>
  <c r="RMK505" l="1"/>
  <c r="RMW506"/>
  <c r="RMS506" l="1"/>
  <c r="RMG505"/>
  <c r="RMO506" l="1"/>
  <c r="RMC505"/>
  <c r="RMK506" l="1"/>
  <c r="RLY505"/>
  <c r="RLU505" l="1"/>
  <c r="RMG506"/>
  <c r="RMC506" l="1"/>
  <c r="RLQ505"/>
  <c r="RLY506" l="1"/>
  <c r="RLM505"/>
  <c r="RLU506" l="1"/>
  <c r="RLI505"/>
  <c r="RLQ506" l="1"/>
  <c r="RLE505"/>
  <c r="RLM506" l="1"/>
  <c r="RLA505"/>
  <c r="RLI506" l="1"/>
  <c r="RKW505"/>
  <c r="RKS505" l="1"/>
  <c r="RLE506"/>
  <c r="RLA506" l="1"/>
  <c r="RKO505"/>
  <c r="RKW506" l="1"/>
  <c r="RKK505"/>
  <c r="RKS506" l="1"/>
  <c r="RKG505"/>
  <c r="RKC505" l="1"/>
  <c r="RKO506"/>
  <c r="RKK506" l="1"/>
  <c r="RJY505"/>
  <c r="RJU505" l="1"/>
  <c r="RKG506"/>
  <c r="RKC506" l="1"/>
  <c r="RJQ505"/>
  <c r="RJM505" l="1"/>
  <c r="RJY506"/>
  <c r="RJI505" l="1"/>
  <c r="RJU506"/>
  <c r="RJE505" l="1"/>
  <c r="RJQ506"/>
  <c r="RJA505" l="1"/>
  <c r="RJM506"/>
  <c r="RIW505" l="1"/>
  <c r="RJI506"/>
  <c r="RJE506" l="1"/>
  <c r="RIS505"/>
  <c r="RJA506" l="1"/>
  <c r="RIO505"/>
  <c r="RIK505" l="1"/>
  <c r="RIW506"/>
  <c r="RIG505" l="1"/>
  <c r="RIS506"/>
  <c r="RIO506" l="1"/>
  <c r="RIC505"/>
  <c r="RHY505" l="1"/>
  <c r="RIK506"/>
  <c r="RIG506" l="1"/>
  <c r="RHU505"/>
  <c r="RIC506" l="1"/>
  <c r="RHQ505"/>
  <c r="RHM505" l="1"/>
  <c r="RHY506"/>
  <c r="RHI505" l="1"/>
  <c r="RHU506"/>
  <c r="RHE505" l="1"/>
  <c r="RHQ506"/>
  <c r="RHA505" l="1"/>
  <c r="RHM506"/>
  <c r="RGW505" l="1"/>
  <c r="RHI506"/>
  <c r="RHE506" l="1"/>
  <c r="RGS505"/>
  <c r="RHA506" l="1"/>
  <c r="RGO505"/>
  <c r="RGW506" l="1"/>
  <c r="RGK505"/>
  <c r="RGG505" l="1"/>
  <c r="RGS506"/>
  <c r="RGC505" l="1"/>
  <c r="RGO506"/>
  <c r="RGK506" l="1"/>
  <c r="RFY505"/>
  <c r="RFU505" l="1"/>
  <c r="RGG506"/>
  <c r="RFQ505" l="1"/>
  <c r="RGC506"/>
  <c r="RFY506" l="1"/>
  <c r="RFM505"/>
  <c r="RFI505" l="1"/>
  <c r="RFU506"/>
  <c r="RFQ506" l="1"/>
  <c r="RFE505"/>
  <c r="RFA505" l="1"/>
  <c r="RFM506"/>
  <c r="REW505" l="1"/>
  <c r="RFI506"/>
  <c r="RES505" l="1"/>
  <c r="RFE506"/>
  <c r="REO505" l="1"/>
  <c r="RFA506"/>
  <c r="REK505" l="1"/>
  <c r="REW506"/>
  <c r="RES506" l="1"/>
  <c r="REG505"/>
  <c r="REO506" l="1"/>
  <c r="REC505"/>
  <c r="REK506" l="1"/>
  <c r="RDY505"/>
  <c r="REG506" l="1"/>
  <c r="RDU505"/>
  <c r="RDQ505" l="1"/>
  <c r="REC506"/>
  <c r="RDY506" l="1"/>
  <c r="RDM505"/>
  <c r="RDI505" l="1"/>
  <c r="RDU506"/>
  <c r="RDQ506" l="1"/>
  <c r="RDE505"/>
  <c r="RDA505" l="1"/>
  <c r="RDM506"/>
  <c r="RDI506" l="1"/>
  <c r="RCW505"/>
  <c r="RCS505" l="1"/>
  <c r="RDE506"/>
  <c r="RDA506" l="1"/>
  <c r="RCO505"/>
  <c r="RCK505" l="1"/>
  <c r="RCW506"/>
  <c r="RCS506" l="1"/>
  <c r="RCG505"/>
  <c r="RCC505" l="1"/>
  <c r="RCO506"/>
  <c r="RCK506" l="1"/>
  <c r="RBY505"/>
  <c r="RCG506" l="1"/>
  <c r="RBU505"/>
  <c r="RBQ505" l="1"/>
  <c r="RCC506"/>
  <c r="RBM505" l="1"/>
  <c r="RBY506"/>
  <c r="RBI505" l="1"/>
  <c r="RBU506"/>
  <c r="RBQ506" l="1"/>
  <c r="RBE505"/>
  <c r="RBA505" l="1"/>
  <c r="RBM506"/>
  <c r="RAW505" l="1"/>
  <c r="RBI506"/>
  <c r="RBE506" l="1"/>
  <c r="RAS505"/>
  <c r="RBA506" l="1"/>
  <c r="RAO505"/>
  <c r="RAW506" l="1"/>
  <c r="RAK505"/>
  <c r="RAS506" l="1"/>
  <c r="RAG505"/>
  <c r="RAO506" l="1"/>
  <c r="RAC505"/>
  <c r="QZY505" l="1"/>
  <c r="RAK506"/>
  <c r="RAG506" l="1"/>
  <c r="QZU505"/>
  <c r="QZQ505" l="1"/>
  <c r="RAC506"/>
  <c r="QZY506" l="1"/>
  <c r="QZM505"/>
  <c r="QZU506" l="1"/>
  <c r="QZI505"/>
  <c r="QZE505" l="1"/>
  <c r="QZQ506"/>
  <c r="QZM506" l="1"/>
  <c r="QZA505"/>
  <c r="QZI506" l="1"/>
  <c r="QYW505"/>
  <c r="QZE506" l="1"/>
  <c r="QYS505"/>
  <c r="QZA506" l="1"/>
  <c r="QYO505"/>
  <c r="QYK505" l="1"/>
  <c r="QYW506"/>
  <c r="QYG505" l="1"/>
  <c r="QYS506"/>
  <c r="QYO506" l="1"/>
  <c r="QYC505"/>
  <c r="QXY505" l="1"/>
  <c r="QYK506"/>
  <c r="QYG506" l="1"/>
  <c r="QXU505"/>
  <c r="QYC506" l="1"/>
  <c r="QXQ505"/>
  <c r="QXY506" l="1"/>
  <c r="QXM505"/>
  <c r="QXI505" l="1"/>
  <c r="QXU506"/>
  <c r="QXE505" l="1"/>
  <c r="QXQ506"/>
  <c r="QXA505" l="1"/>
  <c r="QXM506"/>
  <c r="QWW505" l="1"/>
  <c r="QXI506"/>
  <c r="QWS505" l="1"/>
  <c r="QXE506"/>
  <c r="QWO505" l="1"/>
  <c r="QXA506"/>
  <c r="QWK505" l="1"/>
  <c r="QWW506"/>
  <c r="QWS506" l="1"/>
  <c r="QWG505"/>
  <c r="QWC505" l="1"/>
  <c r="QWO506"/>
  <c r="QWK506" l="1"/>
  <c r="QVY505"/>
  <c r="QVU505" l="1"/>
  <c r="QWG506"/>
  <c r="QWC506" l="1"/>
  <c r="QVQ505"/>
  <c r="QVY506" l="1"/>
  <c r="QVM505"/>
  <c r="QVU506" l="1"/>
  <c r="QVI505"/>
  <c r="QVQ506" l="1"/>
  <c r="QVE505"/>
  <c r="QVA505" l="1"/>
  <c r="QVM506"/>
  <c r="QUW505" l="1"/>
  <c r="QVI506"/>
  <c r="QUS505" l="1"/>
  <c r="QVE506"/>
  <c r="QUO505" l="1"/>
  <c r="QVA506"/>
  <c r="QUK505" l="1"/>
  <c r="QUW506"/>
  <c r="QUS506" l="1"/>
  <c r="QUG505"/>
  <c r="QUO506" l="1"/>
  <c r="QUC505"/>
  <c r="QTY505" l="1"/>
  <c r="QUK506"/>
  <c r="QUG506" l="1"/>
  <c r="QTU505"/>
  <c r="QTQ505" l="1"/>
  <c r="QUC506"/>
  <c r="QTY506" l="1"/>
  <c r="QTM505"/>
  <c r="QTU506" l="1"/>
  <c r="QTI505"/>
  <c r="QTQ506" l="1"/>
  <c r="QTE505"/>
  <c r="QTA505" l="1"/>
  <c r="QTM506"/>
  <c r="QSW505" l="1"/>
  <c r="QTI506"/>
  <c r="QTE506" l="1"/>
  <c r="QSS505"/>
  <c r="QTA506" l="1"/>
  <c r="QSO505"/>
  <c r="QSW506" l="1"/>
  <c r="QSK505"/>
  <c r="QSS506" l="1"/>
  <c r="QSG505"/>
  <c r="QSC505" l="1"/>
  <c r="QSO506"/>
  <c r="QRY505" l="1"/>
  <c r="QSK506"/>
  <c r="QSG506" l="1"/>
  <c r="QRU505"/>
  <c r="QSC506" l="1"/>
  <c r="QRQ505"/>
  <c r="QRY506" l="1"/>
  <c r="QRM505"/>
  <c r="QRU506" l="1"/>
  <c r="QRI505"/>
  <c r="QRQ506" l="1"/>
  <c r="QRE505"/>
  <c r="QRA505" l="1"/>
  <c r="QRM506"/>
  <c r="QRI506" l="1"/>
  <c r="QQW505"/>
  <c r="QRE506" l="1"/>
  <c r="QQS505"/>
  <c r="QRA506" l="1"/>
  <c r="QQO505"/>
  <c r="QQW506" l="1"/>
  <c r="QQK505"/>
  <c r="QQS506" l="1"/>
  <c r="QQG505"/>
  <c r="QQC505" l="1"/>
  <c r="QQO506"/>
  <c r="QPY505" l="1"/>
  <c r="QQK506"/>
  <c r="QQG506" l="1"/>
  <c r="QPU505"/>
  <c r="QPQ505" l="1"/>
  <c r="QQC506"/>
  <c r="QPM505" l="1"/>
  <c r="QPY506"/>
  <c r="QPU506" l="1"/>
  <c r="QPI505"/>
  <c r="QPQ506" l="1"/>
  <c r="QPE505"/>
  <c r="QPM506" l="1"/>
  <c r="QPA505"/>
  <c r="QOW505" l="1"/>
  <c r="QPI506"/>
  <c r="QPE506" l="1"/>
  <c r="QOS505"/>
  <c r="QOO505" l="1"/>
  <c r="QPA506"/>
  <c r="QOK505" l="1"/>
  <c r="QOW506"/>
  <c r="QOG505" l="1"/>
  <c r="QOS506"/>
  <c r="QOC505" l="1"/>
  <c r="QOO506"/>
  <c r="QOK506" l="1"/>
  <c r="QNY505"/>
  <c r="QOG506" l="1"/>
  <c r="QNU505"/>
  <c r="QOC506" l="1"/>
  <c r="QNQ505"/>
  <c r="QNM505" l="1"/>
  <c r="QNY506"/>
  <c r="QNI505" l="1"/>
  <c r="QNU506"/>
  <c r="QNE505" l="1"/>
  <c r="QNQ506"/>
  <c r="QNM506" l="1"/>
  <c r="QNA505"/>
  <c r="QNI506" l="1"/>
  <c r="QMW505"/>
  <c r="QNE506" l="1"/>
  <c r="QMS505"/>
  <c r="QMO505" l="1"/>
  <c r="QNA506"/>
  <c r="QMW506" l="1"/>
  <c r="QMK505"/>
  <c r="QMG505" l="1"/>
  <c r="QMS506"/>
  <c r="QMO506" l="1"/>
  <c r="QMC505"/>
  <c r="QMK506" l="1"/>
  <c r="QLY505"/>
  <c r="QMG506" l="1"/>
  <c r="QLU505"/>
  <c r="QLQ505" l="1"/>
  <c r="QMC506"/>
  <c r="QLY506" l="1"/>
  <c r="QLM505"/>
  <c r="QLU506" l="1"/>
  <c r="QLI505"/>
  <c r="QLE505" l="1"/>
  <c r="QLQ506"/>
  <c r="QLA505" l="1"/>
  <c r="QLM506"/>
  <c r="QLI506" l="1"/>
  <c r="QKW505"/>
  <c r="QLE506" l="1"/>
  <c r="QKS505"/>
  <c r="QLA506" l="1"/>
  <c r="QKO505"/>
  <c r="QKW506" l="1"/>
  <c r="QKK505"/>
  <c r="QKS506" l="1"/>
  <c r="QKG505"/>
  <c r="QKO506" l="1"/>
  <c r="QKC505"/>
  <c r="QKK506" l="1"/>
  <c r="QJY505"/>
  <c r="QKG506" l="1"/>
  <c r="QJU505"/>
  <c r="QJQ505" l="1"/>
  <c r="QKC506"/>
  <c r="QJY506" l="1"/>
  <c r="QJM505"/>
  <c r="QJI505" l="1"/>
  <c r="QJU506"/>
  <c r="QJE505" l="1"/>
  <c r="QJQ506"/>
  <c r="QJM506" l="1"/>
  <c r="QJA505"/>
  <c r="QJI506" l="1"/>
  <c r="QIW505"/>
  <c r="QIS505" l="1"/>
  <c r="QJE506"/>
  <c r="QIO505" l="1"/>
  <c r="QJA506"/>
  <c r="QIW506" l="1"/>
  <c r="QIK505"/>
  <c r="QIS506" l="1"/>
  <c r="QIG505"/>
  <c r="QIO506" l="1"/>
  <c r="QIC505"/>
  <c r="QHY505" l="1"/>
  <c r="QIK506"/>
  <c r="QHU505" l="1"/>
  <c r="QIG506"/>
  <c r="QIC506" l="1"/>
  <c r="QHQ505"/>
  <c r="QHM505" l="1"/>
  <c r="QHY506"/>
  <c r="QHU506" l="1"/>
  <c r="QHI505"/>
  <c r="QHE505" l="1"/>
  <c r="QHQ506"/>
  <c r="QHA505" l="1"/>
  <c r="QHM506"/>
  <c r="QGW505" l="1"/>
  <c r="QHI506"/>
  <c r="QGS505" l="1"/>
  <c r="QHE506"/>
  <c r="QHA506" l="1"/>
  <c r="QGO505"/>
  <c r="QGW506" l="1"/>
  <c r="QGK505"/>
  <c r="QGG505" l="1"/>
  <c r="QGS506"/>
  <c r="QGO506" l="1"/>
  <c r="QGC505"/>
  <c r="QGK506" l="1"/>
  <c r="QFY505"/>
  <c r="QGG506" l="1"/>
  <c r="QFU505"/>
  <c r="QFQ505" l="1"/>
  <c r="QGC506"/>
  <c r="QFM505" l="1"/>
  <c r="QFY506"/>
  <c r="QFI505" l="1"/>
  <c r="QFU506"/>
  <c r="QFQ506" l="1"/>
  <c r="QFE505"/>
  <c r="QFM506" l="1"/>
  <c r="QFA505"/>
  <c r="QFI506" l="1"/>
  <c r="QEW505"/>
  <c r="QES505" l="1"/>
  <c r="QFE506"/>
  <c r="QEO505" l="1"/>
  <c r="QFA506"/>
  <c r="QEW506" l="1"/>
  <c r="QEK505"/>
  <c r="QEG505" l="1"/>
  <c r="QES506"/>
  <c r="QEO506" l="1"/>
  <c r="QEC505"/>
  <c r="QDY505" l="1"/>
  <c r="QEK506"/>
  <c r="QEG506" l="1"/>
  <c r="QDU505"/>
  <c r="QDQ505" l="1"/>
  <c r="QEC506"/>
  <c r="QDY506" l="1"/>
  <c r="QDM505"/>
  <c r="QDI505" l="1"/>
  <c r="QDU506"/>
  <c r="QDE505" l="1"/>
  <c r="QDQ506"/>
  <c r="QDA505" l="1"/>
  <c r="QDM506"/>
  <c r="QCW505" l="1"/>
  <c r="QDI506"/>
  <c r="QDE506" l="1"/>
  <c r="QCS505"/>
  <c r="QDA506" l="1"/>
  <c r="QCO505"/>
  <c r="QCK505" l="1"/>
  <c r="QCW506"/>
  <c r="QCS506" l="1"/>
  <c r="QCG505"/>
  <c r="QCO506" l="1"/>
  <c r="QCC505"/>
  <c r="QCK506" l="1"/>
  <c r="QBY505"/>
  <c r="QCG506" l="1"/>
  <c r="QBU505"/>
  <c r="QBQ505" l="1"/>
  <c r="QCC506"/>
  <c r="QBM505" l="1"/>
  <c r="QBY506"/>
  <c r="QBI505" l="1"/>
  <c r="QBU506"/>
  <c r="QBQ506" l="1"/>
  <c r="QBE505"/>
  <c r="QBA505" l="1"/>
  <c r="QBM506"/>
  <c r="QBI506" l="1"/>
  <c r="QAW505"/>
  <c r="QBE506" l="1"/>
  <c r="QAS505"/>
  <c r="QAO505" l="1"/>
  <c r="QBA506"/>
  <c r="QAW506" l="1"/>
  <c r="QAK505"/>
  <c r="QAS506" l="1"/>
  <c r="QAG505"/>
  <c r="QAC505" l="1"/>
  <c r="QAO506"/>
  <c r="QAK506" l="1"/>
  <c r="PZY505"/>
  <c r="PZU505" l="1"/>
  <c r="QAG506"/>
  <c r="PZQ505" l="1"/>
  <c r="QAC506"/>
  <c r="PZY506" l="1"/>
  <c r="PZM505"/>
  <c r="PZI505" l="1"/>
  <c r="PZU506"/>
  <c r="PZQ506" l="1"/>
  <c r="PZE505"/>
  <c r="PZM506" l="1"/>
  <c r="PZA505"/>
  <c r="PZI506" l="1"/>
  <c r="PYW505"/>
  <c r="PYS505" l="1"/>
  <c r="PZE506"/>
  <c r="PYO505" l="1"/>
  <c r="PZA506"/>
  <c r="PYW506" l="1"/>
  <c r="PYK505"/>
  <c r="PYG505" l="1"/>
  <c r="PYS506"/>
  <c r="PYC505" l="1"/>
  <c r="PYO506"/>
  <c r="PXY505" l="1"/>
  <c r="PYK506"/>
  <c r="PXU505" l="1"/>
  <c r="PYG506"/>
  <c r="PYC506" l="1"/>
  <c r="PXQ505"/>
  <c r="PXY506" l="1"/>
  <c r="PXM505"/>
  <c r="PXU506" l="1"/>
  <c r="PXI505"/>
  <c r="PXQ506" l="1"/>
  <c r="PXE505"/>
  <c r="PXM506" l="1"/>
  <c r="PXA505"/>
  <c r="PXI506" l="1"/>
  <c r="PWW505"/>
  <c r="PXE506" l="1"/>
  <c r="PWS505"/>
  <c r="PWO505" l="1"/>
  <c r="PXA506"/>
  <c r="PWK505" l="1"/>
  <c r="PWW506"/>
  <c r="PWS506" l="1"/>
  <c r="PWG505"/>
  <c r="PWO506" l="1"/>
  <c r="PWC505"/>
  <c r="PWK506" l="1"/>
  <c r="PVY505"/>
  <c r="PVU505" l="1"/>
  <c r="PWG506"/>
  <c r="PWC506" l="1"/>
  <c r="PVQ505"/>
  <c r="PVY506" l="1"/>
  <c r="PVM505"/>
  <c r="PVI505" l="1"/>
  <c r="PVU506"/>
  <c r="PVQ506" l="1"/>
  <c r="PVE505"/>
  <c r="PVM506" l="1"/>
  <c r="PVA505"/>
  <c r="PUW505" l="1"/>
  <c r="PVI506"/>
  <c r="PUS505" l="1"/>
  <c r="PVE506"/>
  <c r="PVA506" l="1"/>
  <c r="PUO505"/>
  <c r="PUK505" l="1"/>
  <c r="PUW506"/>
  <c r="PUS506" l="1"/>
  <c r="PUG505"/>
  <c r="PUO506" l="1"/>
  <c r="PUC505"/>
  <c r="PUK506" l="1"/>
  <c r="PTY505"/>
  <c r="PTU505" l="1"/>
  <c r="PUG506"/>
  <c r="PUC506" l="1"/>
  <c r="PTQ505"/>
  <c r="PTY506" l="1"/>
  <c r="PTM505"/>
  <c r="PTU506" l="1"/>
  <c r="PTI505"/>
  <c r="PTQ506" l="1"/>
  <c r="PTE505"/>
  <c r="PTM506" l="1"/>
  <c r="PTA505"/>
  <c r="PSW505" l="1"/>
  <c r="PTI506"/>
  <c r="PTE506" l="1"/>
  <c r="PSS505"/>
  <c r="PTA506" l="1"/>
  <c r="PSO505"/>
  <c r="PSK505" l="1"/>
  <c r="PSW506"/>
  <c r="PSS506" l="1"/>
  <c r="PSG505"/>
  <c r="PSC505" l="1"/>
  <c r="PSO506"/>
  <c r="PSK506" l="1"/>
  <c r="PRY505"/>
  <c r="PRU505" l="1"/>
  <c r="PSG506"/>
  <c r="PRQ505" l="1"/>
  <c r="PSC506"/>
  <c r="PRY506" l="1"/>
  <c r="PRM505"/>
  <c r="PRI505" l="1"/>
  <c r="PRU506"/>
  <c r="PRQ506" l="1"/>
  <c r="PRE505"/>
  <c r="PRM506" l="1"/>
  <c r="PRA505"/>
  <c r="PQW505" l="1"/>
  <c r="PRI506"/>
  <c r="PQS505" l="1"/>
  <c r="PRE506"/>
  <c r="PQO505" l="1"/>
  <c r="PRA506"/>
  <c r="PQK505" l="1"/>
  <c r="PQW506"/>
  <c r="PQG505" l="1"/>
  <c r="PQS506"/>
  <c r="PQC505" l="1"/>
  <c r="PQO506"/>
  <c r="PPY505" l="1"/>
  <c r="PQK506"/>
  <c r="PPU505" l="1"/>
  <c r="PQG506"/>
  <c r="PQC506" l="1"/>
  <c r="PPQ505"/>
  <c r="PPY506" l="1"/>
  <c r="PPM505"/>
  <c r="PPU506" l="1"/>
  <c r="PPI505"/>
  <c r="PPQ506" l="1"/>
  <c r="PPE505"/>
  <c r="PPM506" l="1"/>
  <c r="PPA505"/>
  <c r="POW505" l="1"/>
  <c r="PPI506"/>
  <c r="POS505" l="1"/>
  <c r="PPE506"/>
  <c r="PPA506" l="1"/>
  <c r="POO505"/>
  <c r="POW506" l="1"/>
  <c r="POK505"/>
  <c r="POS506" l="1"/>
  <c r="POG505"/>
  <c r="POO506" l="1"/>
  <c r="POC505"/>
  <c r="PNY505" l="1"/>
  <c r="POK506"/>
  <c r="POG506" l="1"/>
  <c r="PNU505"/>
  <c r="POC506" l="1"/>
  <c r="PNQ505"/>
  <c r="PNY506" l="1"/>
  <c r="PNM505"/>
  <c r="PNU506" l="1"/>
  <c r="PNI505"/>
  <c r="PNQ506" l="1"/>
  <c r="PNE505"/>
  <c r="PNM506" l="1"/>
  <c r="PNA505"/>
  <c r="PNI506" l="1"/>
  <c r="PMW505"/>
  <c r="PNE506" l="1"/>
  <c r="PMS505"/>
  <c r="PMO505" l="1"/>
  <c r="PNA506"/>
  <c r="PMK505" l="1"/>
  <c r="PMW506"/>
  <c r="PMS506" l="1"/>
  <c r="PMG505"/>
  <c r="PMO506" l="1"/>
  <c r="PMC505"/>
  <c r="PLY505" l="1"/>
  <c r="PMK506"/>
  <c r="PLU505" l="1"/>
  <c r="PMG506"/>
  <c r="PLQ505" l="1"/>
  <c r="PMC506"/>
  <c r="PLM505" l="1"/>
  <c r="PLY506"/>
  <c r="PLI505" l="1"/>
  <c r="PLU506"/>
  <c r="PLE505" l="1"/>
  <c r="PLQ506"/>
  <c r="PLM506" l="1"/>
  <c r="PLA505"/>
  <c r="PLI506" l="1"/>
  <c r="PKW505"/>
  <c r="PKS505" l="1"/>
  <c r="PLE506"/>
  <c r="PKO505" l="1"/>
  <c r="PLA506"/>
  <c r="PKW506" l="1"/>
  <c r="PKK505"/>
  <c r="PKS506" l="1"/>
  <c r="PKG505"/>
  <c r="PKO506" l="1"/>
  <c r="PKC505"/>
  <c r="PJY505" l="1"/>
  <c r="PKK506"/>
  <c r="PKG506" l="1"/>
  <c r="PJU505"/>
  <c r="PJQ505" l="1"/>
  <c r="PKC506"/>
  <c r="PJY506" l="1"/>
  <c r="PJM505"/>
  <c r="PJI505" l="1"/>
  <c r="PJU506"/>
  <c r="PJQ506" l="1"/>
  <c r="PJE505"/>
  <c r="PJA505" l="1"/>
  <c r="PJM506"/>
  <c r="PIW505" l="1"/>
  <c r="PJI506"/>
  <c r="PJE506" l="1"/>
  <c r="PIS505"/>
  <c r="PIO505" l="1"/>
  <c r="PJA506"/>
  <c r="PIW506" l="1"/>
  <c r="PIK505"/>
  <c r="PIG505" l="1"/>
  <c r="PIS506"/>
  <c r="PIO506" l="1"/>
  <c r="PIC505"/>
  <c r="PIK506" l="1"/>
  <c r="PHY505"/>
  <c r="PHU505" l="1"/>
  <c r="PIG506"/>
  <c r="PIC506" l="1"/>
  <c r="PHQ505"/>
  <c r="PHM505" l="1"/>
  <c r="PHY506"/>
  <c r="PHU506" l="1"/>
  <c r="PHI505"/>
  <c r="PHQ506" l="1"/>
  <c r="PHE505"/>
  <c r="PHA505" l="1"/>
  <c r="PHM506"/>
  <c r="PGW505" l="1"/>
  <c r="PHI506"/>
  <c r="PGS505" l="1"/>
  <c r="PHE506"/>
  <c r="PGO505" l="1"/>
  <c r="PHA506"/>
  <c r="PGW506" l="1"/>
  <c r="PGK505"/>
  <c r="PGS506" l="1"/>
  <c r="PGG505"/>
  <c r="PGO506" l="1"/>
  <c r="PGC505"/>
  <c r="PFY505" l="1"/>
  <c r="PGK506"/>
  <c r="PGG506" l="1"/>
  <c r="PFU505"/>
  <c r="PGC506" l="1"/>
  <c r="PFQ505"/>
  <c r="PFM505" l="1"/>
  <c r="PFY506"/>
  <c r="PFI505" l="1"/>
  <c r="PFU506"/>
  <c r="PFE505" l="1"/>
  <c r="PFQ506"/>
  <c r="PFA505" l="1"/>
  <c r="PFM506"/>
  <c r="PEW505" l="1"/>
  <c r="PFI506"/>
  <c r="PES505" l="1"/>
  <c r="PFE506"/>
  <c r="PEO505" l="1"/>
  <c r="PFA506"/>
  <c r="PEW506" l="1"/>
  <c r="PEK505"/>
  <c r="PES506" l="1"/>
  <c r="PEG505"/>
  <c r="PEO506" l="1"/>
  <c r="PEC505"/>
  <c r="PEK506" l="1"/>
  <c r="PDY505"/>
  <c r="PDU505" l="1"/>
  <c r="PEG506"/>
  <c r="PEC506" l="1"/>
  <c r="PDQ505"/>
  <c r="PDY506" l="1"/>
  <c r="PDM505"/>
  <c r="PDU506" l="1"/>
  <c r="PDI505"/>
  <c r="PDE505" l="1"/>
  <c r="PDQ506"/>
  <c r="PDM506" l="1"/>
  <c r="PDA505"/>
  <c r="PDI506" l="1"/>
  <c r="PCW505"/>
  <c r="PDE506" l="1"/>
  <c r="PCS505"/>
  <c r="PDA506" l="1"/>
  <c r="PCO505"/>
  <c r="PCW506" l="1"/>
  <c r="PCK505"/>
  <c r="PCG505" l="1"/>
  <c r="PCS506"/>
  <c r="PCO506" l="1"/>
  <c r="PCC505"/>
  <c r="PBY505" l="1"/>
  <c r="PCK506"/>
  <c r="PBU505" l="1"/>
  <c r="PCG506"/>
  <c r="PBQ505" l="1"/>
  <c r="PCC506"/>
  <c r="PBY506" l="1"/>
  <c r="PBM505"/>
  <c r="PBI505" l="1"/>
  <c r="PBU506"/>
  <c r="PBQ506" l="1"/>
  <c r="PBE505"/>
  <c r="PBA505" l="1"/>
  <c r="PBM506"/>
  <c r="PAW505" l="1"/>
  <c r="PBI506"/>
  <c r="PBE506" l="1"/>
  <c r="PAS505"/>
  <c r="PBA506" l="1"/>
  <c r="PAO505"/>
  <c r="PAK505" l="1"/>
  <c r="PAW506"/>
  <c r="PAG505" l="1"/>
  <c r="PAS506"/>
  <c r="PAC505" l="1"/>
  <c r="PAO506"/>
  <c r="OZY505" l="1"/>
  <c r="PAK506"/>
  <c r="OZU505" l="1"/>
  <c r="PAG506"/>
  <c r="PAC506" l="1"/>
  <c r="OZQ505"/>
  <c r="OZY506" l="1"/>
  <c r="OZM505"/>
  <c r="OZU506" l="1"/>
  <c r="OZI505"/>
  <c r="OZE505" l="1"/>
  <c r="OZQ506"/>
  <c r="OZM506" l="1"/>
  <c r="OZA505"/>
  <c r="OYW505" l="1"/>
  <c r="OZI506"/>
  <c r="OYS505" l="1"/>
  <c r="OZE506"/>
  <c r="OZA506" l="1"/>
  <c r="OYO505"/>
  <c r="OYW506" l="1"/>
  <c r="OYK505"/>
  <c r="OYS506" l="1"/>
  <c r="OYG505"/>
  <c r="OYC505" l="1"/>
  <c r="OYO506"/>
  <c r="OXY505" l="1"/>
  <c r="OYK506"/>
  <c r="OYG506" l="1"/>
  <c r="OXU505"/>
  <c r="OYC506" l="1"/>
  <c r="OXQ505"/>
  <c r="OXY506" l="1"/>
  <c r="OXM505"/>
  <c r="OXU506" l="1"/>
  <c r="OXI505"/>
  <c r="OXE505" l="1"/>
  <c r="OXQ506"/>
  <c r="OXM506" l="1"/>
  <c r="OXA505"/>
  <c r="OWW505" l="1"/>
  <c r="OXI506"/>
  <c r="OXE506" l="1"/>
  <c r="OWS505"/>
  <c r="OXA506" l="1"/>
  <c r="OWO505"/>
  <c r="OWK505" l="1"/>
  <c r="OWW506"/>
  <c r="OWG505" l="1"/>
  <c r="OWS506"/>
  <c r="OWC505" l="1"/>
  <c r="OWO506"/>
  <c r="OWK506" l="1"/>
  <c r="OVY505"/>
  <c r="OVU505" l="1"/>
  <c r="OWG506"/>
  <c r="OWC506" l="1"/>
  <c r="OVQ505"/>
  <c r="OVM505" l="1"/>
  <c r="OVY506"/>
  <c r="OVU506" l="1"/>
  <c r="OVI505"/>
  <c r="OVE505" l="1"/>
  <c r="OVQ506"/>
  <c r="OVA505" l="1"/>
  <c r="OVM506"/>
  <c r="OVI506" l="1"/>
  <c r="OUW505"/>
  <c r="OVE506" l="1"/>
  <c r="OUS505"/>
  <c r="OUO505" l="1"/>
  <c r="OVA506"/>
  <c r="OUW506" l="1"/>
  <c r="OUK505"/>
  <c r="OUS506" l="1"/>
  <c r="OUG505"/>
  <c r="OUO506" l="1"/>
  <c r="OUC505"/>
  <c r="OUK506" l="1"/>
  <c r="OTY505"/>
  <c r="OTU505" l="1"/>
  <c r="OUG506"/>
  <c r="OUC506" l="1"/>
  <c r="OTQ505"/>
  <c r="OTY506" l="1"/>
  <c r="OTM505"/>
  <c r="OTU506" l="1"/>
  <c r="OTI505"/>
  <c r="OTQ506" l="1"/>
  <c r="OTE505"/>
  <c r="OTA505" l="1"/>
  <c r="OTM506"/>
  <c r="OSW505" l="1"/>
  <c r="OTI506"/>
  <c r="OSS505" l="1"/>
  <c r="OTE506"/>
  <c r="OTA506" l="1"/>
  <c r="OSO505"/>
  <c r="OSW506" l="1"/>
  <c r="OSK505"/>
  <c r="OSG505" l="1"/>
  <c r="OSS506"/>
  <c r="OSC505" l="1"/>
  <c r="OSO506"/>
  <c r="ORY505" l="1"/>
  <c r="OSK506"/>
  <c r="ORU505" l="1"/>
  <c r="OSG506"/>
  <c r="ORQ505" l="1"/>
  <c r="OSC506"/>
  <c r="ORM505" l="1"/>
  <c r="ORY506"/>
  <c r="ORU506" l="1"/>
  <c r="ORI505"/>
  <c r="ORE505" l="1"/>
  <c r="ORQ506"/>
  <c r="ORM506" l="1"/>
  <c r="ORA505"/>
  <c r="OQW505" l="1"/>
  <c r="ORI506"/>
  <c r="ORE506" l="1"/>
  <c r="OQS505"/>
  <c r="OQO505" l="1"/>
  <c r="ORA506"/>
  <c r="OQK505" l="1"/>
  <c r="OQW506"/>
  <c r="OQS506" l="1"/>
  <c r="OQG505"/>
  <c r="OQO506" l="1"/>
  <c r="OQC505"/>
  <c r="OQK506" l="1"/>
  <c r="OPY505"/>
  <c r="OPU505" l="1"/>
  <c r="OQG506"/>
  <c r="OPQ505" l="1"/>
  <c r="OQC506"/>
  <c r="OPM505" l="1"/>
  <c r="OPY506"/>
  <c r="OPU506" l="1"/>
  <c r="OPI505"/>
  <c r="OPQ506" l="1"/>
  <c r="OPE505"/>
  <c r="OPM506" l="1"/>
  <c r="OPA505"/>
  <c r="OOW505" l="1"/>
  <c r="OPI506"/>
  <c r="OOS505" l="1"/>
  <c r="OPE506"/>
  <c r="OOO505" l="1"/>
  <c r="OPA506"/>
  <c r="OOK505" l="1"/>
  <c r="OOW506"/>
  <c r="OOS506" l="1"/>
  <c r="OOG505"/>
  <c r="OOC505" l="1"/>
  <c r="OOO506"/>
  <c r="OOK506" l="1"/>
  <c r="ONY505"/>
  <c r="OOG506" l="1"/>
  <c r="ONU505"/>
  <c r="OOC506" l="1"/>
  <c r="ONQ505"/>
  <c r="ONM505" l="1"/>
  <c r="ONY506"/>
  <c r="ONU506" l="1"/>
  <c r="ONI505"/>
  <c r="ONE505" l="1"/>
  <c r="ONQ506"/>
  <c r="ONM506" l="1"/>
  <c r="ONA505"/>
  <c r="ONI506" l="1"/>
  <c r="OMW505"/>
  <c r="ONE506" l="1"/>
  <c r="OMS505"/>
  <c r="OMO505" l="1"/>
  <c r="ONA506"/>
  <c r="OMW506" l="1"/>
  <c r="OMK505"/>
  <c r="OMG505" l="1"/>
  <c r="OMS506"/>
  <c r="OMC505" l="1"/>
  <c r="OMO506"/>
  <c r="OLY505" l="1"/>
  <c r="OMK506"/>
  <c r="OMG506" l="1"/>
  <c r="OLU505"/>
  <c r="OMC506" l="1"/>
  <c r="OLQ505"/>
  <c r="OLY506" l="1"/>
  <c r="OLM505"/>
  <c r="OLI505" l="1"/>
  <c r="OLU506"/>
  <c r="OLE505" l="1"/>
  <c r="OLQ506"/>
  <c r="OLM506" l="1"/>
  <c r="OLA505"/>
  <c r="OLI506" l="1"/>
  <c r="OKW505"/>
  <c r="OKS505" l="1"/>
  <c r="OLE506"/>
  <c r="OLA506" l="1"/>
  <c r="OKO505"/>
  <c r="OKW506" l="1"/>
  <c r="OKK505"/>
  <c r="OKS506" l="1"/>
  <c r="OKG505"/>
  <c r="OKO506" l="1"/>
  <c r="OKC505"/>
  <c r="OKK506" l="1"/>
  <c r="OJY505"/>
  <c r="OKG506" l="1"/>
  <c r="OJU505"/>
  <c r="OKC506" l="1"/>
  <c r="OJQ505"/>
  <c r="OJY506" l="1"/>
  <c r="OJM505"/>
  <c r="OJI505" l="1"/>
  <c r="OJU506"/>
  <c r="OJE505" l="1"/>
  <c r="OJQ506"/>
  <c r="OJA505" l="1"/>
  <c r="OJM506"/>
  <c r="OJI506" l="1"/>
  <c r="OIW505"/>
  <c r="OIS505" l="1"/>
  <c r="OJE506"/>
  <c r="OJA506" l="1"/>
  <c r="OIO505"/>
  <c r="OIK505" l="1"/>
  <c r="OIW506"/>
  <c r="OIS506" l="1"/>
  <c r="OIG505"/>
  <c r="OIC505" l="1"/>
  <c r="OIO506"/>
  <c r="OHY505" l="1"/>
  <c r="OIK506"/>
  <c r="OHU505" l="1"/>
  <c r="OIG506"/>
  <c r="OHQ505" l="1"/>
  <c r="OIC506"/>
  <c r="OHM505" l="1"/>
  <c r="OHY506"/>
  <c r="OHI505" l="1"/>
  <c r="OHU506"/>
  <c r="OHQ506" l="1"/>
  <c r="OHE505"/>
  <c r="OHM506" l="1"/>
  <c r="OHA505"/>
  <c r="OGW505" l="1"/>
  <c r="OHI506"/>
  <c r="OGS505" l="1"/>
  <c r="OHE506"/>
  <c r="OGO505" l="1"/>
  <c r="OHA506"/>
  <c r="OGK505" l="1"/>
  <c r="OGW506"/>
  <c r="OGG505" l="1"/>
  <c r="OGS506"/>
  <c r="OGO506" l="1"/>
  <c r="OGC505"/>
  <c r="OFY505" l="1"/>
  <c r="OGK506"/>
  <c r="OGG506" l="1"/>
  <c r="OFU505"/>
  <c r="OGC506" l="1"/>
  <c r="OFQ505"/>
  <c r="OFY506" l="1"/>
  <c r="OFM505"/>
  <c r="OFI505" l="1"/>
  <c r="OFU506"/>
  <c r="OFE505" l="1"/>
  <c r="OFQ506"/>
  <c r="OFM506" l="1"/>
  <c r="OFA505"/>
  <c r="OEW505" l="1"/>
  <c r="OFI506"/>
  <c r="OES505" l="1"/>
  <c r="OFE506"/>
  <c r="OEO505" l="1"/>
  <c r="OFA506"/>
  <c r="OEW506" l="1"/>
  <c r="OEK505"/>
  <c r="OES506" l="1"/>
  <c r="OEG505"/>
  <c r="OEO506" l="1"/>
  <c r="OEC505"/>
  <c r="OEK506" l="1"/>
  <c r="ODY505"/>
  <c r="OEG506" l="1"/>
  <c r="ODU505"/>
  <c r="ODQ505" l="1"/>
  <c r="OEC506"/>
  <c r="ODY506" l="1"/>
  <c r="ODM505"/>
  <c r="ODU506" l="1"/>
  <c r="ODI505"/>
  <c r="ODQ506" l="1"/>
  <c r="ODE505"/>
  <c r="ODM506" l="1"/>
  <c r="ODA505"/>
  <c r="ODI506" l="1"/>
  <c r="OCW505"/>
  <c r="OCS505" l="1"/>
  <c r="ODE506"/>
  <c r="OCO505" l="1"/>
  <c r="ODA506"/>
  <c r="OCK505" l="1"/>
  <c r="OCW506"/>
  <c r="OCS506" l="1"/>
  <c r="OCG505"/>
  <c r="OCC505" l="1"/>
  <c r="OCO506"/>
  <c r="OCK506" l="1"/>
  <c r="OBY505"/>
  <c r="OCG506" l="1"/>
  <c r="OBU505"/>
  <c r="OCC506" l="1"/>
  <c r="OBQ505"/>
  <c r="OBM505" l="1"/>
  <c r="OBY506"/>
  <c r="OBI505" l="1"/>
  <c r="OBU506"/>
  <c r="OBQ506" l="1"/>
  <c r="OBE505"/>
  <c r="OBA505" l="1"/>
  <c r="OBM506"/>
  <c r="OAW505" l="1"/>
  <c r="OBI506"/>
  <c r="OAS505" l="1"/>
  <c r="OBE506"/>
  <c r="OAO505" l="1"/>
  <c r="OBA506"/>
  <c r="OAW506" l="1"/>
  <c r="OAK505"/>
  <c r="OAS506" l="1"/>
  <c r="OAG505"/>
  <c r="OAC505" l="1"/>
  <c r="OAO506"/>
  <c r="NZY505" l="1"/>
  <c r="OAK506"/>
  <c r="NZU505" l="1"/>
  <c r="OAG506"/>
  <c r="NZQ505" l="1"/>
  <c r="OAC506"/>
  <c r="NZY506" l="1"/>
  <c r="NZM505"/>
  <c r="NZU506" l="1"/>
  <c r="NZI505"/>
  <c r="NZE505" l="1"/>
  <c r="NZQ506"/>
  <c r="NZA505" l="1"/>
  <c r="NZM506"/>
  <c r="NYW505" l="1"/>
  <c r="NZI506"/>
  <c r="NYS505" l="1"/>
  <c r="NZE506"/>
  <c r="NYO505" l="1"/>
  <c r="NZA506"/>
  <c r="NYK505" l="1"/>
  <c r="NYW506"/>
  <c r="NYG505" l="1"/>
  <c r="NYS506"/>
  <c r="NYC505" l="1"/>
  <c r="NYO506"/>
  <c r="NXY505" l="1"/>
  <c r="NYK506"/>
  <c r="NXU505" l="1"/>
  <c r="NYG506"/>
  <c r="NYC506" l="1"/>
  <c r="NXQ505"/>
  <c r="NXM505" l="1"/>
  <c r="NXY506"/>
  <c r="NXU506" l="1"/>
  <c r="NXI505"/>
  <c r="NXQ506" l="1"/>
  <c r="NXE505"/>
  <c r="NXA505" l="1"/>
  <c r="NXM506"/>
  <c r="NWW505" l="1"/>
  <c r="NXI506"/>
  <c r="NXE506" l="1"/>
  <c r="NWS505"/>
  <c r="NWO505" l="1"/>
  <c r="NXA506"/>
  <c r="NWK505" l="1"/>
  <c r="NWW506"/>
  <c r="NWG505" l="1"/>
  <c r="NWS506"/>
  <c r="NWC505" l="1"/>
  <c r="NWO506"/>
  <c r="NVY505" l="1"/>
  <c r="NWK506"/>
  <c r="NVU505" l="1"/>
  <c r="NWG506"/>
  <c r="NWC506" l="1"/>
  <c r="NVQ505"/>
  <c r="NVM505" l="1"/>
  <c r="NVY506"/>
  <c r="NVI505" l="1"/>
  <c r="NVU506"/>
  <c r="NVQ506" l="1"/>
  <c r="NVE505"/>
  <c r="NVM506" l="1"/>
  <c r="NVA505"/>
  <c r="NUW505" l="1"/>
  <c r="NVI506"/>
  <c r="NUS505" l="1"/>
  <c r="NVE506"/>
  <c r="NUO505" l="1"/>
  <c r="NVA506"/>
  <c r="NUK505" l="1"/>
  <c r="NUW506"/>
  <c r="NUG505" l="1"/>
  <c r="NUS506"/>
  <c r="NUO506" l="1"/>
  <c r="NUC505"/>
  <c r="NTY505" l="1"/>
  <c r="NUK506"/>
  <c r="NUG506" l="1"/>
  <c r="NTU505"/>
  <c r="NTQ505" l="1"/>
  <c r="NUC506"/>
  <c r="NTY506" l="1"/>
  <c r="NTM505"/>
  <c r="NTU506" l="1"/>
  <c r="NTI505"/>
  <c r="NTQ506" l="1"/>
  <c r="NTE505"/>
  <c r="NTA505" l="1"/>
  <c r="NTM506"/>
  <c r="NTI506" l="1"/>
  <c r="NSW505"/>
  <c r="NSS505" l="1"/>
  <c r="NTE506"/>
  <c r="NSO505" l="1"/>
  <c r="NTA506"/>
  <c r="NSW506" l="1"/>
  <c r="NSK505"/>
  <c r="NSS506" l="1"/>
  <c r="NSG505"/>
  <c r="NSO506" l="1"/>
  <c r="NSC505"/>
  <c r="NSK506" l="1"/>
  <c r="NRY505"/>
  <c r="NSG506" l="1"/>
  <c r="NRU505"/>
  <c r="NRQ505" l="1"/>
  <c r="NSC506"/>
  <c r="NRM505" l="1"/>
  <c r="NRY506"/>
  <c r="NRI505" l="1"/>
  <c r="NRU506"/>
  <c r="NRQ506" l="1"/>
  <c r="NRE505"/>
  <c r="NRA505" l="1"/>
  <c r="NRM506"/>
  <c r="NQW505" l="1"/>
  <c r="NRI506"/>
  <c r="NRE506" l="1"/>
  <c r="NQS505"/>
  <c r="NRA506" l="1"/>
  <c r="NQO505"/>
  <c r="NQW506" l="1"/>
  <c r="NQK505"/>
  <c r="NQG505" l="1"/>
  <c r="NQS506"/>
  <c r="NQC505" l="1"/>
  <c r="NQO506"/>
  <c r="NPY505" l="1"/>
  <c r="NQK506"/>
  <c r="NPU505" l="1"/>
  <c r="NQG506"/>
  <c r="NQC506" l="1"/>
  <c r="NPQ505"/>
  <c r="NPM505" l="1"/>
  <c r="NPY506"/>
  <c r="NPI505" l="1"/>
  <c r="NPU506"/>
  <c r="NPE505" l="1"/>
  <c r="NPQ506"/>
  <c r="NPA505" l="1"/>
  <c r="NPM506"/>
  <c r="NOW505" l="1"/>
  <c r="NPI506"/>
  <c r="NPE506" l="1"/>
  <c r="NOS505"/>
  <c r="NPA506" l="1"/>
  <c r="NOO505"/>
  <c r="NOW506" l="1"/>
  <c r="NOK505"/>
  <c r="NOG505" l="1"/>
  <c r="NOS506"/>
  <c r="NOO506" l="1"/>
  <c r="NOC505"/>
  <c r="NOK506" l="1"/>
  <c r="NNY505"/>
  <c r="NOG506" l="1"/>
  <c r="NNU505"/>
  <c r="NOC506" l="1"/>
  <c r="NNQ505"/>
  <c r="NNY506" l="1"/>
  <c r="NNM505"/>
  <c r="NNU506" l="1"/>
  <c r="NNI505"/>
  <c r="NNQ506" l="1"/>
  <c r="NNE505"/>
  <c r="NNM506" l="1"/>
  <c r="NNA505"/>
  <c r="NNI506" l="1"/>
  <c r="NMW505"/>
  <c r="NMS505" l="1"/>
  <c r="NNE506"/>
  <c r="NMO505" l="1"/>
  <c r="NNA506"/>
  <c r="NMK505" l="1"/>
  <c r="NMW506"/>
  <c r="NMS506" l="1"/>
  <c r="NMG505"/>
  <c r="NMO506" l="1"/>
  <c r="NMC505"/>
  <c r="NMK506" l="1"/>
  <c r="NLY505"/>
  <c r="NMG506" l="1"/>
  <c r="NLU505"/>
  <c r="NLQ505" l="1"/>
  <c r="NMC506"/>
  <c r="NLM505" l="1"/>
  <c r="NLY506"/>
  <c r="NLU506" l="1"/>
  <c r="NLI505"/>
  <c r="NLQ506" l="1"/>
  <c r="NLE505"/>
  <c r="NLM506" l="1"/>
  <c r="NLA505"/>
  <c r="NLI506" l="1"/>
  <c r="NKW505"/>
  <c r="NLE506" l="1"/>
  <c r="NKS505"/>
  <c r="NLA506" l="1"/>
  <c r="NKO505"/>
  <c r="NKK505" l="1"/>
  <c r="NKW506"/>
  <c r="NKG505" l="1"/>
  <c r="NKS506"/>
  <c r="NKC505" l="1"/>
  <c r="NKO506"/>
  <c r="NJY505" l="1"/>
  <c r="NKK506"/>
  <c r="NKG506" l="1"/>
  <c r="NJU505"/>
  <c r="NKC506" l="1"/>
  <c r="NJQ505"/>
  <c r="NJY506" l="1"/>
  <c r="NJM505"/>
  <c r="NJI505" l="1"/>
  <c r="NJU506"/>
  <c r="NJQ506" l="1"/>
  <c r="NJE505"/>
  <c r="NJM506" l="1"/>
  <c r="NJA505"/>
  <c r="NJI506" l="1"/>
  <c r="NIW505"/>
  <c r="NJE506" l="1"/>
  <c r="NIS505"/>
  <c r="NIO505" l="1"/>
  <c r="NJA506"/>
  <c r="NIK505" l="1"/>
  <c r="NIW506"/>
  <c r="NIS506" l="1"/>
  <c r="NIG505"/>
  <c r="NIC505" l="1"/>
  <c r="NIO506"/>
  <c r="NHY505" l="1"/>
  <c r="NIK506"/>
  <c r="NIG506" l="1"/>
  <c r="NHU505"/>
  <c r="NIC506" l="1"/>
  <c r="NHQ505"/>
  <c r="NHY506" l="1"/>
  <c r="NHM505"/>
  <c r="NHU506" l="1"/>
  <c r="NHI505"/>
  <c r="NHQ506" l="1"/>
  <c r="NHE505"/>
  <c r="NHM506" l="1"/>
  <c r="NHA505"/>
  <c r="NGW505" l="1"/>
  <c r="NHI506"/>
  <c r="NHE506" l="1"/>
  <c r="NGS505"/>
  <c r="NHA506" l="1"/>
  <c r="NGO505"/>
  <c r="NGK505" l="1"/>
  <c r="NGW506"/>
  <c r="NGS506" l="1"/>
  <c r="NGG505"/>
  <c r="NGC505" l="1"/>
  <c r="NGO506"/>
  <c r="NFY505" l="1"/>
  <c r="NGK506"/>
  <c r="NFU505" l="1"/>
  <c r="NGG506"/>
  <c r="NFQ505" l="1"/>
  <c r="NGC506"/>
  <c r="NFM505" l="1"/>
  <c r="NFY506"/>
  <c r="NFI505" l="1"/>
  <c r="NFU506"/>
  <c r="NFE505" l="1"/>
  <c r="NFQ506"/>
  <c r="NFA505" l="1"/>
  <c r="NFM506"/>
  <c r="NEW505" l="1"/>
  <c r="NFI506"/>
  <c r="NES505" l="1"/>
  <c r="NFE506"/>
  <c r="NEO505" l="1"/>
  <c r="NFA506"/>
  <c r="NEK505" l="1"/>
  <c r="NEW506"/>
  <c r="NEG505" l="1"/>
  <c r="NES506"/>
  <c r="NEC505" l="1"/>
  <c r="NEO506"/>
  <c r="NDY505" l="1"/>
  <c r="NEK506"/>
  <c r="NDU505" l="1"/>
  <c r="NEG506"/>
  <c r="NDQ505" l="1"/>
  <c r="NEC506"/>
  <c r="NDM505" l="1"/>
  <c r="NDY506"/>
  <c r="NDI505" l="1"/>
  <c r="NDU506"/>
  <c r="NDE505" l="1"/>
  <c r="NDQ506"/>
  <c r="NDA505" l="1"/>
  <c r="NDM506"/>
  <c r="NCW505" l="1"/>
  <c r="NDI506"/>
  <c r="NCS505" l="1"/>
  <c r="NDE506"/>
  <c r="NCO505" l="1"/>
  <c r="NDA506"/>
  <c r="NCK505" l="1"/>
  <c r="NCW506"/>
  <c r="NCG505" l="1"/>
  <c r="NCS506"/>
  <c r="NCC505" l="1"/>
  <c r="NCO506"/>
  <c r="NBY505" l="1"/>
  <c r="NCK506"/>
  <c r="NBU505" l="1"/>
  <c r="NCG506"/>
  <c r="NBQ505" l="1"/>
  <c r="NCC506"/>
  <c r="NBM505" l="1"/>
  <c r="NBY506"/>
  <c r="NBI505" l="1"/>
  <c r="NBU506"/>
  <c r="NBE505" l="1"/>
  <c r="NBQ506"/>
  <c r="NBA505" l="1"/>
  <c r="NBM506"/>
  <c r="NAW505" l="1"/>
  <c r="NBI506"/>
  <c r="NAS505" l="1"/>
  <c r="NBE506"/>
  <c r="NAO505" l="1"/>
  <c r="NBA506"/>
  <c r="NAK505" l="1"/>
  <c r="NAW506"/>
  <c r="NAG505" l="1"/>
  <c r="NAS506"/>
  <c r="NAC505" l="1"/>
  <c r="NAO506"/>
  <c r="MZY505" l="1"/>
  <c r="NAK506"/>
  <c r="MZU505" l="1"/>
  <c r="NAG506"/>
  <c r="MZQ505" l="1"/>
  <c r="NAC506"/>
  <c r="MZM505" l="1"/>
  <c r="MZY506"/>
  <c r="MZI505" l="1"/>
  <c r="MZU506"/>
  <c r="MZE505" l="1"/>
  <c r="MZQ506"/>
  <c r="MZA505" l="1"/>
  <c r="MZM506"/>
  <c r="MYW505" l="1"/>
  <c r="MZI506"/>
  <c r="MYS505" l="1"/>
  <c r="MZE506"/>
  <c r="MYO505" l="1"/>
  <c r="MZA506"/>
  <c r="MYK505" l="1"/>
  <c r="MYW506"/>
  <c r="MYG505" l="1"/>
  <c r="MYS506"/>
  <c r="MYC505" l="1"/>
  <c r="MYO506"/>
  <c r="MXY505" l="1"/>
  <c r="MYK506"/>
  <c r="MXU505" l="1"/>
  <c r="MYG506"/>
  <c r="MXQ505" l="1"/>
  <c r="MYC506"/>
  <c r="MXM505" l="1"/>
  <c r="MXY506"/>
  <c r="MXI505" l="1"/>
  <c r="MXU506"/>
  <c r="MXE505" l="1"/>
  <c r="MXQ506"/>
  <c r="MXA505" l="1"/>
  <c r="MXM506"/>
  <c r="MXI506" l="1"/>
  <c r="MWW505"/>
  <c r="MWS505" l="1"/>
  <c r="MXE506"/>
  <c r="MXA506" l="1"/>
  <c r="MWO505"/>
  <c r="MWW506" l="1"/>
  <c r="MWK505"/>
  <c r="MWS506" l="1"/>
  <c r="MWG505"/>
  <c r="MWO506" l="1"/>
  <c r="MWC505"/>
  <c r="MVY505" l="1"/>
  <c r="MWK506"/>
  <c r="MVU505" l="1"/>
  <c r="MWG506"/>
  <c r="MWC506" l="1"/>
  <c r="MVQ505"/>
  <c r="MVY506" l="1"/>
  <c r="MVM505"/>
  <c r="MVU506" l="1"/>
  <c r="MVI505"/>
  <c r="MVQ506" l="1"/>
  <c r="MVE505"/>
  <c r="MVM506" l="1"/>
  <c r="MVA505"/>
  <c r="MVI506" l="1"/>
  <c r="MUW505"/>
  <c r="MVE506" l="1"/>
  <c r="MUS505"/>
  <c r="MVA506" l="1"/>
  <c r="MUO505"/>
  <c r="MUW506" l="1"/>
  <c r="MUK505"/>
  <c r="MUG505" l="1"/>
  <c r="MUS506"/>
  <c r="MUO506" l="1"/>
  <c r="MUC505"/>
  <c r="MTY505" l="1"/>
  <c r="MUK506"/>
  <c r="MUG506" l="1"/>
  <c r="MTU505"/>
  <c r="MTQ505" l="1"/>
  <c r="MUC506"/>
  <c r="MTM505" l="1"/>
  <c r="MTY506"/>
  <c r="MTI505" l="1"/>
  <c r="MTU506"/>
  <c r="MTE505" l="1"/>
  <c r="MTQ506"/>
  <c r="MTM506" l="1"/>
  <c r="MTA505"/>
  <c r="MTI506" l="1"/>
  <c r="MSW505"/>
  <c r="MTE506" l="1"/>
  <c r="MSS505"/>
  <c r="MSO505" l="1"/>
  <c r="MTA506"/>
  <c r="MSK505" l="1"/>
  <c r="MSW506"/>
  <c r="MSG505" l="1"/>
  <c r="MSS506"/>
  <c r="MSO506" l="1"/>
  <c r="MSC505"/>
  <c r="MSK506" l="1"/>
  <c r="MRY505"/>
  <c r="MSG506" l="1"/>
  <c r="MRU505"/>
  <c r="MRQ505" l="1"/>
  <c r="MSC506"/>
  <c r="MRM505" l="1"/>
  <c r="MRY506"/>
  <c r="MRU506" l="1"/>
  <c r="MRI505"/>
  <c r="MRQ506" l="1"/>
  <c r="MRE505"/>
  <c r="MRM506" l="1"/>
  <c r="MRA505"/>
  <c r="MRI506" l="1"/>
  <c r="MQW505"/>
  <c r="MQS505" l="1"/>
  <c r="MRE506"/>
  <c r="MRA506" l="1"/>
  <c r="MQO505"/>
  <c r="MQW506" l="1"/>
  <c r="MQK505"/>
  <c r="MQS506" l="1"/>
  <c r="MQG505"/>
  <c r="MQO506" l="1"/>
  <c r="MQC505"/>
  <c r="MPY505" l="1"/>
  <c r="MQK506"/>
  <c r="MQG506" l="1"/>
  <c r="MPU505"/>
  <c r="MPQ505" l="1"/>
  <c r="MQC506"/>
  <c r="MPY506" l="1"/>
  <c r="MPM505"/>
  <c r="MPU506" l="1"/>
  <c r="MPI505"/>
  <c r="MPE505" l="1"/>
  <c r="MPQ506"/>
  <c r="MPA505" l="1"/>
  <c r="MPM506"/>
  <c r="MOW505" l="1"/>
  <c r="MPI506"/>
  <c r="MPE506" l="1"/>
  <c r="MOS505"/>
  <c r="MOO505" l="1"/>
  <c r="MPA506"/>
  <c r="MOK505" l="1"/>
  <c r="MOW506"/>
  <c r="MOG505" l="1"/>
  <c r="MOS506"/>
  <c r="MOC505" l="1"/>
  <c r="MOO506"/>
  <c r="MOK506" l="1"/>
  <c r="MNY505"/>
  <c r="MOG506" l="1"/>
  <c r="MNU505"/>
  <c r="MOC506" l="1"/>
  <c r="MNQ505"/>
  <c r="MNY506" l="1"/>
  <c r="MNM505"/>
  <c r="MNU506" l="1"/>
  <c r="MNI505"/>
  <c r="MNQ506" l="1"/>
  <c r="MNE505"/>
  <c r="MNA505" l="1"/>
  <c r="MNM506"/>
  <c r="MMW505" l="1"/>
  <c r="MNI506"/>
  <c r="MMS505" l="1"/>
  <c r="MNE506"/>
  <c r="MNA506" l="1"/>
  <c r="MMO505"/>
  <c r="MMW506" l="1"/>
  <c r="MMK505"/>
  <c r="MMS506" l="1"/>
  <c r="MMG505"/>
  <c r="MMC505" l="1"/>
  <c r="MMO506"/>
  <c r="MMK506" l="1"/>
  <c r="MLY505"/>
  <c r="MMG506" l="1"/>
  <c r="MLU505"/>
  <c r="MMC506" l="1"/>
  <c r="MLQ505"/>
  <c r="MLY506" l="1"/>
  <c r="MLM505"/>
  <c r="MLU506" l="1"/>
  <c r="MLI505"/>
  <c r="MLQ506" l="1"/>
  <c r="MLE505"/>
  <c r="MLA505" l="1"/>
  <c r="MLM506"/>
  <c r="MLI506" l="1"/>
  <c r="MKW505"/>
  <c r="MLE506" l="1"/>
  <c r="MKS505"/>
  <c r="MKO505" l="1"/>
  <c r="MLA506"/>
  <c r="MKK505" l="1"/>
  <c r="MKW506"/>
  <c r="MKS506" l="1"/>
  <c r="MKG505"/>
  <c r="MKO506" l="1"/>
  <c r="MKC505"/>
  <c r="MKK506" l="1"/>
  <c r="MJY505"/>
  <c r="MKG506" l="1"/>
  <c r="MJU505"/>
  <c r="MJQ505" l="1"/>
  <c r="MKC506"/>
  <c r="MJM505" l="1"/>
  <c r="MJY506"/>
  <c r="MJI505" l="1"/>
  <c r="MJU506"/>
  <c r="MJE505" l="1"/>
  <c r="MJQ506"/>
  <c r="MJM506" l="1"/>
  <c r="MJA505"/>
  <c r="MIW505" l="1"/>
  <c r="MJI506"/>
  <c r="MJE506" l="1"/>
  <c r="MIS505"/>
  <c r="MIO505" l="1"/>
  <c r="MJA506"/>
  <c r="MIK505" l="1"/>
  <c r="MIW506"/>
  <c r="MIS506" l="1"/>
  <c r="MIG505"/>
  <c r="MIO506" l="1"/>
  <c r="MIC505"/>
  <c r="MIK506" l="1"/>
  <c r="MHY505"/>
  <c r="MHU505" l="1"/>
  <c r="MIG506"/>
  <c r="MIC506" l="1"/>
  <c r="MHQ505"/>
  <c r="MHY506" l="1"/>
  <c r="MHM505"/>
  <c r="MHU506" l="1"/>
  <c r="MHI505"/>
  <c r="MHE505" l="1"/>
  <c r="MHQ506"/>
  <c r="MHM506" l="1"/>
  <c r="MHA505"/>
  <c r="MHI506" l="1"/>
  <c r="MGW505"/>
  <c r="MHE506" l="1"/>
  <c r="MGS505"/>
  <c r="MGO505" l="1"/>
  <c r="MHA506"/>
  <c r="MGW506" l="1"/>
  <c r="MGK505"/>
  <c r="MGS506" l="1"/>
  <c r="MGG505"/>
  <c r="MGO506" l="1"/>
  <c r="MGC505"/>
  <c r="MGK506" l="1"/>
  <c r="MFY505"/>
  <c r="MGG506" l="1"/>
  <c r="MFU505"/>
  <c r="MFQ505" l="1"/>
  <c r="MGC506"/>
  <c r="MFY506" l="1"/>
  <c r="MFM505"/>
  <c r="MFU506" l="1"/>
  <c r="MFI505"/>
  <c r="MFQ506" l="1"/>
  <c r="MFE505"/>
  <c r="MFA505" l="1"/>
  <c r="MFM506"/>
  <c r="MEW505" l="1"/>
  <c r="MFI506"/>
  <c r="MES505" l="1"/>
  <c r="MFE506"/>
  <c r="MEO505" l="1"/>
  <c r="MFA506"/>
  <c r="MEK505" l="1"/>
  <c r="MEW506"/>
  <c r="MES506" l="1"/>
  <c r="MEG505"/>
  <c r="MEO506" l="1"/>
  <c r="MEC505"/>
  <c r="MEK506" l="1"/>
  <c r="MDY505"/>
  <c r="MEG506" l="1"/>
  <c r="MDU505"/>
  <c r="MEC506" l="1"/>
  <c r="MDQ505"/>
  <c r="MDY506" l="1"/>
  <c r="MDM505"/>
  <c r="MDU506" l="1"/>
  <c r="MDI505"/>
  <c r="MDE505" l="1"/>
  <c r="MDQ506"/>
  <c r="MDM506" l="1"/>
  <c r="MDA505"/>
  <c r="MDI506" l="1"/>
  <c r="MCW505"/>
  <c r="MDE506" l="1"/>
  <c r="MCS505"/>
  <c r="MDA506" l="1"/>
  <c r="MCO505"/>
  <c r="MCK505" l="1"/>
  <c r="MCW506"/>
  <c r="MCS506" l="1"/>
  <c r="MCG505"/>
  <c r="MCO506" l="1"/>
  <c r="MCC505"/>
  <c r="MBY505" l="1"/>
  <c r="MCK506"/>
  <c r="MCG506" l="1"/>
  <c r="MBU505"/>
  <c r="MCC506" l="1"/>
  <c r="MBQ505"/>
  <c r="MBY506" l="1"/>
  <c r="MBM505"/>
  <c r="MBI505" l="1"/>
  <c r="MBU506"/>
  <c r="MBE505" l="1"/>
  <c r="MBQ506"/>
  <c r="MBM506" l="1"/>
  <c r="MBA505"/>
  <c r="MBI506" l="1"/>
  <c r="MAW505"/>
  <c r="MBE506" l="1"/>
  <c r="MAS505"/>
  <c r="MBA506" l="1"/>
  <c r="MAO505"/>
  <c r="MAK505" l="1"/>
  <c r="MAW506"/>
  <c r="MAG505" l="1"/>
  <c r="MAS506"/>
  <c r="MAC505" l="1"/>
  <c r="MAO506"/>
  <c r="LZY505" l="1"/>
  <c r="MAK506"/>
  <c r="MAG506" l="1"/>
  <c r="LZU505"/>
  <c r="MAC506" l="1"/>
  <c r="LZQ505"/>
  <c r="LZM505" l="1"/>
  <c r="LZY506"/>
  <c r="LZI505" l="1"/>
  <c r="LZU506"/>
  <c r="LZE505" l="1"/>
  <c r="LZQ506"/>
  <c r="LZM506" l="1"/>
  <c r="LZA505"/>
  <c r="LZI506" l="1"/>
  <c r="LYW505"/>
  <c r="LZE506" l="1"/>
  <c r="LYS505"/>
  <c r="LZA506" l="1"/>
  <c r="LYO505"/>
  <c r="LYW506" l="1"/>
  <c r="LYK505"/>
  <c r="LYG505" l="1"/>
  <c r="LYS506"/>
  <c r="LYC505" l="1"/>
  <c r="LYO506"/>
  <c r="LYK506" l="1"/>
  <c r="LXY505"/>
  <c r="LYG506" l="1"/>
  <c r="LXU505"/>
  <c r="LYC506" l="1"/>
  <c r="LXQ505"/>
  <c r="LXY506" l="1"/>
  <c r="LXM505"/>
  <c r="LXI505" l="1"/>
  <c r="LXU506"/>
  <c r="LXE505" l="1"/>
  <c r="LXQ506"/>
  <c r="LXM506" l="1"/>
  <c r="LXA505"/>
  <c r="LWW505" l="1"/>
  <c r="LXI506"/>
  <c r="LXE506" l="1"/>
  <c r="LWS505"/>
  <c r="LWO505" l="1"/>
  <c r="LXA506"/>
  <c r="LWW506" l="1"/>
  <c r="LWK505"/>
  <c r="LWG505" l="1"/>
  <c r="LWS506"/>
  <c r="LWO506" l="1"/>
  <c r="LWC505"/>
  <c r="LWK506" l="1"/>
  <c r="LVY505"/>
  <c r="LWG506" l="1"/>
  <c r="LVU505"/>
  <c r="LWC506" l="1"/>
  <c r="LVQ505"/>
  <c r="LVM505" l="1"/>
  <c r="LVY506"/>
  <c r="LVI505" l="1"/>
  <c r="LVU506"/>
  <c r="LVQ506" l="1"/>
  <c r="LVE505"/>
  <c r="LVM506" l="1"/>
  <c r="LVA505"/>
  <c r="LUW505" l="1"/>
  <c r="LVI506"/>
  <c r="LUS505" l="1"/>
  <c r="LVE506"/>
  <c r="LUO505" l="1"/>
  <c r="LVA506"/>
  <c r="LUW506" l="1"/>
  <c r="LUK505"/>
  <c r="LUS506" l="1"/>
  <c r="LUG505"/>
  <c r="LUO506" l="1"/>
  <c r="LUC505"/>
  <c r="LUK506" l="1"/>
  <c r="LTY505"/>
  <c r="LUG506" l="1"/>
  <c r="LTU505"/>
  <c r="LTQ505" l="1"/>
  <c r="LUC506"/>
  <c r="LTY506" l="1"/>
  <c r="LTM505"/>
  <c r="LTU506" l="1"/>
  <c r="LTI505"/>
  <c r="LTQ506" l="1"/>
  <c r="LTE505"/>
  <c r="LTA505" l="1"/>
  <c r="LTM506"/>
  <c r="LSW505" l="1"/>
  <c r="LTI506"/>
  <c r="LSS505" l="1"/>
  <c r="LTE506"/>
  <c r="LTA506" l="1"/>
  <c r="LSO505"/>
  <c r="LSW506" l="1"/>
  <c r="LSK505"/>
  <c r="LSS506" l="1"/>
  <c r="LSG505"/>
  <c r="LSO506" l="1"/>
  <c r="LSC505"/>
  <c r="LSK506" l="1"/>
  <c r="LRY505"/>
  <c r="LRU505" l="1"/>
  <c r="LSG506"/>
  <c r="LSC506" l="1"/>
  <c r="LRQ505"/>
  <c r="LRY506" l="1"/>
  <c r="LRM505"/>
  <c r="LRU506" l="1"/>
  <c r="LRI505"/>
  <c r="LRQ506" l="1"/>
  <c r="LRE505"/>
  <c r="LRM506" l="1"/>
  <c r="LRA505"/>
  <c r="LRI506" l="1"/>
  <c r="LQW505"/>
  <c r="LRE506" l="1"/>
  <c r="LQS505"/>
  <c r="LRA506" l="1"/>
  <c r="LQO505"/>
  <c r="LQW506" l="1"/>
  <c r="LQK505"/>
  <c r="LQS506" l="1"/>
  <c r="LQG505"/>
  <c r="LQO506" l="1"/>
  <c r="LQC505"/>
  <c r="LPY505" l="1"/>
  <c r="LQK506"/>
  <c r="LPU505" l="1"/>
  <c r="LQG506"/>
  <c r="LQC506" l="1"/>
  <c r="LPQ505"/>
  <c r="LPY506" l="1"/>
  <c r="LPM505"/>
  <c r="LPI505" l="1"/>
  <c r="LPU506"/>
  <c r="LPE505" l="1"/>
  <c r="LPQ506"/>
  <c r="LPM506" l="1"/>
  <c r="LPA505"/>
  <c r="LOW505" l="1"/>
  <c r="LPI506"/>
  <c r="LPE506" l="1"/>
  <c r="LOS505"/>
  <c r="LPA506" l="1"/>
  <c r="LOO505"/>
  <c r="LOK505" l="1"/>
  <c r="LOW506"/>
  <c r="LOG505" l="1"/>
  <c r="LOS506"/>
  <c r="LOO506" l="1"/>
  <c r="LOC505"/>
  <c r="LOK506" l="1"/>
  <c r="LNY505"/>
  <c r="LOG506" l="1"/>
  <c r="LNU505"/>
  <c r="LOC506" l="1"/>
  <c r="LNQ505"/>
  <c r="LNY506" l="1"/>
  <c r="LNM505"/>
  <c r="LNU506" l="1"/>
  <c r="LNI505"/>
  <c r="LNE505" l="1"/>
  <c r="LNQ506"/>
  <c r="LNM506" l="1"/>
  <c r="LNA505"/>
  <c r="LNI506" l="1"/>
  <c r="LMW505"/>
  <c r="LNE506" l="1"/>
  <c r="LMS505"/>
  <c r="LNA506" l="1"/>
  <c r="LMO505"/>
  <c r="LMW506" l="1"/>
  <c r="LMK505"/>
  <c r="LMS506" l="1"/>
  <c r="LMG505"/>
  <c r="LMO506" l="1"/>
  <c r="LMC505"/>
  <c r="LMK506" l="1"/>
  <c r="LLY505"/>
  <c r="LMG506" l="1"/>
  <c r="LLU505"/>
  <c r="LLQ505" l="1"/>
  <c r="LMC506"/>
  <c r="LLY506" l="1"/>
  <c r="LLM505"/>
  <c r="LLU506" l="1"/>
  <c r="LLI505"/>
  <c r="LLQ506" l="1"/>
  <c r="LLE505"/>
  <c r="LLM506" l="1"/>
  <c r="LLA505"/>
  <c r="LLI506" l="1"/>
  <c r="LKW505"/>
  <c r="LKS505" l="1"/>
  <c r="LLE506"/>
  <c r="LKO505" l="1"/>
  <c r="LLA506"/>
  <c r="LKK505" l="1"/>
  <c r="LKW506"/>
  <c r="LKS506" l="1"/>
  <c r="LKG505"/>
  <c r="LKC505" l="1"/>
  <c r="LKO506"/>
  <c r="LJY505" l="1"/>
  <c r="LKK506"/>
  <c r="LJU505" l="1"/>
  <c r="LKG506"/>
  <c r="LKC506" l="1"/>
  <c r="LJQ505"/>
  <c r="LJY506" l="1"/>
  <c r="LJM505"/>
  <c r="LJU506" l="1"/>
  <c r="LJI505"/>
  <c r="LJE505" l="1"/>
  <c r="LJQ506"/>
  <c r="LJA505" l="1"/>
  <c r="LJM506"/>
  <c r="LIW505" l="1"/>
  <c r="LJI506"/>
  <c r="LJE506" l="1"/>
  <c r="LIS505"/>
  <c r="LJA506" l="1"/>
  <c r="LIO505"/>
  <c r="LIW506" l="1"/>
  <c r="LIK505"/>
  <c r="LIG505" l="1"/>
  <c r="LIS506"/>
  <c r="LIC505" l="1"/>
  <c r="LIO506"/>
  <c r="LHY505" l="1"/>
  <c r="LIK506"/>
  <c r="LHU505" l="1"/>
  <c r="LIG506"/>
  <c r="LIC506" l="1"/>
  <c r="LHQ505"/>
  <c r="LHY506" l="1"/>
  <c r="LHM505"/>
  <c r="LHU506" l="1"/>
  <c r="LHI505"/>
  <c r="LHQ506" l="1"/>
  <c r="LHE505"/>
  <c r="LHA505" l="1"/>
  <c r="LHM506"/>
  <c r="LGW505" l="1"/>
  <c r="LHI506"/>
  <c r="LHE506" l="1"/>
  <c r="LGS505"/>
  <c r="LHA506" l="1"/>
  <c r="LGO505"/>
  <c r="LGK505" l="1"/>
  <c r="LGW506"/>
  <c r="LGG505" l="1"/>
  <c r="LGS506"/>
  <c r="LGC505" l="1"/>
  <c r="LGO506"/>
  <c r="LGK506" l="1"/>
  <c r="LFY505"/>
  <c r="LGG506" l="1"/>
  <c r="LFU505"/>
  <c r="LGC506" l="1"/>
  <c r="LFQ505"/>
  <c r="LFM505" l="1"/>
  <c r="LFY506"/>
  <c r="LFU506" l="1"/>
  <c r="LFI505"/>
  <c r="LFQ506" l="1"/>
  <c r="LFE505"/>
  <c r="LFM506" l="1"/>
  <c r="LFA505"/>
  <c r="LEW505" l="1"/>
  <c r="LFI506"/>
  <c r="LES505" l="1"/>
  <c r="LFE506"/>
  <c r="LFA506" l="1"/>
  <c r="LEO505"/>
  <c r="LEK505" l="1"/>
  <c r="LEW506"/>
  <c r="LES506" l="1"/>
  <c r="LEG505"/>
  <c r="LEO506" l="1"/>
  <c r="LEC505"/>
  <c r="LDY505" l="1"/>
  <c r="LEK506"/>
  <c r="LEG506" l="1"/>
  <c r="LDU505"/>
  <c r="LEC506" l="1"/>
  <c r="LDQ505"/>
  <c r="LDY506" l="1"/>
  <c r="LDM505"/>
  <c r="LDI505" l="1"/>
  <c r="LDU506"/>
  <c r="LDE505" l="1"/>
  <c r="LDQ506"/>
  <c r="LDA505" l="1"/>
  <c r="LDM506"/>
  <c r="LDI506" l="1"/>
  <c r="LCW505"/>
  <c r="LDE506" l="1"/>
  <c r="LCS505"/>
  <c r="LDA506" l="1"/>
  <c r="LCO505"/>
  <c r="LCK505" l="1"/>
  <c r="LCW506"/>
  <c r="LCS506" l="1"/>
  <c r="LCG505"/>
  <c r="LCO506" l="1"/>
  <c r="LCC505"/>
  <c r="LCK506" l="1"/>
  <c r="LBY505"/>
  <c r="LCG506" l="1"/>
  <c r="LBU505"/>
  <c r="LCC506" l="1"/>
  <c r="LBQ505"/>
  <c r="LBM505" l="1"/>
  <c r="LBY506"/>
  <c r="LBI505" l="1"/>
  <c r="LBU506"/>
  <c r="LBE505" l="1"/>
  <c r="LBQ506"/>
  <c r="LBA505" l="1"/>
  <c r="LBM506"/>
  <c r="LBI506" l="1"/>
  <c r="LAW505"/>
  <c r="LBE506" l="1"/>
  <c r="LAS505"/>
  <c r="LBA506" l="1"/>
  <c r="LAO505"/>
  <c r="LAW506" l="1"/>
  <c r="LAK505"/>
  <c r="LAS506" l="1"/>
  <c r="LAG505"/>
  <c r="LAO506" l="1"/>
  <c r="LAC505"/>
  <c r="LAK506" l="1"/>
  <c r="KZY505"/>
  <c r="LAG506" l="1"/>
  <c r="KZU505"/>
  <c r="KZQ505" l="1"/>
  <c r="LAC506"/>
  <c r="KZM505" l="1"/>
  <c r="KZY506"/>
  <c r="KZI505" l="1"/>
  <c r="KZU506"/>
  <c r="KZQ506" l="1"/>
  <c r="KZE505"/>
  <c r="KZA505" l="1"/>
  <c r="KZM506"/>
  <c r="KZI506" l="1"/>
  <c r="KYW505"/>
  <c r="KZE506" l="1"/>
  <c r="KYS505"/>
  <c r="KZA506" l="1"/>
  <c r="KYO505"/>
  <c r="KYW506" l="1"/>
  <c r="KYK505"/>
  <c r="KYS506" l="1"/>
  <c r="KYG505"/>
  <c r="KYC505" l="1"/>
  <c r="KYO506"/>
  <c r="KXY505" l="1"/>
  <c r="KYK506"/>
  <c r="KXU505" l="1"/>
  <c r="KYG506"/>
  <c r="KYC506" l="1"/>
  <c r="KXQ505"/>
  <c r="KXY506" l="1"/>
  <c r="KXM505"/>
  <c r="KXI505" l="1"/>
  <c r="KXU506"/>
  <c r="KXQ506" l="1"/>
  <c r="KXE505"/>
  <c r="KXM506" l="1"/>
  <c r="KXA505"/>
  <c r="KXI506" l="1"/>
  <c r="KWW505"/>
  <c r="KXE506" l="1"/>
  <c r="KWS505"/>
  <c r="KWO505" l="1"/>
  <c r="KXA506"/>
  <c r="KWK505" l="1"/>
  <c r="KWW506"/>
  <c r="KWG505" l="1"/>
  <c r="KWS506"/>
  <c r="KWO506" l="1"/>
  <c r="KWC505"/>
  <c r="KWK506" l="1"/>
  <c r="KVY505"/>
  <c r="KWG506" l="1"/>
  <c r="KVU505"/>
  <c r="KVQ505" l="1"/>
  <c r="KWC506"/>
  <c r="KVM505" l="1"/>
  <c r="KVY506"/>
  <c r="KVI505" l="1"/>
  <c r="KVU506"/>
  <c r="KVE505" l="1"/>
  <c r="KVQ506"/>
  <c r="KVA505" l="1"/>
  <c r="KVM506"/>
  <c r="KVI506" l="1"/>
  <c r="KUW505"/>
  <c r="KVE506" l="1"/>
  <c r="KUS505"/>
  <c r="KVA506" l="1"/>
  <c r="KUO505"/>
  <c r="KUW506" l="1"/>
  <c r="KUK505"/>
  <c r="KUS506" l="1"/>
  <c r="KUG505"/>
  <c r="KUO506" l="1"/>
  <c r="KUC505"/>
  <c r="KUK506" l="1"/>
  <c r="KTY505"/>
  <c r="KUG506" l="1"/>
  <c r="KTU505"/>
  <c r="KUC506" l="1"/>
  <c r="KTQ505"/>
  <c r="KTM505" l="1"/>
  <c r="KTY506"/>
  <c r="KTI505" l="1"/>
  <c r="KTU506"/>
  <c r="KTE505" l="1"/>
  <c r="KTQ506"/>
  <c r="KTM506" l="1"/>
  <c r="KTA505"/>
  <c r="KTI506" l="1"/>
  <c r="KSW505"/>
  <c r="KTE506" l="1"/>
  <c r="KSS505"/>
  <c r="KTA506" l="1"/>
  <c r="KSO505"/>
  <c r="KSW506" l="1"/>
  <c r="KSK505"/>
  <c r="KSG505" l="1"/>
  <c r="KSS506"/>
  <c r="KSC505" l="1"/>
  <c r="KSO506"/>
  <c r="KSK506" l="1"/>
  <c r="KRY505"/>
  <c r="KSG506" l="1"/>
  <c r="KRU505"/>
  <c r="KSC506" l="1"/>
  <c r="KRQ505"/>
  <c r="KRY506" l="1"/>
  <c r="KRM505"/>
  <c r="KRI505" l="1"/>
  <c r="KRU506"/>
  <c r="KRE505" l="1"/>
  <c r="KRQ506"/>
  <c r="KRM506" l="1"/>
  <c r="KRA505"/>
  <c r="KRI506" l="1"/>
  <c r="KQW505"/>
  <c r="KRE506" l="1"/>
  <c r="KQS505"/>
  <c r="KRA506" l="1"/>
  <c r="KQO505"/>
  <c r="KQK505" l="1"/>
  <c r="KQW506"/>
  <c r="KQS506" l="1"/>
  <c r="KQG505"/>
  <c r="KQO506" l="1"/>
  <c r="KQC505"/>
  <c r="KQK506" l="1"/>
  <c r="KPY505"/>
  <c r="KQG506" l="1"/>
  <c r="KPU505"/>
  <c r="KQC506" l="1"/>
  <c r="KPQ505"/>
  <c r="KPY506" l="1"/>
  <c r="KPM505"/>
  <c r="KPU506" l="1"/>
  <c r="KPI505"/>
  <c r="KPQ506" l="1"/>
  <c r="KPE505"/>
  <c r="KPA505" l="1"/>
  <c r="KPM506"/>
  <c r="KPI506" l="1"/>
  <c r="KOW505"/>
  <c r="KOS505" l="1"/>
  <c r="KPE506"/>
  <c r="KPA506" l="1"/>
  <c r="KOO505"/>
  <c r="KOW506" l="1"/>
  <c r="KOK505"/>
  <c r="KOG505" l="1"/>
  <c r="KOS506"/>
  <c r="KOC505" l="1"/>
  <c r="KOO506"/>
  <c r="KOK506" l="1"/>
  <c r="KNY505"/>
  <c r="KOG506" l="1"/>
  <c r="KNU505"/>
  <c r="KOC506" l="1"/>
  <c r="KNQ505"/>
  <c r="KNM505" l="1"/>
  <c r="KNY506"/>
  <c r="KNU506" l="1"/>
  <c r="KNI505"/>
  <c r="KNQ506" l="1"/>
  <c r="KNE505"/>
  <c r="KNM506" l="1"/>
  <c r="KNA505"/>
  <c r="KNI506" l="1"/>
  <c r="KMW505"/>
  <c r="KNE506" l="1"/>
  <c r="KMS505"/>
  <c r="KNA506" l="1"/>
  <c r="KMO505"/>
  <c r="KMK505" l="1"/>
  <c r="KMW506"/>
  <c r="KMG505" l="1"/>
  <c r="KMS506"/>
  <c r="KMC505" l="1"/>
  <c r="KMO506"/>
  <c r="KMK506" l="1"/>
  <c r="KLY505"/>
  <c r="KLU505" l="1"/>
  <c r="KMG506"/>
  <c r="KLQ505" l="1"/>
  <c r="KMC506"/>
  <c r="KLM505" l="1"/>
  <c r="KLY506"/>
  <c r="KLU506" l="1"/>
  <c r="KLI505"/>
  <c r="KLQ506" l="1"/>
  <c r="KLE505"/>
  <c r="KLM506" l="1"/>
  <c r="KLA505"/>
  <c r="KKW505" l="1"/>
  <c r="KLI506"/>
  <c r="KKS505" l="1"/>
  <c r="KLE506"/>
  <c r="KLA506" l="1"/>
  <c r="KKO505"/>
  <c r="KKW506" l="1"/>
  <c r="KKK505"/>
  <c r="KKG505" l="1"/>
  <c r="KKS506"/>
  <c r="KKC505" l="1"/>
  <c r="KKO506"/>
  <c r="KJY505" l="1"/>
  <c r="KKK506"/>
  <c r="KKG506" l="1"/>
  <c r="KJU505"/>
  <c r="KKC506" l="1"/>
  <c r="KJQ505"/>
  <c r="KJY506" l="1"/>
  <c r="KJM505"/>
  <c r="KJI505" l="1"/>
  <c r="KJU506"/>
  <c r="KJE505" l="1"/>
  <c r="KJQ506"/>
  <c r="KJA505" l="1"/>
  <c r="KJM506"/>
  <c r="KIW505" l="1"/>
  <c r="KJI506"/>
  <c r="KIS505" l="1"/>
  <c r="KJE506"/>
  <c r="KIO505" l="1"/>
  <c r="KJA506"/>
  <c r="KIK505" l="1"/>
  <c r="KIW506"/>
  <c r="KIG505" l="1"/>
  <c r="KIS506"/>
  <c r="KIC505" l="1"/>
  <c r="KIO506"/>
  <c r="KHY505" l="1"/>
  <c r="KIK506"/>
  <c r="KHU505" l="1"/>
  <c r="KIG506"/>
  <c r="KIC506" l="1"/>
  <c r="KHQ505"/>
  <c r="KHY506" l="1"/>
  <c r="KHM505"/>
  <c r="KHU506" l="1"/>
  <c r="KHI505"/>
  <c r="KHQ506" l="1"/>
  <c r="KHE505"/>
  <c r="KHM506" l="1"/>
  <c r="KHA505"/>
  <c r="KHI506" l="1"/>
  <c r="KGW505"/>
  <c r="KGS505" l="1"/>
  <c r="KHE506"/>
  <c r="KHA506" l="1"/>
  <c r="KGO505"/>
  <c r="KGW506" l="1"/>
  <c r="KGK505"/>
  <c r="KGG505" l="1"/>
  <c r="KGS506"/>
  <c r="KGC505" l="1"/>
  <c r="KGO506"/>
  <c r="KGK506" l="1"/>
  <c r="KFY505"/>
  <c r="KGG506" l="1"/>
  <c r="KFU505"/>
  <c r="KGC506" l="1"/>
  <c r="KFQ505"/>
  <c r="KFY506" l="1"/>
  <c r="KFM505"/>
  <c r="KFI505" l="1"/>
  <c r="KFU506"/>
  <c r="KFE505" l="1"/>
  <c r="KFQ506"/>
  <c r="KFA505" l="1"/>
  <c r="KFM506"/>
  <c r="KFI506" l="1"/>
  <c r="KEW505"/>
  <c r="KFE506" l="1"/>
  <c r="KES505"/>
  <c r="KFA506" l="1"/>
  <c r="KEO505"/>
  <c r="KEW506" l="1"/>
  <c r="KEK505"/>
  <c r="KES506" l="1"/>
  <c r="KEG505"/>
  <c r="KEC505" l="1"/>
  <c r="KEO506"/>
  <c r="KEK506" l="1"/>
  <c r="KDY505"/>
  <c r="KEG506" l="1"/>
  <c r="KDU505"/>
  <c r="KEC506" l="1"/>
  <c r="KDQ505"/>
  <c r="KDY506" l="1"/>
  <c r="KDM505"/>
  <c r="KDU506" l="1"/>
  <c r="KDI505"/>
  <c r="KDQ506" l="1"/>
  <c r="KDE505"/>
  <c r="KDM506" l="1"/>
  <c r="KDA505"/>
  <c r="KDI506" l="1"/>
  <c r="KCW505"/>
  <c r="KDE506" l="1"/>
  <c r="KCS505"/>
  <c r="KCO505" l="1"/>
  <c r="KDA506"/>
  <c r="KCK505" l="1"/>
  <c r="KCW506"/>
  <c r="KCG505" l="1"/>
  <c r="KCS506"/>
  <c r="KCO506" l="1"/>
  <c r="KCC505"/>
  <c r="KCK506" l="1"/>
  <c r="KBY505"/>
  <c r="KCG506" l="1"/>
  <c r="KBU505"/>
  <c r="KCC506" l="1"/>
  <c r="KBQ505"/>
  <c r="KBY506" l="1"/>
  <c r="KBM505"/>
  <c r="KBU506" l="1"/>
  <c r="KBI505"/>
  <c r="KBQ506" l="1"/>
  <c r="KBE505"/>
  <c r="KBA505" l="1"/>
  <c r="KBM506"/>
  <c r="KAW505" l="1"/>
  <c r="KBI506"/>
  <c r="KBE506" l="1"/>
  <c r="KAS505"/>
  <c r="KBA506" l="1"/>
  <c r="KAO505"/>
  <c r="KAW506" l="1"/>
  <c r="KAK505"/>
  <c r="KAS506" l="1"/>
  <c r="KAG505"/>
  <c r="KAO506" l="1"/>
  <c r="KAC505"/>
  <c r="KAK506" l="1"/>
  <c r="JZY505"/>
  <c r="JZU505" l="1"/>
  <c r="KAG506"/>
  <c r="KAC506" l="1"/>
  <c r="JZQ505"/>
  <c r="JZY506" l="1"/>
  <c r="JZM505"/>
  <c r="JZI505" l="1"/>
  <c r="JZU506"/>
  <c r="JZE505" l="1"/>
  <c r="JZQ506"/>
  <c r="JZM506" l="1"/>
  <c r="JZA505"/>
  <c r="JZI506" l="1"/>
  <c r="JYW505"/>
  <c r="JZE506" l="1"/>
  <c r="JYS505"/>
  <c r="JYO505" l="1"/>
  <c r="JZA506"/>
  <c r="JYK505" l="1"/>
  <c r="JYW506"/>
  <c r="JYG505" l="1"/>
  <c r="JYS506"/>
  <c r="JYO506" l="1"/>
  <c r="JYC505"/>
  <c r="JYK506" l="1"/>
  <c r="JXY505"/>
  <c r="JYG506" l="1"/>
  <c r="JXU505"/>
  <c r="JYC506" l="1"/>
  <c r="JXQ505"/>
  <c r="JXY506" l="1"/>
  <c r="JXM505"/>
  <c r="JXU506" l="1"/>
  <c r="JXI505"/>
  <c r="JXQ506" l="1"/>
  <c r="JXE505"/>
  <c r="JXM506" l="1"/>
  <c r="JXA505"/>
  <c r="JXI506" l="1"/>
  <c r="JWW505"/>
  <c r="JWS505" l="1"/>
  <c r="JXE506"/>
  <c r="JWO505" l="1"/>
  <c r="JXA506"/>
  <c r="JWK505" l="1"/>
  <c r="JWW506"/>
  <c r="JWG505" l="1"/>
  <c r="JWS506"/>
  <c r="JWC505" l="1"/>
  <c r="JWO506"/>
  <c r="JWK506" l="1"/>
  <c r="JVY505"/>
  <c r="JWG506" l="1"/>
  <c r="JVU505"/>
  <c r="JWC506" l="1"/>
  <c r="JVQ505"/>
  <c r="JVM505" l="1"/>
  <c r="JVY506"/>
  <c r="JVI505" l="1"/>
  <c r="JVU506"/>
  <c r="JVE505" l="1"/>
  <c r="JVQ506"/>
  <c r="JVA505" l="1"/>
  <c r="JVM506"/>
  <c r="JUW505" l="1"/>
  <c r="JVI506"/>
  <c r="JUS505" l="1"/>
  <c r="JVE506"/>
  <c r="JUO505" l="1"/>
  <c r="JVA506"/>
  <c r="JUK505" l="1"/>
  <c r="JUW506"/>
  <c r="JUG505" l="1"/>
  <c r="JUS506"/>
  <c r="JUO506" l="1"/>
  <c r="JUC505"/>
  <c r="JUK506" l="1"/>
  <c r="JTY505"/>
  <c r="JUG506" l="1"/>
  <c r="JTU505"/>
  <c r="JUC506" l="1"/>
  <c r="JTQ505"/>
  <c r="JTY506" l="1"/>
  <c r="JTM505"/>
  <c r="JTI505" l="1"/>
  <c r="JTU506"/>
  <c r="JTE505" l="1"/>
  <c r="JTQ506"/>
  <c r="JTM506" l="1"/>
  <c r="JTA505"/>
  <c r="JTI506" l="1"/>
  <c r="JSW505"/>
  <c r="JSS505" l="1"/>
  <c r="JTE506"/>
  <c r="JTA506" l="1"/>
  <c r="JSO505"/>
  <c r="JSW506" l="1"/>
  <c r="JSK505"/>
  <c r="JSS506" l="1"/>
  <c r="JSG505"/>
  <c r="JSC505" l="1"/>
  <c r="JSO506"/>
  <c r="JRY505" l="1"/>
  <c r="JSK506"/>
  <c r="JRU505" l="1"/>
  <c r="JSG506"/>
  <c r="JSC506" l="1"/>
  <c r="JRQ505"/>
  <c r="JRY506" l="1"/>
  <c r="JRM505"/>
  <c r="JRU506" l="1"/>
  <c r="JRI505"/>
  <c r="JRQ506" l="1"/>
  <c r="JRE505"/>
  <c r="JRM506" l="1"/>
  <c r="JRA505"/>
  <c r="JRI506" l="1"/>
  <c r="JQW505"/>
  <c r="JQS505" l="1"/>
  <c r="JRE506"/>
  <c r="JRA506" l="1"/>
  <c r="JQO505"/>
  <c r="JQW506" l="1"/>
  <c r="JQK505"/>
  <c r="JQG505" l="1"/>
  <c r="JQS506"/>
  <c r="JQC505" l="1"/>
  <c r="JQO506"/>
  <c r="JPY505" l="1"/>
  <c r="JQK506"/>
  <c r="JQG506" l="1"/>
  <c r="JPU505"/>
  <c r="JQC506" l="1"/>
  <c r="JPQ505"/>
  <c r="JPY506" l="1"/>
  <c r="JPM505"/>
  <c r="JPU506" l="1"/>
  <c r="JPI505"/>
  <c r="JPQ506" l="1"/>
  <c r="JPE505"/>
  <c r="JPM506" l="1"/>
  <c r="JPA505"/>
  <c r="JPI506" l="1"/>
  <c r="JOW505"/>
  <c r="JOS505" l="1"/>
  <c r="JPE506"/>
  <c r="JOO505" l="1"/>
  <c r="JPA506"/>
  <c r="JOW506" l="1"/>
  <c r="JOK505"/>
  <c r="JOG505" l="1"/>
  <c r="JOS506"/>
  <c r="JOC505" l="1"/>
  <c r="JOO506"/>
  <c r="JNY505" l="1"/>
  <c r="JOK506"/>
  <c r="JOG506" l="1"/>
  <c r="JNU505"/>
  <c r="JOC506" l="1"/>
  <c r="JNQ505"/>
  <c r="JNM505" l="1"/>
  <c r="JNY506"/>
  <c r="JNI505" l="1"/>
  <c r="JNU506"/>
  <c r="JNE505" l="1"/>
  <c r="JNQ506"/>
  <c r="JNM506" l="1"/>
  <c r="JNA505"/>
  <c r="JNI506" l="1"/>
  <c r="JMW505"/>
  <c r="JNE506" l="1"/>
  <c r="JMS505"/>
  <c r="JMO505" l="1"/>
  <c r="JNA506"/>
  <c r="JMK505" l="1"/>
  <c r="JMW506"/>
  <c r="JMG505" l="1"/>
  <c r="JMS506"/>
  <c r="JMC505" l="1"/>
  <c r="JMO506"/>
  <c r="JLY505" l="1"/>
  <c r="JMK506"/>
  <c r="JMG506" l="1"/>
  <c r="JLU505"/>
  <c r="JMC506" l="1"/>
  <c r="JLQ505"/>
  <c r="JLY506" l="1"/>
  <c r="JLM505"/>
  <c r="JLU506" l="1"/>
  <c r="JLI505"/>
  <c r="JLQ506" l="1"/>
  <c r="JLE505"/>
  <c r="JLA505" l="1"/>
  <c r="JLM506"/>
  <c r="JLI506" l="1"/>
  <c r="JKW505"/>
  <c r="JLE506" l="1"/>
  <c r="JKS505"/>
  <c r="JLA506" l="1"/>
  <c r="JKO505"/>
  <c r="JKW506" l="1"/>
  <c r="JKK505"/>
  <c r="JKS506" l="1"/>
  <c r="JKG505"/>
  <c r="JKC505" l="1"/>
  <c r="JKO506"/>
  <c r="JJY505" l="1"/>
  <c r="JKK506"/>
  <c r="JJU505" l="1"/>
  <c r="JKG506"/>
  <c r="JKC506" l="1"/>
  <c r="JJQ505"/>
  <c r="JJY506" l="1"/>
  <c r="JJM505"/>
  <c r="JJU506" l="1"/>
  <c r="JJI505"/>
  <c r="JJE505" l="1"/>
  <c r="JJQ506"/>
  <c r="JJM506" l="1"/>
  <c r="JJA505"/>
  <c r="JJI506" l="1"/>
  <c r="JIW505"/>
  <c r="JJE506" l="1"/>
  <c r="JIS505"/>
  <c r="JJA506" l="1"/>
  <c r="JIO505"/>
  <c r="JIW506" l="1"/>
  <c r="JIK505"/>
  <c r="JIG505" l="1"/>
  <c r="JIS506"/>
  <c r="JIC505" l="1"/>
  <c r="JIO506"/>
  <c r="JIK506" l="1"/>
  <c r="JHY505"/>
  <c r="JIG506" l="1"/>
  <c r="JHU505"/>
  <c r="JIC506" l="1"/>
  <c r="JHQ505"/>
  <c r="JHY506" l="1"/>
  <c r="JHM505"/>
  <c r="JHI505" l="1"/>
  <c r="JHU506"/>
  <c r="JHE505" l="1"/>
  <c r="JHQ506"/>
  <c r="JHM506" l="1"/>
  <c r="JHA505"/>
  <c r="JHI506" l="1"/>
  <c r="JGW505"/>
  <c r="JHE506" l="1"/>
  <c r="JGS505"/>
  <c r="JHA506" l="1"/>
  <c r="JGO505"/>
  <c r="JGW506" l="1"/>
  <c r="JGK505"/>
  <c r="JGS506" l="1"/>
  <c r="JGG505"/>
  <c r="JGC505" l="1"/>
  <c r="JGO506"/>
  <c r="JGK506" l="1"/>
  <c r="JFY505"/>
  <c r="JGG506" l="1"/>
  <c r="JFU505"/>
  <c r="JGC506" l="1"/>
  <c r="JFQ505"/>
  <c r="JFY506" l="1"/>
  <c r="JFM505"/>
  <c r="JFU506" l="1"/>
  <c r="JFI505"/>
  <c r="JFE505" l="1"/>
  <c r="JFQ506"/>
  <c r="JFA505" l="1"/>
  <c r="JFM506"/>
  <c r="JEW505" l="1"/>
  <c r="JFI506"/>
  <c r="JFE506" l="1"/>
  <c r="JES505"/>
  <c r="JFA506" l="1"/>
  <c r="JEO505"/>
  <c r="JEW506" l="1"/>
  <c r="JEK505"/>
  <c r="JES506" l="1"/>
  <c r="JEG505"/>
  <c r="JEO506" l="1"/>
  <c r="JEC505"/>
  <c r="JEK506" l="1"/>
  <c r="JDY505"/>
  <c r="JEG506" l="1"/>
  <c r="JDU505"/>
  <c r="JDQ505" l="1"/>
  <c r="JEC506"/>
  <c r="JDM505" l="1"/>
  <c r="JDY506"/>
  <c r="JDI505" l="1"/>
  <c r="JDU506"/>
  <c r="JDE505" l="1"/>
  <c r="JDQ506"/>
  <c r="JDM506" l="1"/>
  <c r="JDA505"/>
  <c r="JDI506" l="1"/>
  <c r="JCW505"/>
  <c r="JCS505" l="1"/>
  <c r="JDE506"/>
  <c r="JCO505" l="1"/>
  <c r="JDA506"/>
  <c r="JCK505" l="1"/>
  <c r="JCW506"/>
  <c r="JCG505" l="1"/>
  <c r="JCS506"/>
  <c r="JCC505" l="1"/>
  <c r="JCO506"/>
  <c r="JCK506" l="1"/>
  <c r="JBY505"/>
  <c r="JCG506" l="1"/>
  <c r="JBU505"/>
  <c r="JBQ505" l="1"/>
  <c r="JCC506"/>
  <c r="JBY506" l="1"/>
  <c r="JBM505"/>
  <c r="JBU506" l="1"/>
  <c r="JBI505"/>
  <c r="JBQ506" l="1"/>
  <c r="JBE505"/>
  <c r="JBM506" l="1"/>
  <c r="JBA505"/>
  <c r="JAW505" l="1"/>
  <c r="JBI506"/>
  <c r="JAS505" l="1"/>
  <c r="JBE506"/>
  <c r="JAO505" l="1"/>
  <c r="JBA506"/>
  <c r="JAW506" l="1"/>
  <c r="JAK505"/>
  <c r="JAS506" l="1"/>
  <c r="JAG505"/>
  <c r="JAO506" l="1"/>
  <c r="JAC505"/>
  <c r="JAK506" l="1"/>
  <c r="IZY505"/>
  <c r="JAG506" l="1"/>
  <c r="IZU505"/>
  <c r="IZQ505" l="1"/>
  <c r="JAC506"/>
  <c r="IZM505" l="1"/>
  <c r="IZY506"/>
  <c r="IZU506" l="1"/>
  <c r="IZI505"/>
  <c r="IZE505" l="1"/>
  <c r="IZQ506"/>
  <c r="IZM506" l="1"/>
  <c r="IZA505"/>
  <c r="IYW505" l="1"/>
  <c r="IZI506"/>
  <c r="IZE506" l="1"/>
  <c r="IYS505"/>
  <c r="IZA506" l="1"/>
  <c r="IYO505"/>
  <c r="IYW506" l="1"/>
  <c r="IYK505"/>
  <c r="IYS506" l="1"/>
  <c r="IYG505"/>
  <c r="IYO506" l="1"/>
  <c r="IYC505"/>
  <c r="IYK506" l="1"/>
  <c r="IXY505"/>
  <c r="IXU505" l="1"/>
  <c r="IYG506"/>
  <c r="IYC506" l="1"/>
  <c r="IXQ505"/>
  <c r="IXY506" l="1"/>
  <c r="IXM505"/>
  <c r="IXU506" l="1"/>
  <c r="IXI505"/>
  <c r="IXE505" l="1"/>
  <c r="IXQ506"/>
  <c r="IXM506" l="1"/>
  <c r="IXA505"/>
  <c r="IXI506" l="1"/>
  <c r="IWW505"/>
  <c r="IXE506" l="1"/>
  <c r="IWS505"/>
  <c r="IXA506" l="1"/>
  <c r="IWO505"/>
  <c r="IWW506" l="1"/>
  <c r="IWK505"/>
  <c r="IWS506" l="1"/>
  <c r="IWG505"/>
  <c r="IWO506" l="1"/>
  <c r="IWC505"/>
  <c r="IWK506" l="1"/>
  <c r="IVY505"/>
  <c r="IWG506" l="1"/>
  <c r="IVU505"/>
  <c r="IWC506" l="1"/>
  <c r="IVQ505"/>
  <c r="IVY506" l="1"/>
  <c r="IVM505"/>
  <c r="IVI505" l="1"/>
  <c r="IVU506"/>
  <c r="IVE505" l="1"/>
  <c r="IVQ506"/>
  <c r="IVA505" l="1"/>
  <c r="IVM506"/>
  <c r="IVI506" l="1"/>
  <c r="IUW505"/>
  <c r="IVE506" l="1"/>
  <c r="IUS505"/>
  <c r="IVA506" l="1"/>
  <c r="IUO505"/>
  <c r="IUW506" l="1"/>
  <c r="IUK505"/>
  <c r="IUS506" l="1"/>
  <c r="IUG505"/>
  <c r="IUO506" l="1"/>
  <c r="IUC505"/>
  <c r="ITY505" l="1"/>
  <c r="IUK506"/>
  <c r="IUG506" l="1"/>
  <c r="ITU505"/>
  <c r="IUC506" l="1"/>
  <c r="ITQ505"/>
  <c r="ITY506" l="1"/>
  <c r="ITM505"/>
  <c r="ITU506" l="1"/>
  <c r="ITI505"/>
  <c r="ITE505" l="1"/>
  <c r="ITQ506"/>
  <c r="ITA505" l="1"/>
  <c r="ITM506"/>
  <c r="ISW505" l="1"/>
  <c r="ITI506"/>
  <c r="ISS505" l="1"/>
  <c r="ITE506"/>
  <c r="ISO505" l="1"/>
  <c r="ITA506"/>
  <c r="ISK505" l="1"/>
  <c r="ISW506"/>
  <c r="ISG505" l="1"/>
  <c r="ISS506"/>
  <c r="ISC505" l="1"/>
  <c r="ISO506"/>
  <c r="IRY505" l="1"/>
  <c r="ISK506"/>
  <c r="IRU505" l="1"/>
  <c r="ISG506"/>
  <c r="ISC506" l="1"/>
  <c r="IRQ505"/>
  <c r="IRY506" l="1"/>
  <c r="IRM505"/>
  <c r="IRI505" l="1"/>
  <c r="IRU506"/>
  <c r="IRQ506" l="1"/>
  <c r="IRE505"/>
  <c r="IRA505" l="1"/>
  <c r="IRM506"/>
  <c r="IRI506" l="1"/>
  <c r="IQW505"/>
  <c r="IRE506" l="1"/>
  <c r="IQS505"/>
  <c r="IQO505" l="1"/>
  <c r="IRA506"/>
  <c r="IQW506" l="1"/>
  <c r="IQK505"/>
  <c r="IQG505" l="1"/>
  <c r="IQS506"/>
  <c r="IQC505" l="1"/>
  <c r="IQO506"/>
  <c r="IQK506" l="1"/>
  <c r="IPY505"/>
  <c r="IQG506" l="1"/>
  <c r="IPU505"/>
  <c r="IQC506" l="1"/>
  <c r="IPQ505"/>
  <c r="IPY506" l="1"/>
  <c r="IPM505"/>
  <c r="IPI505" l="1"/>
  <c r="IPU506"/>
  <c r="IPQ506" l="1"/>
  <c r="IPE505"/>
  <c r="IPA505" l="1"/>
  <c r="IPM506"/>
  <c r="IPI506" l="1"/>
  <c r="IOW505"/>
  <c r="IOS505" l="1"/>
  <c r="IPE506"/>
  <c r="IPA506" l="1"/>
  <c r="IOO505"/>
  <c r="IOW506" l="1"/>
  <c r="IOK505"/>
  <c r="IOS506" l="1"/>
  <c r="IOG505"/>
  <c r="IOO506" l="1"/>
  <c r="IOC505"/>
  <c r="IOK506" l="1"/>
  <c r="INY505"/>
  <c r="IOG506" l="1"/>
  <c r="INU505"/>
  <c r="IOC506" l="1"/>
  <c r="INQ505"/>
  <c r="INM505" l="1"/>
  <c r="INY506"/>
  <c r="INU506" l="1"/>
  <c r="INI505"/>
  <c r="INQ506" l="1"/>
  <c r="INE505"/>
  <c r="INM506" l="1"/>
  <c r="INA505"/>
  <c r="INI506" l="1"/>
  <c r="IMW505"/>
  <c r="INE506" l="1"/>
  <c r="IMS505"/>
  <c r="INA506" l="1"/>
  <c r="IMO505"/>
  <c r="IMW506" l="1"/>
  <c r="IMK505"/>
  <c r="IMS506" l="1"/>
  <c r="IMG505"/>
  <c r="IMO506" l="1"/>
  <c r="IMC505"/>
  <c r="ILY505" l="1"/>
  <c r="IMK506"/>
  <c r="ILU505" l="1"/>
  <c r="IMG506"/>
  <c r="ILQ505" l="1"/>
  <c r="IMC506"/>
  <c r="ILY506" l="1"/>
  <c r="ILM505"/>
  <c r="ILU506" l="1"/>
  <c r="ILI505"/>
  <c r="ILQ506" l="1"/>
  <c r="ILE505"/>
  <c r="ILM506" l="1"/>
  <c r="ILA505"/>
  <c r="IKW505" l="1"/>
  <c r="ILI506"/>
  <c r="ILE506" l="1"/>
  <c r="IKS505"/>
  <c r="ILA506" l="1"/>
  <c r="IKO505"/>
  <c r="IKW506" l="1"/>
  <c r="IKK505"/>
  <c r="IKS506" l="1"/>
  <c r="IKG505"/>
  <c r="IKO506" l="1"/>
  <c r="IKC505"/>
  <c r="IKK506" l="1"/>
  <c r="IJY505"/>
  <c r="IKG506" l="1"/>
  <c r="IJU505"/>
  <c r="IKC506" l="1"/>
  <c r="IJQ505"/>
  <c r="IJY506" l="1"/>
  <c r="IJM505"/>
  <c r="IJU506" l="1"/>
  <c r="IJI505"/>
  <c r="IJQ506" l="1"/>
  <c r="IJE505"/>
  <c r="IJM506" l="1"/>
  <c r="IJA505"/>
  <c r="IJI506" l="1"/>
  <c r="IIW505"/>
  <c r="IJE506" l="1"/>
  <c r="IIS505"/>
  <c r="IJA506" l="1"/>
  <c r="IIO505"/>
  <c r="IIW506" l="1"/>
  <c r="IIK505"/>
  <c r="IIS506" l="1"/>
  <c r="IIG505"/>
  <c r="IIO506" l="1"/>
  <c r="IIC505"/>
  <c r="IIK506" l="1"/>
  <c r="IHY505"/>
  <c r="IIG506" l="1"/>
  <c r="IHU505"/>
  <c r="IIC506" l="1"/>
  <c r="IHQ505"/>
  <c r="IHY506" l="1"/>
  <c r="IHM505"/>
  <c r="IHU506" l="1"/>
  <c r="IHI505"/>
  <c r="IHQ506" l="1"/>
  <c r="IHE505"/>
  <c r="IHM506" l="1"/>
  <c r="IHA505"/>
  <c r="IHI506" l="1"/>
  <c r="IGW505"/>
  <c r="IHE506" l="1"/>
  <c r="IGS505"/>
  <c r="IHA506" l="1"/>
  <c r="IGO505"/>
  <c r="IGW506" l="1"/>
  <c r="IGK505"/>
  <c r="IGS506" l="1"/>
  <c r="IGG505"/>
  <c r="IGO506" l="1"/>
  <c r="IGC505"/>
  <c r="IGK506" l="1"/>
  <c r="IFY505"/>
  <c r="IGG506" l="1"/>
  <c r="IFU505"/>
  <c r="IGC506" l="1"/>
  <c r="IFQ505"/>
  <c r="IFY506" l="1"/>
  <c r="IFM505"/>
  <c r="IFU506" l="1"/>
  <c r="IFI505"/>
  <c r="IFQ506" l="1"/>
  <c r="IFE505"/>
  <c r="IFM506" l="1"/>
  <c r="IFA505"/>
  <c r="IFI506" l="1"/>
  <c r="IEW505"/>
  <c r="IFE506" l="1"/>
  <c r="IES505"/>
  <c r="IFA506" l="1"/>
  <c r="IEO505"/>
  <c r="IEW506" l="1"/>
  <c r="IEK505"/>
  <c r="IES506" l="1"/>
  <c r="IEG505"/>
  <c r="IEO506" l="1"/>
  <c r="IEC505"/>
  <c r="IEK506" l="1"/>
  <c r="IDY505"/>
  <c r="IEG506" l="1"/>
  <c r="IDU505"/>
  <c r="IEC506" l="1"/>
  <c r="IDQ505"/>
  <c r="IDY506" l="1"/>
  <c r="IDM505"/>
  <c r="IDU506" l="1"/>
  <c r="IDI505"/>
  <c r="IDQ506" l="1"/>
  <c r="IDE505"/>
  <c r="IDM506" l="1"/>
  <c r="IDA505"/>
  <c r="IDI506" l="1"/>
  <c r="ICW505"/>
  <c r="IDE506" l="1"/>
  <c r="ICS505"/>
  <c r="IDA506" l="1"/>
  <c r="ICO505"/>
  <c r="ICW506" l="1"/>
  <c r="ICK505"/>
  <c r="ICS506" l="1"/>
  <c r="ICG505"/>
  <c r="ICO506" l="1"/>
  <c r="ICC505"/>
  <c r="ICK506" l="1"/>
  <c r="IBY505"/>
  <c r="ICG506" l="1"/>
  <c r="IBU505"/>
  <c r="ICC506" l="1"/>
  <c r="IBQ505"/>
  <c r="IBY506" l="1"/>
  <c r="IBM505"/>
  <c r="IBU506" l="1"/>
  <c r="IBI505"/>
  <c r="IBQ506" l="1"/>
  <c r="IBE505"/>
  <c r="IBM506" l="1"/>
  <c r="IBA505"/>
  <c r="IBI506" l="1"/>
  <c r="IAW505"/>
  <c r="IBE506" l="1"/>
  <c r="IAS505"/>
  <c r="IBA506" l="1"/>
  <c r="IAO505"/>
  <c r="IAW506" l="1"/>
  <c r="IAK505"/>
  <c r="IAS506" l="1"/>
  <c r="IAG505"/>
  <c r="IAO506" l="1"/>
  <c r="IAC505"/>
  <c r="IAK506" l="1"/>
  <c r="HZY505"/>
  <c r="IAG506" l="1"/>
  <c r="HZU505"/>
  <c r="IAC506" l="1"/>
  <c r="HZQ505"/>
  <c r="HZY506" l="1"/>
  <c r="HZM505"/>
  <c r="HZU506" l="1"/>
  <c r="HZI505"/>
  <c r="HZQ506" l="1"/>
  <c r="HZE505"/>
  <c r="HZM506" l="1"/>
  <c r="HZA505"/>
  <c r="HZI506" l="1"/>
  <c r="HYW505"/>
  <c r="HZE506" l="1"/>
  <c r="HYS505"/>
  <c r="HZA506" l="1"/>
  <c r="HYO505"/>
  <c r="HYW506" l="1"/>
  <c r="HYK505"/>
  <c r="HYS506" l="1"/>
  <c r="HYG505"/>
  <c r="HYO506" l="1"/>
  <c r="HYC505"/>
  <c r="HYK506" l="1"/>
  <c r="HXY505"/>
  <c r="HYG506" l="1"/>
  <c r="HXU505"/>
  <c r="HYC506" l="1"/>
  <c r="HXQ505"/>
  <c r="HXM505" l="1"/>
  <c r="HXY506"/>
  <c r="HXI505" l="1"/>
  <c r="HXU506"/>
  <c r="HXE505" l="1"/>
  <c r="HXQ506"/>
  <c r="HXA505" l="1"/>
  <c r="HXM506"/>
  <c r="HXI506" l="1"/>
  <c r="HWW505"/>
  <c r="HXE506" l="1"/>
  <c r="HWS505"/>
  <c r="HXA506" l="1"/>
  <c r="HWO505"/>
  <c r="HWW506" l="1"/>
  <c r="HWK505"/>
  <c r="HWS506" l="1"/>
  <c r="HWG505"/>
  <c r="HWO506" l="1"/>
  <c r="HWC505"/>
  <c r="HWK506" l="1"/>
  <c r="HVY505"/>
  <c r="HWG506" l="1"/>
  <c r="HVU505"/>
  <c r="HWC506" l="1"/>
  <c r="HVQ505"/>
  <c r="HVY506" l="1"/>
  <c r="HVM505"/>
  <c r="HVU506" l="1"/>
  <c r="HVI505"/>
  <c r="HVQ506" l="1"/>
  <c r="HVE505"/>
  <c r="HVM506" l="1"/>
  <c r="HVA505"/>
  <c r="HVI506" l="1"/>
  <c r="HUW505"/>
  <c r="HVE506" l="1"/>
  <c r="HUS505"/>
  <c r="HVA506" l="1"/>
  <c r="HUO505"/>
  <c r="HUW506" l="1"/>
  <c r="HUK505"/>
  <c r="HUS506" l="1"/>
  <c r="HUG505"/>
  <c r="HUO506" l="1"/>
  <c r="HUC505"/>
  <c r="HUK506" l="1"/>
  <c r="HTY505"/>
  <c r="HUG506" l="1"/>
  <c r="HTU505"/>
  <c r="HUC506" l="1"/>
  <c r="HTQ505"/>
  <c r="HTY506" l="1"/>
  <c r="HTM505"/>
  <c r="HTU506" l="1"/>
  <c r="HTI505"/>
  <c r="HTQ506" l="1"/>
  <c r="HTE505"/>
  <c r="HTM506" l="1"/>
  <c r="HTA505"/>
  <c r="HTI506" l="1"/>
  <c r="HSW505"/>
  <c r="HTE506" l="1"/>
  <c r="HSS505"/>
  <c r="HTA506" l="1"/>
  <c r="HSO505"/>
  <c r="HSW506" l="1"/>
  <c r="HSK505"/>
  <c r="HSS506" l="1"/>
  <c r="HSG505"/>
  <c r="HSO506" l="1"/>
  <c r="HSC505"/>
  <c r="HSK506" l="1"/>
  <c r="HRY505"/>
  <c r="HSG506" l="1"/>
  <c r="HRU505"/>
  <c r="HSC506" l="1"/>
  <c r="HRQ505"/>
  <c r="HRY506" l="1"/>
  <c r="HRM505"/>
  <c r="HRU506" l="1"/>
  <c r="HRI505"/>
  <c r="HRQ506" l="1"/>
  <c r="HRE505"/>
  <c r="HRM506" l="1"/>
  <c r="HRA505"/>
  <c r="HRI506" l="1"/>
  <c r="HQW505"/>
  <c r="HRE506" l="1"/>
  <c r="HQS505"/>
  <c r="HRA506" l="1"/>
  <c r="HQO505"/>
  <c r="HQW506" l="1"/>
  <c r="HQK505"/>
  <c r="HQS506" l="1"/>
  <c r="HQG505"/>
  <c r="HQO506" l="1"/>
  <c r="HQC505"/>
  <c r="HQK506" l="1"/>
  <c r="HPY505"/>
  <c r="HQG506" l="1"/>
  <c r="HPU505"/>
  <c r="HQC506" l="1"/>
  <c r="HPQ505"/>
  <c r="HPY506" l="1"/>
  <c r="HPM505"/>
  <c r="HPU506" l="1"/>
  <c r="HPI505"/>
  <c r="HPQ506" l="1"/>
  <c r="HPE505"/>
  <c r="HPM506" l="1"/>
  <c r="HPA505"/>
  <c r="HPI506" l="1"/>
  <c r="HOW505"/>
  <c r="HPE506" l="1"/>
  <c r="HOS505"/>
  <c r="HPA506" l="1"/>
  <c r="HOO505"/>
  <c r="HOW506" l="1"/>
  <c r="HOK505"/>
  <c r="HOS506" l="1"/>
  <c r="HOG505"/>
  <c r="HOO506" l="1"/>
  <c r="HOC505"/>
  <c r="HOK506" l="1"/>
  <c r="HNY505"/>
  <c r="HOG506" l="1"/>
  <c r="HNU505"/>
  <c r="HOC506" l="1"/>
  <c r="HNQ505"/>
  <c r="HNY506" l="1"/>
  <c r="HNM505"/>
  <c r="HNU506" l="1"/>
  <c r="HNI505"/>
  <c r="HNQ506" l="1"/>
  <c r="HNE505"/>
  <c r="HNM506" l="1"/>
  <c r="HNA505"/>
  <c r="HNI506" l="1"/>
  <c r="HMW505"/>
  <c r="HNE506" l="1"/>
  <c r="HMS505"/>
  <c r="HNA506" l="1"/>
  <c r="HMO505"/>
  <c r="HMW506" l="1"/>
  <c r="HMK505"/>
  <c r="HMS506" l="1"/>
  <c r="HMG505"/>
  <c r="HMO506" l="1"/>
  <c r="HMC505"/>
  <c r="HMK506" l="1"/>
  <c r="HLY505"/>
  <c r="HMG506" l="1"/>
  <c r="HLU505"/>
  <c r="HMC506" l="1"/>
  <c r="HLQ505"/>
  <c r="HLY506" l="1"/>
  <c r="HLM505"/>
  <c r="HLU506" l="1"/>
  <c r="HLI505"/>
  <c r="HLQ506" l="1"/>
  <c r="HLE505"/>
  <c r="HLM506" l="1"/>
  <c r="HLA505"/>
  <c r="HLI506" l="1"/>
  <c r="HKW505"/>
  <c r="HLE506" l="1"/>
  <c r="HKS505"/>
  <c r="HLA506" l="1"/>
  <c r="HKO505"/>
  <c r="HKW506" l="1"/>
  <c r="HKK505"/>
  <c r="HKS506" l="1"/>
  <c r="HKG505"/>
  <c r="HKO506" l="1"/>
  <c r="HKC505"/>
  <c r="HKK506" l="1"/>
  <c r="HJY505"/>
  <c r="HKG506" l="1"/>
  <c r="HJU505"/>
  <c r="HKC506" l="1"/>
  <c r="HJQ505"/>
  <c r="HJY506" l="1"/>
  <c r="HJM505"/>
  <c r="HJU506" l="1"/>
  <c r="HJI505"/>
  <c r="HJQ506" l="1"/>
  <c r="HJE505"/>
  <c r="HJM506" l="1"/>
  <c r="HJA505"/>
  <c r="HJI506" l="1"/>
  <c r="HIW505"/>
  <c r="HJE506" l="1"/>
  <c r="HIS505"/>
  <c r="HJA506" l="1"/>
  <c r="HIO505"/>
  <c r="HIW506" l="1"/>
  <c r="HIK505"/>
  <c r="HIS506" l="1"/>
  <c r="HIG505"/>
  <c r="HIO506" l="1"/>
  <c r="HIC505"/>
  <c r="HIK506" l="1"/>
  <c r="HHY505"/>
  <c r="HIG506" l="1"/>
  <c r="HHU505"/>
  <c r="HIC506" l="1"/>
  <c r="HHQ505"/>
  <c r="HHY506" l="1"/>
  <c r="HHM505"/>
  <c r="HHU506" l="1"/>
  <c r="HHI505"/>
  <c r="HHQ506" l="1"/>
  <c r="HHE505"/>
  <c r="HHM506" l="1"/>
  <c r="HHA505"/>
  <c r="HHI506" l="1"/>
  <c r="HGW505"/>
  <c r="HHE506" l="1"/>
  <c r="HGS505"/>
  <c r="HHA506" l="1"/>
  <c r="HGO505"/>
  <c r="HGW506" l="1"/>
  <c r="HGK505"/>
  <c r="HGS506" l="1"/>
  <c r="HGG505"/>
  <c r="HGO506" l="1"/>
  <c r="HGC505"/>
  <c r="HGK506" l="1"/>
  <c r="HFY505"/>
  <c r="HGG506" l="1"/>
  <c r="HFU505"/>
  <c r="HGC506" l="1"/>
  <c r="HFQ505"/>
  <c r="HFY506" l="1"/>
  <c r="HFM505"/>
  <c r="HFU506" l="1"/>
  <c r="HFI505"/>
  <c r="HFQ506" l="1"/>
  <c r="HFE505"/>
  <c r="HFM506" l="1"/>
  <c r="HFA505"/>
  <c r="HFI506" l="1"/>
  <c r="HEW505"/>
  <c r="HFE506" l="1"/>
  <c r="HES505"/>
  <c r="HFA506" l="1"/>
  <c r="HEO505"/>
  <c r="HEW506" l="1"/>
  <c r="HEK505"/>
  <c r="HES506" l="1"/>
  <c r="HEG505"/>
  <c r="HEO506" l="1"/>
  <c r="HEC505"/>
  <c r="HEK506" l="1"/>
  <c r="HDY505"/>
  <c r="HEG506" l="1"/>
  <c r="HDU505"/>
  <c r="HEC506" l="1"/>
  <c r="HDQ505"/>
  <c r="HDY506" l="1"/>
  <c r="HDM505"/>
  <c r="HDU506" l="1"/>
  <c r="HDI505"/>
  <c r="HDQ506" l="1"/>
  <c r="HDE505"/>
  <c r="HDM506" l="1"/>
  <c r="HDA505"/>
  <c r="HDI506" l="1"/>
  <c r="HCW505"/>
  <c r="HDE506" l="1"/>
  <c r="HCS505"/>
  <c r="HDA506" l="1"/>
  <c r="HCO505"/>
  <c r="HCW506" l="1"/>
  <c r="HCK505"/>
  <c r="HCS506" l="1"/>
  <c r="HCG505"/>
  <c r="HCO506" l="1"/>
  <c r="HCC505"/>
  <c r="HCK506" l="1"/>
  <c r="HBY505"/>
  <c r="HCG506" l="1"/>
  <c r="HBU505"/>
  <c r="HCC506" l="1"/>
  <c r="HBQ505"/>
  <c r="HBY506" l="1"/>
  <c r="HBM505"/>
  <c r="HBU506" l="1"/>
  <c r="HBI505"/>
  <c r="HBQ506" l="1"/>
  <c r="HBE505"/>
  <c r="HBM506" l="1"/>
  <c r="HBA505"/>
  <c r="HBI506" l="1"/>
  <c r="HAW505"/>
  <c r="HBE506" l="1"/>
  <c r="HAS505"/>
  <c r="HBA506" l="1"/>
  <c r="HAO505"/>
  <c r="HAW506" l="1"/>
  <c r="HAK505"/>
  <c r="HAS506" l="1"/>
  <c r="HAG505"/>
  <c r="HAO506" l="1"/>
  <c r="HAC505"/>
  <c r="HAK506" l="1"/>
  <c r="GZY505"/>
  <c r="HAG506" l="1"/>
  <c r="GZU505"/>
  <c r="HAC506" l="1"/>
  <c r="GZQ505"/>
  <c r="GZY506" l="1"/>
  <c r="GZM505"/>
  <c r="GZU506" l="1"/>
  <c r="GZI505"/>
  <c r="GZQ506" l="1"/>
  <c r="GZE505"/>
  <c r="GZM506" l="1"/>
  <c r="GZA505"/>
  <c r="GZI506" l="1"/>
  <c r="GYW505"/>
  <c r="GZE506" l="1"/>
  <c r="GYS505"/>
  <c r="GZA506" l="1"/>
  <c r="GYO505"/>
  <c r="GYW506" l="1"/>
  <c r="GYK505"/>
  <c r="GYS506" l="1"/>
  <c r="GYG505"/>
  <c r="GYO506" l="1"/>
  <c r="GYC505"/>
  <c r="GYK506" l="1"/>
  <c r="GXY505"/>
  <c r="GYG506" l="1"/>
  <c r="GXU505"/>
  <c r="GYC506" l="1"/>
  <c r="GXQ505"/>
  <c r="GXY506" l="1"/>
  <c r="GXM505"/>
  <c r="GXU506" l="1"/>
  <c r="GXI505"/>
  <c r="GXQ506" l="1"/>
  <c r="GXE505"/>
  <c r="GXM506" l="1"/>
  <c r="GXA505"/>
  <c r="GXI506" l="1"/>
  <c r="GWW505"/>
  <c r="GXE506" l="1"/>
  <c r="GWS505"/>
  <c r="GXA506" l="1"/>
  <c r="GWO505"/>
  <c r="GWW506" l="1"/>
  <c r="GWK505"/>
  <c r="GWS506" l="1"/>
  <c r="GWG505"/>
  <c r="GWO506" l="1"/>
  <c r="GWC505"/>
  <c r="GWK506" l="1"/>
  <c r="GVY505"/>
  <c r="GWG506" l="1"/>
  <c r="GVU505"/>
  <c r="GWC506" l="1"/>
  <c r="GVQ505"/>
  <c r="GVY506" l="1"/>
  <c r="GVM505"/>
  <c r="GVU506" l="1"/>
  <c r="GVI505"/>
  <c r="GVQ506" l="1"/>
  <c r="GVE505"/>
  <c r="GVM506" l="1"/>
  <c r="GVA505"/>
  <c r="GVI506" l="1"/>
  <c r="GUW505"/>
  <c r="GVE506" l="1"/>
  <c r="GUS505"/>
  <c r="GVA506" l="1"/>
  <c r="GUO505"/>
  <c r="GUW506" l="1"/>
  <c r="GUK505"/>
  <c r="GUS506" l="1"/>
  <c r="GUG505"/>
  <c r="GUO506" l="1"/>
  <c r="GUC505"/>
  <c r="GUK506" l="1"/>
  <c r="GTY505"/>
  <c r="GUG506" l="1"/>
  <c r="GTU505"/>
  <c r="GUC506" l="1"/>
  <c r="GTQ505"/>
  <c r="GTY506" l="1"/>
  <c r="GTM505"/>
  <c r="GTU506" l="1"/>
  <c r="GTI505"/>
  <c r="GTQ506" l="1"/>
  <c r="GTE505"/>
  <c r="GTM506" l="1"/>
  <c r="GTA505"/>
  <c r="GTI506" l="1"/>
  <c r="GSW505"/>
  <c r="GTE506" l="1"/>
  <c r="GSS505"/>
  <c r="GTA506" l="1"/>
  <c r="GSO505"/>
  <c r="GSW506" l="1"/>
  <c r="GSK505"/>
  <c r="GSS506" l="1"/>
  <c r="GSG505"/>
  <c r="GSO506" l="1"/>
  <c r="GSC505"/>
  <c r="GSK506" l="1"/>
  <c r="GRY505"/>
  <c r="GSG506" l="1"/>
  <c r="GRU505"/>
  <c r="GSC506" l="1"/>
  <c r="GRQ505"/>
  <c r="GRY506" l="1"/>
  <c r="GRM505"/>
  <c r="GRU506" l="1"/>
  <c r="GRI505"/>
  <c r="GRQ506" l="1"/>
  <c r="GRE505"/>
  <c r="GRM506" l="1"/>
  <c r="GRA505"/>
  <c r="GRI506" l="1"/>
  <c r="GQW505"/>
  <c r="GRE506" l="1"/>
  <c r="GQS505"/>
  <c r="GRA506" l="1"/>
  <c r="GQO505"/>
  <c r="GQW506" l="1"/>
  <c r="GQK505"/>
  <c r="GQS506" l="1"/>
  <c r="GQG505"/>
  <c r="GQO506" l="1"/>
  <c r="GQC505"/>
  <c r="GQK506" l="1"/>
  <c r="GPY505"/>
  <c r="GQG506" l="1"/>
  <c r="GPU505"/>
  <c r="GQC506" l="1"/>
  <c r="GPQ505"/>
  <c r="GPY506" l="1"/>
  <c r="GPM505"/>
  <c r="GPU506" l="1"/>
  <c r="GPI505"/>
  <c r="GPQ506" l="1"/>
  <c r="GPE505"/>
  <c r="GPM506" l="1"/>
  <c r="GPA505"/>
  <c r="GPI506" l="1"/>
  <c r="GOW505"/>
  <c r="GPE506" l="1"/>
  <c r="GOS505"/>
  <c r="GPA506" l="1"/>
  <c r="GOO505"/>
  <c r="GOW506" l="1"/>
  <c r="GOK505"/>
  <c r="GOS506" l="1"/>
  <c r="GOG505"/>
  <c r="GOO506" l="1"/>
  <c r="GOC505"/>
  <c r="GOK506" l="1"/>
  <c r="GNY505"/>
  <c r="GOG506" l="1"/>
  <c r="GNU505"/>
  <c r="GOC506" l="1"/>
  <c r="GNQ505"/>
  <c r="GNY506" l="1"/>
  <c r="GNM505"/>
  <c r="GNU506" l="1"/>
  <c r="GNI505"/>
  <c r="GNQ506" l="1"/>
  <c r="GNE505"/>
  <c r="GNM506" l="1"/>
  <c r="GNA505"/>
  <c r="GNI506" l="1"/>
  <c r="GMW505"/>
  <c r="GNE506" l="1"/>
  <c r="GMS505"/>
  <c r="GNA506" l="1"/>
  <c r="GMO505"/>
  <c r="GMW506" l="1"/>
  <c r="GMK505"/>
  <c r="GMS506" l="1"/>
  <c r="GMG505"/>
  <c r="GMO506" l="1"/>
  <c r="GMC505"/>
  <c r="GMK506" l="1"/>
  <c r="GLY505"/>
  <c r="GMG506" l="1"/>
  <c r="GLU505"/>
  <c r="GMC506" l="1"/>
  <c r="GLQ505"/>
  <c r="GLY506" l="1"/>
  <c r="GLM505"/>
  <c r="GLU506" l="1"/>
  <c r="GLI505"/>
  <c r="GLQ506" l="1"/>
  <c r="GLE505"/>
  <c r="GLM506" l="1"/>
  <c r="GLA505"/>
  <c r="GLI506" l="1"/>
  <c r="GKW505"/>
  <c r="GLE506" l="1"/>
  <c r="GKS505"/>
  <c r="GLA506" l="1"/>
  <c r="GKO505"/>
  <c r="GKW506" l="1"/>
  <c r="GKK505"/>
  <c r="GKS506" l="1"/>
  <c r="GKG505"/>
  <c r="GKO506" l="1"/>
  <c r="GKC505"/>
  <c r="GKK506" l="1"/>
  <c r="GJY505"/>
  <c r="GKG506" l="1"/>
  <c r="GJU505"/>
  <c r="GKC506" l="1"/>
  <c r="GJQ505"/>
  <c r="GJY506" l="1"/>
  <c r="GJM505"/>
  <c r="GJU506" l="1"/>
  <c r="GJI505"/>
  <c r="GJQ506" l="1"/>
  <c r="GJE505"/>
  <c r="GJM506" l="1"/>
  <c r="GJA505"/>
  <c r="GJI506" l="1"/>
  <c r="GIW505"/>
  <c r="GJE506" l="1"/>
  <c r="GIS505"/>
  <c r="GJA506" l="1"/>
  <c r="GIO505"/>
  <c r="GIW506" l="1"/>
  <c r="GIK505"/>
  <c r="GIS506" l="1"/>
  <c r="GIG505"/>
  <c r="GIO506" l="1"/>
  <c r="GIC505"/>
  <c r="GIK506" l="1"/>
  <c r="GHY505"/>
  <c r="GIG506" l="1"/>
  <c r="GHU505"/>
  <c r="GIC506" l="1"/>
  <c r="GHQ505"/>
  <c r="GHY506" l="1"/>
  <c r="GHM505"/>
  <c r="GHU506" l="1"/>
  <c r="GHI505"/>
  <c r="GHQ506" l="1"/>
  <c r="GHE505"/>
  <c r="GHM506" l="1"/>
  <c r="GHA505"/>
  <c r="GHI506" l="1"/>
  <c r="GGW505"/>
  <c r="GHE506" l="1"/>
  <c r="GGS505"/>
  <c r="GHA506" l="1"/>
  <c r="GGO505"/>
  <c r="GGW506" l="1"/>
  <c r="GGK505"/>
  <c r="GGS506" l="1"/>
  <c r="GGG505"/>
  <c r="GGO506" l="1"/>
  <c r="GGC505"/>
  <c r="GGK506" l="1"/>
  <c r="GFY505"/>
  <c r="GGG506" l="1"/>
  <c r="GFU505"/>
  <c r="GGC506" l="1"/>
  <c r="GFQ505"/>
  <c r="GFY506" l="1"/>
  <c r="GFM505"/>
  <c r="GFU506" l="1"/>
  <c r="GFI505"/>
  <c r="GFQ506" l="1"/>
  <c r="GFE505"/>
  <c r="GFM506" l="1"/>
  <c r="GFA505"/>
  <c r="GFI506" l="1"/>
  <c r="GEW505"/>
  <c r="GFE506" l="1"/>
  <c r="GES505"/>
  <c r="GFA506" l="1"/>
  <c r="GEO505"/>
  <c r="GEW506" l="1"/>
  <c r="GEK505"/>
  <c r="GES506" l="1"/>
  <c r="GEG505"/>
  <c r="GEO506" l="1"/>
  <c r="GEC505"/>
  <c r="GEK506" l="1"/>
  <c r="GDY505"/>
  <c r="GEG506" l="1"/>
  <c r="GDU505"/>
  <c r="GEC506" l="1"/>
  <c r="GDQ505"/>
  <c r="GDY506" l="1"/>
  <c r="GDM505"/>
  <c r="GDU506" l="1"/>
  <c r="GDI505"/>
  <c r="GDQ506" l="1"/>
  <c r="GDE505"/>
  <c r="GDM506" l="1"/>
  <c r="GDA505"/>
  <c r="GDI506" l="1"/>
  <c r="GCW505"/>
  <c r="GDE506" l="1"/>
  <c r="GCS505"/>
  <c r="GDA506" l="1"/>
  <c r="GCO505"/>
  <c r="GCW506" l="1"/>
  <c r="GCK505"/>
  <c r="GCS506" l="1"/>
  <c r="GCG505"/>
  <c r="GCO506" l="1"/>
  <c r="GCC505"/>
  <c r="GCK506" l="1"/>
  <c r="GBY505"/>
  <c r="GCG506" l="1"/>
  <c r="GBU505"/>
  <c r="GCC506" l="1"/>
  <c r="GBQ505"/>
  <c r="GBY506" l="1"/>
  <c r="GBM505"/>
  <c r="GBU506" l="1"/>
  <c r="GBI505"/>
  <c r="GBQ506" l="1"/>
  <c r="GBE505"/>
  <c r="GBM506" l="1"/>
  <c r="GBA505"/>
  <c r="GBI506" l="1"/>
  <c r="GAW505"/>
  <c r="GBE506" l="1"/>
  <c r="GAS505"/>
  <c r="GBA506" l="1"/>
  <c r="GAO505"/>
  <c r="GAW506" l="1"/>
  <c r="GAK505"/>
  <c r="GAS506" l="1"/>
  <c r="GAG505"/>
  <c r="GAO506" l="1"/>
  <c r="GAC505"/>
  <c r="GAK506" l="1"/>
  <c r="FZY505"/>
  <c r="GAG506" l="1"/>
  <c r="FZU505"/>
  <c r="GAC506" l="1"/>
  <c r="FZQ505"/>
  <c r="FZY506" l="1"/>
  <c r="FZM505"/>
  <c r="FZU506" l="1"/>
  <c r="FZI505"/>
  <c r="FZQ506" l="1"/>
  <c r="FZE505"/>
  <c r="FZM506" l="1"/>
  <c r="FZA505"/>
  <c r="FZI506" l="1"/>
  <c r="FYW505"/>
  <c r="FZE506" l="1"/>
  <c r="FYS505"/>
  <c r="FZA506" l="1"/>
  <c r="FYO505"/>
  <c r="FYW506" l="1"/>
  <c r="FYK505"/>
  <c r="FYS506" l="1"/>
  <c r="FYG505"/>
  <c r="FYO506" l="1"/>
  <c r="FYC505"/>
  <c r="FYK506" l="1"/>
  <c r="FXY505"/>
  <c r="FYG506" l="1"/>
  <c r="FXU505"/>
  <c r="FYC506" l="1"/>
  <c r="FXQ505"/>
  <c r="FXY506" l="1"/>
  <c r="FXM505"/>
  <c r="FXU506" l="1"/>
  <c r="FXI505"/>
  <c r="FXQ506" l="1"/>
  <c r="FXE505"/>
  <c r="FXM506" l="1"/>
  <c r="FXA505"/>
  <c r="FXI506" l="1"/>
  <c r="FWW505"/>
  <c r="FWS505" l="1"/>
  <c r="FXE506"/>
  <c r="FWO505" l="1"/>
  <c r="FXA506"/>
  <c r="FWK505" l="1"/>
  <c r="FWW506"/>
  <c r="FWG505" l="1"/>
  <c r="FWS506"/>
  <c r="FWC505" l="1"/>
  <c r="FWO506"/>
  <c r="FVY505" l="1"/>
  <c r="FWK506"/>
  <c r="FVU505" l="1"/>
  <c r="FWG506"/>
  <c r="FWC506" l="1"/>
  <c r="FVQ505"/>
  <c r="FVY506" l="1"/>
  <c r="FVM505"/>
  <c r="FVU506" l="1"/>
  <c r="FVI505"/>
  <c r="FVQ506" l="1"/>
  <c r="FVE505"/>
  <c r="FVM506" l="1"/>
  <c r="FVA505"/>
  <c r="FVI506" l="1"/>
  <c r="FUW505"/>
  <c r="FVE506" l="1"/>
  <c r="FUS505"/>
  <c r="FVA506" l="1"/>
  <c r="FUO505"/>
  <c r="FUW506" l="1"/>
  <c r="FUK505"/>
  <c r="FUS506" l="1"/>
  <c r="FUG505"/>
  <c r="FUO506" l="1"/>
  <c r="FUC505"/>
  <c r="FUK506" l="1"/>
  <c r="FTY505"/>
  <c r="FUG506" l="1"/>
  <c r="FTU505"/>
  <c r="FUC506" l="1"/>
  <c r="FTQ505"/>
  <c r="FTY506" l="1"/>
  <c r="FTM505"/>
  <c r="FTU506" l="1"/>
  <c r="FTI505"/>
  <c r="FTQ506" l="1"/>
  <c r="FTE505"/>
  <c r="FTM506" l="1"/>
  <c r="FTA505"/>
  <c r="FTI506" l="1"/>
  <c r="FSW505"/>
  <c r="FTE506" l="1"/>
  <c r="FSS505"/>
  <c r="FTA506" l="1"/>
  <c r="FSO505"/>
  <c r="FSW506" l="1"/>
  <c r="FSK505"/>
  <c r="FSS506" l="1"/>
  <c r="FSG505"/>
  <c r="FSO506" l="1"/>
  <c r="FSC505"/>
  <c r="FSK506" l="1"/>
  <c r="FRY505"/>
  <c r="FSG506" l="1"/>
  <c r="FRU505"/>
  <c r="FSC506" l="1"/>
  <c r="FRQ505"/>
  <c r="FRY506" l="1"/>
  <c r="FRM505"/>
  <c r="FRU506" l="1"/>
  <c r="FRI505"/>
  <c r="FRQ506" l="1"/>
  <c r="FRE505"/>
  <c r="FRM506" l="1"/>
  <c r="FRA505"/>
  <c r="FRI506" l="1"/>
  <c r="FQW505"/>
  <c r="FRE506" l="1"/>
  <c r="FQS505"/>
  <c r="FRA506" l="1"/>
  <c r="FQO505"/>
  <c r="FQW506" l="1"/>
  <c r="FQK505"/>
  <c r="FQS506" l="1"/>
  <c r="FQG505"/>
  <c r="FQO506" l="1"/>
  <c r="FQC505"/>
  <c r="FQK506" l="1"/>
  <c r="FPY505"/>
  <c r="FQG506" l="1"/>
  <c r="FPU505"/>
  <c r="FQC506" l="1"/>
  <c r="FPQ505"/>
  <c r="FPY506" l="1"/>
  <c r="FPM505"/>
  <c r="FPU506" l="1"/>
  <c r="FPI505"/>
  <c r="FPQ506" l="1"/>
  <c r="FPE505"/>
  <c r="FPM506" l="1"/>
  <c r="FPA505"/>
  <c r="FPI506" l="1"/>
  <c r="FOW505"/>
  <c r="FPE506" l="1"/>
  <c r="FOS505"/>
  <c r="FPA506" l="1"/>
  <c r="FOO505"/>
  <c r="FOW506" l="1"/>
  <c r="FOK505"/>
  <c r="FOS506" l="1"/>
  <c r="FOG505"/>
  <c r="FOO506" l="1"/>
  <c r="FOC505"/>
  <c r="FOK506" l="1"/>
  <c r="FNY505"/>
  <c r="FOG506" l="1"/>
  <c r="FNU505"/>
  <c r="FOC506" l="1"/>
  <c r="FNQ505"/>
  <c r="FNY506" l="1"/>
  <c r="FNM505"/>
  <c r="FNU506" l="1"/>
  <c r="FNI505"/>
  <c r="FNQ506" l="1"/>
  <c r="FNE505"/>
  <c r="FNM506" l="1"/>
  <c r="FNA505"/>
  <c r="FNI506" l="1"/>
  <c r="FMW505"/>
  <c r="FNE506" l="1"/>
  <c r="FMS505"/>
  <c r="FNA506" l="1"/>
  <c r="FMO505"/>
  <c r="FMW506" l="1"/>
  <c r="FMK505"/>
  <c r="FMS506" l="1"/>
  <c r="FMG505"/>
  <c r="FMO506" l="1"/>
  <c r="FMC505"/>
  <c r="FMK506" l="1"/>
  <c r="FLY505"/>
  <c r="FMG506" l="1"/>
  <c r="FLU505"/>
  <c r="FMC506" l="1"/>
  <c r="FLQ505"/>
  <c r="FLY506" l="1"/>
  <c r="FLM505"/>
  <c r="FLU506" l="1"/>
  <c r="FLI505"/>
  <c r="FLQ506" l="1"/>
  <c r="FLE505"/>
  <c r="FLM506" l="1"/>
  <c r="FLA505"/>
  <c r="FLI506" l="1"/>
  <c r="FKW505"/>
  <c r="FLE506" l="1"/>
  <c r="FKS505"/>
  <c r="FLA506" l="1"/>
  <c r="FKO505"/>
  <c r="FKW506" l="1"/>
  <c r="FKK505"/>
  <c r="FKS506" l="1"/>
  <c r="FKG505"/>
  <c r="FKO506" l="1"/>
  <c r="FKC505"/>
  <c r="FKK506" l="1"/>
  <c r="FJY505"/>
  <c r="FKG506" l="1"/>
  <c r="FJU505"/>
  <c r="FKC506" l="1"/>
  <c r="FJQ505"/>
  <c r="FJY506" l="1"/>
  <c r="FJM505"/>
  <c r="FJU506" l="1"/>
  <c r="FJI505"/>
  <c r="FJQ506" l="1"/>
  <c r="FJE505"/>
  <c r="FJM506" l="1"/>
  <c r="FJA505"/>
  <c r="FJI506" l="1"/>
  <c r="FIW505"/>
  <c r="FJE506" l="1"/>
  <c r="FIS505"/>
  <c r="FJA506" l="1"/>
  <c r="FIO505"/>
  <c r="FIW506" l="1"/>
  <c r="FIK505"/>
  <c r="FIS506" l="1"/>
  <c r="FIG505"/>
  <c r="FIO506" l="1"/>
  <c r="FIC505"/>
  <c r="FIK506" l="1"/>
  <c r="FHY505"/>
  <c r="FIG506" l="1"/>
  <c r="FHU505"/>
  <c r="FIC506" l="1"/>
  <c r="FHQ505"/>
  <c r="FHY506" l="1"/>
  <c r="FHM505"/>
  <c r="FHU506" l="1"/>
  <c r="FHI505"/>
  <c r="FHQ506" l="1"/>
  <c r="FHE505"/>
  <c r="FHM506" l="1"/>
  <c r="FHA505"/>
  <c r="FHI506" l="1"/>
  <c r="FGW505"/>
  <c r="FHE506" l="1"/>
  <c r="FGS505"/>
  <c r="FHA506" l="1"/>
  <c r="FGO505"/>
  <c r="FGW506" l="1"/>
  <c r="FGK505"/>
  <c r="FGS506" l="1"/>
  <c r="FGG505"/>
  <c r="FGO506" l="1"/>
  <c r="FGC505"/>
  <c r="FGK506" l="1"/>
  <c r="FFY505"/>
  <c r="FGG506" l="1"/>
  <c r="FFU505"/>
  <c r="FGC506" l="1"/>
  <c r="FFQ505"/>
  <c r="FFY506" l="1"/>
  <c r="FFM505"/>
  <c r="FFU506" l="1"/>
  <c r="FFI505"/>
  <c r="FFQ506" l="1"/>
  <c r="FFE505"/>
  <c r="FFM506" l="1"/>
  <c r="FFA505"/>
  <c r="FFI506" l="1"/>
  <c r="FEW505"/>
  <c r="FFE506" l="1"/>
  <c r="FES505"/>
  <c r="FFA506" l="1"/>
  <c r="FEO505"/>
  <c r="FEW506" l="1"/>
  <c r="FEK505"/>
  <c r="FES506" l="1"/>
  <c r="FEG505"/>
  <c r="FEO506" l="1"/>
  <c r="FEC505"/>
  <c r="FEK506" l="1"/>
  <c r="FDY505"/>
  <c r="FEG506" l="1"/>
  <c r="FDU505"/>
  <c r="FEC506" l="1"/>
  <c r="FDQ505"/>
  <c r="FDY506" l="1"/>
  <c r="FDM505"/>
  <c r="FDU506" l="1"/>
  <c r="FDI505"/>
  <c r="FDQ506" l="1"/>
  <c r="FDE505"/>
  <c r="FDM506" l="1"/>
  <c r="FDA505"/>
  <c r="FDI506" l="1"/>
  <c r="FCW505"/>
  <c r="FDE506" l="1"/>
  <c r="FCS505"/>
  <c r="FDA506" l="1"/>
  <c r="FCO505"/>
  <c r="FCW506" l="1"/>
  <c r="FCK505"/>
  <c r="FCS506" l="1"/>
  <c r="FCG505"/>
  <c r="FCO506" l="1"/>
  <c r="FCC505"/>
  <c r="FCK506" l="1"/>
  <c r="FBY505"/>
  <c r="FCG506" l="1"/>
  <c r="FBU505"/>
  <c r="FCC506" l="1"/>
  <c r="FBQ505"/>
  <c r="FBY506" l="1"/>
  <c r="FBM505"/>
  <c r="FBU506" l="1"/>
  <c r="FBI505"/>
  <c r="FBQ506" l="1"/>
  <c r="FBE505"/>
  <c r="FBM506" l="1"/>
  <c r="FBA505"/>
  <c r="FBI506" l="1"/>
  <c r="FAW505"/>
  <c r="FBE506" l="1"/>
  <c r="FAS505"/>
  <c r="FBA506" l="1"/>
  <c r="FAO505"/>
  <c r="FAW506" l="1"/>
  <c r="FAK505"/>
  <c r="FAS506" l="1"/>
  <c r="FAG505"/>
  <c r="FAO506" l="1"/>
  <c r="FAC505"/>
  <c r="FAK506" l="1"/>
  <c r="EZY505"/>
  <c r="FAG506" l="1"/>
  <c r="EZU505"/>
  <c r="FAC506" l="1"/>
  <c r="EZQ505"/>
  <c r="EZY506" l="1"/>
  <c r="EZM505"/>
  <c r="EZU506" l="1"/>
  <c r="EZI505"/>
  <c r="EZQ506" l="1"/>
  <c r="EZE505"/>
  <c r="EZM506" l="1"/>
  <c r="EZA505"/>
  <c r="EZI506" l="1"/>
  <c r="EYW505"/>
  <c r="EZE506" l="1"/>
  <c r="EYS505"/>
  <c r="EZA506" l="1"/>
  <c r="EYO505"/>
  <c r="EYW506" l="1"/>
  <c r="EYK505"/>
  <c r="EYS506" l="1"/>
  <c r="EYG505"/>
  <c r="EYO506" l="1"/>
  <c r="EYC505"/>
  <c r="EYK506" l="1"/>
  <c r="EXY505"/>
  <c r="EYG506" l="1"/>
  <c r="EXU505"/>
  <c r="EYC506" l="1"/>
  <c r="EXQ505"/>
  <c r="EXY506" l="1"/>
  <c r="EXM505"/>
  <c r="EXU506" l="1"/>
  <c r="EXI505"/>
  <c r="EXQ506" l="1"/>
  <c r="EXE505"/>
  <c r="EXM506" l="1"/>
  <c r="EXA505"/>
  <c r="EXI506" l="1"/>
  <c r="EWW505"/>
  <c r="EXE506" l="1"/>
  <c r="EWS505"/>
  <c r="EXA506" l="1"/>
  <c r="EWO505"/>
  <c r="EWW506" l="1"/>
  <c r="EWK505"/>
  <c r="EWS506" l="1"/>
  <c r="EWG505"/>
  <c r="EWO506" l="1"/>
  <c r="EWC505"/>
  <c r="EWK506" l="1"/>
  <c r="EVY505"/>
  <c r="EWG506" l="1"/>
  <c r="EVU505"/>
  <c r="EWC506" l="1"/>
  <c r="EVQ505"/>
  <c r="EVY506" l="1"/>
  <c r="EVM505"/>
  <c r="EVU506" l="1"/>
  <c r="EVI505"/>
  <c r="EVQ506" l="1"/>
  <c r="EVE505"/>
  <c r="EVM506" l="1"/>
  <c r="EVA505"/>
  <c r="EVI506" l="1"/>
  <c r="EUW505"/>
  <c r="EVE506" l="1"/>
  <c r="EUS505"/>
  <c r="EVA506" l="1"/>
  <c r="EUO505"/>
  <c r="EUW506" l="1"/>
  <c r="EUK505"/>
  <c r="EUS506" l="1"/>
  <c r="EUG505"/>
  <c r="EUO506" l="1"/>
  <c r="EUC505"/>
  <c r="EUK506" l="1"/>
  <c r="ETY505"/>
  <c r="EUG506" l="1"/>
  <c r="ETU505"/>
  <c r="EUC506" l="1"/>
  <c r="ETQ505"/>
  <c r="ETY506" l="1"/>
  <c r="ETM505"/>
  <c r="ETU506" l="1"/>
  <c r="ETI505"/>
  <c r="ETQ506" l="1"/>
  <c r="ETE505"/>
  <c r="ETM506" l="1"/>
  <c r="ETA505"/>
  <c r="ETI506" l="1"/>
  <c r="ESW505"/>
  <c r="ETE506" l="1"/>
  <c r="ESS505"/>
  <c r="ETA506" l="1"/>
  <c r="ESO505"/>
  <c r="ESW506" l="1"/>
  <c r="ESK505"/>
  <c r="ESS506" l="1"/>
  <c r="ESG505"/>
  <c r="ESO506" l="1"/>
  <c r="ESC505"/>
  <c r="ESK506" l="1"/>
  <c r="ERY505"/>
  <c r="ESG506" l="1"/>
  <c r="ERU505"/>
  <c r="ERQ505" l="1"/>
  <c r="ESC506"/>
  <c r="ERM505" l="1"/>
  <c r="ERY506"/>
  <c r="ERI505" l="1"/>
  <c r="ERU506"/>
  <c r="ERE505" l="1"/>
  <c r="ERQ506"/>
  <c r="ERA505" l="1"/>
  <c r="ERM506"/>
  <c r="EQW505" l="1"/>
  <c r="ERI506"/>
  <c r="EQS505" l="1"/>
  <c r="ERE506"/>
  <c r="EQO505" l="1"/>
  <c r="ERA506"/>
  <c r="EQK505" l="1"/>
  <c r="EQW506"/>
  <c r="EQG505" l="1"/>
  <c r="EQS506"/>
  <c r="EQC505" l="1"/>
  <c r="EQO506"/>
  <c r="EQK506" l="1"/>
  <c r="EPY505"/>
  <c r="EQG506" l="1"/>
  <c r="EPU505"/>
  <c r="EQC506" l="1"/>
  <c r="EPQ505"/>
  <c r="EPY506" l="1"/>
  <c r="EPM505"/>
  <c r="EPU506" l="1"/>
  <c r="EPI505"/>
  <c r="EPQ506" l="1"/>
  <c r="EPE505"/>
  <c r="EPM506" l="1"/>
  <c r="EPA505"/>
  <c r="EPI506" l="1"/>
  <c r="EOW505"/>
  <c r="EPE506" l="1"/>
  <c r="EOS505"/>
  <c r="EPA506" l="1"/>
  <c r="EOO505"/>
  <c r="EOW506" l="1"/>
  <c r="EOK505"/>
  <c r="EOS506" l="1"/>
  <c r="EOG505"/>
  <c r="EOO506" l="1"/>
  <c r="EOC505"/>
  <c r="EOK506" l="1"/>
  <c r="ENY505"/>
  <c r="EOG506" l="1"/>
  <c r="ENU505"/>
  <c r="EOC506" l="1"/>
  <c r="ENQ505"/>
  <c r="ENY506" l="1"/>
  <c r="ENM505"/>
  <c r="ENU506" l="1"/>
  <c r="ENI505"/>
  <c r="ENQ506" l="1"/>
  <c r="ENE505"/>
  <c r="ENM506" l="1"/>
  <c r="ENA505"/>
  <c r="ENI506" l="1"/>
  <c r="EMW505"/>
  <c r="ENE506" l="1"/>
  <c r="EMS505"/>
  <c r="ENA506" l="1"/>
  <c r="EMO505"/>
  <c r="EMW506" l="1"/>
  <c r="EMK505"/>
  <c r="EMS506" l="1"/>
  <c r="EMG505"/>
  <c r="EMO506" l="1"/>
  <c r="EMC505"/>
  <c r="EMK506" l="1"/>
  <c r="ELY505"/>
  <c r="EMG506" l="1"/>
  <c r="ELU505"/>
  <c r="EMC506" l="1"/>
  <c r="ELQ505"/>
  <c r="ELY506" l="1"/>
  <c r="ELM505"/>
  <c r="ELU506" l="1"/>
  <c r="ELI505"/>
  <c r="ELQ506" l="1"/>
  <c r="ELE505"/>
  <c r="ELM506" l="1"/>
  <c r="ELA505"/>
  <c r="ELI506" l="1"/>
  <c r="EKW505"/>
  <c r="ELE506" l="1"/>
  <c r="EKS505"/>
  <c r="ELA506" l="1"/>
  <c r="EKO505"/>
  <c r="EKW506" l="1"/>
  <c r="EKK505"/>
  <c r="EKS506" l="1"/>
  <c r="EKG505"/>
  <c r="EKO506" l="1"/>
  <c r="EKC505"/>
  <c r="EKK506" l="1"/>
  <c r="EJY505"/>
  <c r="EKG506" l="1"/>
  <c r="EJU505"/>
  <c r="EKC506" l="1"/>
  <c r="EJQ505"/>
  <c r="EJY506" l="1"/>
  <c r="EJM505"/>
  <c r="EJU506" l="1"/>
  <c r="EJI505"/>
  <c r="EJQ506" l="1"/>
  <c r="EJE505"/>
  <c r="EJM506" l="1"/>
  <c r="EJA505"/>
  <c r="EJI506" l="1"/>
  <c r="EIW505"/>
  <c r="EJE506" l="1"/>
  <c r="EIS505"/>
  <c r="EJA506" l="1"/>
  <c r="EIO505"/>
  <c r="EIW506" l="1"/>
  <c r="EIK505"/>
  <c r="EIS506" l="1"/>
  <c r="EIG505"/>
  <c r="EIO506" l="1"/>
  <c r="EIC505"/>
  <c r="EIK506" l="1"/>
  <c r="EHY505"/>
  <c r="EIG506" l="1"/>
  <c r="EHU505"/>
  <c r="EIC506" l="1"/>
  <c r="EHQ505"/>
  <c r="EHY506" l="1"/>
  <c r="EHM505"/>
  <c r="EHU506" l="1"/>
  <c r="EHI505"/>
  <c r="EHQ506" l="1"/>
  <c r="EHE505"/>
  <c r="EHM506" l="1"/>
  <c r="EHA505"/>
  <c r="EHI506" l="1"/>
  <c r="EGW505"/>
  <c r="EHE506" l="1"/>
  <c r="EGS505"/>
  <c r="EHA506" l="1"/>
  <c r="EGO505"/>
  <c r="EGW506" l="1"/>
  <c r="EGK505"/>
  <c r="EGS506" l="1"/>
  <c r="EGG505"/>
  <c r="EGO506" l="1"/>
  <c r="EGC505"/>
  <c r="EGK506" l="1"/>
  <c r="EFY505"/>
  <c r="EGG506" l="1"/>
  <c r="EFU505"/>
  <c r="EGC506" l="1"/>
  <c r="EFQ505"/>
  <c r="EFY506" l="1"/>
  <c r="EFM505"/>
  <c r="EFU506" l="1"/>
  <c r="EFI505"/>
  <c r="EFQ506" l="1"/>
  <c r="EFE505"/>
  <c r="EFM506" l="1"/>
  <c r="EFA505"/>
  <c r="EFI506" l="1"/>
  <c r="EEW505"/>
  <c r="EFE506" l="1"/>
  <c r="EES505"/>
  <c r="EFA506" l="1"/>
  <c r="EEO505"/>
  <c r="EEW506" l="1"/>
  <c r="EEK505"/>
  <c r="EES506" l="1"/>
  <c r="EEG505"/>
  <c r="EEO506" l="1"/>
  <c r="EEC505"/>
  <c r="EEK506" l="1"/>
  <c r="EDY505"/>
  <c r="EEG506" l="1"/>
  <c r="EDU505"/>
  <c r="EEC506" l="1"/>
  <c r="EDQ505"/>
  <c r="EDY506" l="1"/>
  <c r="EDM505"/>
  <c r="EDU506" l="1"/>
  <c r="EDI505"/>
  <c r="EDQ506" l="1"/>
  <c r="EDE505"/>
  <c r="EDM506" l="1"/>
  <c r="EDA505"/>
  <c r="EDI506" l="1"/>
  <c r="ECW505"/>
  <c r="EDE506" l="1"/>
  <c r="ECS505"/>
  <c r="EDA506" l="1"/>
  <c r="ECO505"/>
  <c r="ECW506" l="1"/>
  <c r="ECK505"/>
  <c r="ECS506" l="1"/>
  <c r="ECG505"/>
  <c r="ECO506" l="1"/>
  <c r="ECC505"/>
  <c r="ECK506" l="1"/>
  <c r="EBY505"/>
  <c r="ECG506" l="1"/>
  <c r="EBU505"/>
  <c r="ECC506" l="1"/>
  <c r="EBQ505"/>
  <c r="EBY506" l="1"/>
  <c r="EBM505"/>
  <c r="EBU506" l="1"/>
  <c r="EBI505"/>
  <c r="EBQ506" l="1"/>
  <c r="EBE505"/>
  <c r="EBM506" l="1"/>
  <c r="EBA505"/>
  <c r="EBI506" l="1"/>
  <c r="EAW505"/>
  <c r="EBE506" l="1"/>
  <c r="EAS505"/>
  <c r="EBA506" l="1"/>
  <c r="EAO505"/>
  <c r="EAW506" l="1"/>
  <c r="EAK505"/>
  <c r="EAS506" l="1"/>
  <c r="EAG505"/>
  <c r="EAO506" l="1"/>
  <c r="EAC505"/>
  <c r="EAK506" l="1"/>
  <c r="DZY505"/>
  <c r="EAG506" l="1"/>
  <c r="DZU505"/>
  <c r="EAC506" l="1"/>
  <c r="DZQ505"/>
  <c r="DZY506" l="1"/>
  <c r="DZM505"/>
  <c r="DZU506" l="1"/>
  <c r="DZI505"/>
  <c r="DZQ506" l="1"/>
  <c r="DZE505"/>
  <c r="DZM506" l="1"/>
  <c r="DZA505"/>
  <c r="DZI506" l="1"/>
  <c r="DYW505"/>
  <c r="DZE506" l="1"/>
  <c r="DYS505"/>
  <c r="DZA506" l="1"/>
  <c r="DYO505"/>
  <c r="DYW506" l="1"/>
  <c r="DYK505"/>
  <c r="DYS506" l="1"/>
  <c r="DYG505"/>
  <c r="DYO506" l="1"/>
  <c r="DYC505"/>
  <c r="DYK506" l="1"/>
  <c r="DXY505"/>
  <c r="DYG506" l="1"/>
  <c r="DXU505"/>
  <c r="DYC506" l="1"/>
  <c r="DXQ505"/>
  <c r="DXY506" l="1"/>
  <c r="DXM505"/>
  <c r="DXU506" l="1"/>
  <c r="DXI505"/>
  <c r="DXQ506" l="1"/>
  <c r="DXE505"/>
  <c r="DXM506" l="1"/>
  <c r="DXA505"/>
  <c r="DWW505" l="1"/>
  <c r="DXI506"/>
  <c r="DWS505" l="1"/>
  <c r="DXE506"/>
  <c r="DXA506" l="1"/>
  <c r="DWO505"/>
  <c r="DWW506" l="1"/>
  <c r="DWK505"/>
  <c r="DWS506" l="1"/>
  <c r="DWG505"/>
  <c r="DWO506" l="1"/>
  <c r="DWC505"/>
  <c r="DWK506" l="1"/>
  <c r="DVY505"/>
  <c r="DWG506" l="1"/>
  <c r="DVU505"/>
  <c r="DWC506" l="1"/>
  <c r="DVQ505"/>
  <c r="DVY506" l="1"/>
  <c r="DVM505"/>
  <c r="DVU506" l="1"/>
  <c r="DVI505"/>
  <c r="DVQ506" l="1"/>
  <c r="DVE505"/>
  <c r="DVM506" l="1"/>
  <c r="DVA505"/>
  <c r="DVI506" l="1"/>
  <c r="DUW505"/>
  <c r="DVE506" l="1"/>
  <c r="DUS505"/>
  <c r="DVA506" l="1"/>
  <c r="DUO505"/>
  <c r="DUW506" l="1"/>
  <c r="DUK505"/>
  <c r="DUS506" l="1"/>
  <c r="DUG505"/>
  <c r="DUO506" l="1"/>
  <c r="DUC505"/>
  <c r="DUK506" l="1"/>
  <c r="DTY505"/>
  <c r="DUG506" l="1"/>
  <c r="DTU505"/>
  <c r="DUC506" l="1"/>
  <c r="DTQ505"/>
  <c r="DTY506" l="1"/>
  <c r="DTM505"/>
  <c r="DTU506" l="1"/>
  <c r="DTI505"/>
  <c r="DTQ506" l="1"/>
  <c r="DTE505"/>
  <c r="DTM506" l="1"/>
  <c r="DTA505"/>
  <c r="DTI506" l="1"/>
  <c r="DSW505"/>
  <c r="DTE506" l="1"/>
  <c r="DSS505"/>
  <c r="DTA506" l="1"/>
  <c r="DSO505"/>
  <c r="DSW506" l="1"/>
  <c r="DSK505"/>
  <c r="DSS506" l="1"/>
  <c r="DSG505"/>
  <c r="DSO506" l="1"/>
  <c r="DSC505"/>
  <c r="DSK506" l="1"/>
  <c r="DRY505"/>
  <c r="DSG506" l="1"/>
  <c r="DRU505"/>
  <c r="DSC506" l="1"/>
  <c r="DRQ505"/>
  <c r="DRY506" l="1"/>
  <c r="DRM505"/>
  <c r="DRU506" l="1"/>
  <c r="DRI505"/>
  <c r="DRQ506" l="1"/>
  <c r="DRE505"/>
  <c r="DRM506" l="1"/>
  <c r="DRA505"/>
  <c r="DRI506" l="1"/>
  <c r="DQW505"/>
  <c r="DRE506" l="1"/>
  <c r="DQS505"/>
  <c r="DRA506" l="1"/>
  <c r="DQO505"/>
  <c r="DQW506" l="1"/>
  <c r="DQK505"/>
  <c r="DQS506" l="1"/>
  <c r="DQG505"/>
  <c r="DQO506" l="1"/>
  <c r="DQC505"/>
  <c r="DQK506" l="1"/>
  <c r="DPY505"/>
  <c r="DQG506" l="1"/>
  <c r="DPU505"/>
  <c r="DQC506" l="1"/>
  <c r="DPQ505"/>
  <c r="DPY506" l="1"/>
  <c r="DPM505"/>
  <c r="DPU506" l="1"/>
  <c r="DPI505"/>
  <c r="DPQ506" l="1"/>
  <c r="DPE505"/>
  <c r="DPM506" l="1"/>
  <c r="DPA505"/>
  <c r="DPI506" l="1"/>
  <c r="DOW505"/>
  <c r="DPE506" l="1"/>
  <c r="DOS505"/>
  <c r="DPA506" l="1"/>
  <c r="DOO505"/>
  <c r="DOW506" l="1"/>
  <c r="DOK505"/>
  <c r="DOS506" l="1"/>
  <c r="DOG505"/>
  <c r="DOO506" l="1"/>
  <c r="DOC505"/>
  <c r="DOK506" l="1"/>
  <c r="DNY505"/>
  <c r="DOG506" l="1"/>
  <c r="DNU505"/>
  <c r="DOC506" l="1"/>
  <c r="DNQ505"/>
  <c r="DNY506" l="1"/>
  <c r="DNM505"/>
  <c r="DNU506" l="1"/>
  <c r="DNI505"/>
  <c r="DNQ506" l="1"/>
  <c r="DNE505"/>
  <c r="DNM506" l="1"/>
  <c r="DNA505"/>
  <c r="DNI506" l="1"/>
  <c r="DMW505"/>
  <c r="DNE506" l="1"/>
  <c r="DMS505"/>
  <c r="DNA506" l="1"/>
  <c r="DMO505"/>
  <c r="DMW506" l="1"/>
  <c r="DMK505"/>
  <c r="DMS506" l="1"/>
  <c r="DMG505"/>
  <c r="DMO506" l="1"/>
  <c r="DMC505"/>
  <c r="DMK506" l="1"/>
  <c r="DLY505"/>
  <c r="DMG506" l="1"/>
  <c r="DLU505"/>
  <c r="DMC506" l="1"/>
  <c r="DLQ505"/>
  <c r="DLY506" l="1"/>
  <c r="DLM505"/>
  <c r="DLU506" l="1"/>
  <c r="DLI505"/>
  <c r="DLQ506" l="1"/>
  <c r="DLE505"/>
  <c r="DLM506" l="1"/>
  <c r="DLA505"/>
  <c r="DLI506" l="1"/>
  <c r="DKW505"/>
  <c r="DLE506" l="1"/>
  <c r="DKS505"/>
  <c r="DLA506" l="1"/>
  <c r="DKO505"/>
  <c r="DKW506" l="1"/>
  <c r="DKK505"/>
  <c r="DKS506" l="1"/>
  <c r="DKG505"/>
  <c r="DKO506" l="1"/>
  <c r="DKC505"/>
  <c r="DKK506" l="1"/>
  <c r="DJY505"/>
  <c r="DKG506" l="1"/>
  <c r="DJU505"/>
  <c r="DKC506" l="1"/>
  <c r="DJQ505"/>
  <c r="DJY506" l="1"/>
  <c r="DJM505"/>
  <c r="DJU506" l="1"/>
  <c r="DJI505"/>
  <c r="DJQ506" l="1"/>
  <c r="DJE505"/>
  <c r="DJM506" l="1"/>
  <c r="DJA505"/>
  <c r="DJI506" l="1"/>
  <c r="DIW505"/>
  <c r="DJE506" l="1"/>
  <c r="DIS505"/>
  <c r="DJA506" l="1"/>
  <c r="DIO505"/>
  <c r="DIW506" l="1"/>
  <c r="DIK505"/>
  <c r="DIS506" l="1"/>
  <c r="DIG505"/>
  <c r="DIO506" l="1"/>
  <c r="DIC505"/>
  <c r="DIK506" l="1"/>
  <c r="DHY505"/>
  <c r="DIG506" l="1"/>
  <c r="DHU505"/>
  <c r="DIC506" l="1"/>
  <c r="DHQ505"/>
  <c r="DHY506" l="1"/>
  <c r="DHM505"/>
  <c r="DHU506" l="1"/>
  <c r="DHI505"/>
  <c r="DHQ506" l="1"/>
  <c r="DHE505"/>
  <c r="DHM506" l="1"/>
  <c r="DHA505"/>
  <c r="DHI506" l="1"/>
  <c r="DGW505"/>
  <c r="DHE506" l="1"/>
  <c r="DGS505"/>
  <c r="DHA506" l="1"/>
  <c r="DGO505"/>
  <c r="DGW506" l="1"/>
  <c r="DGK505"/>
  <c r="DGS506" l="1"/>
  <c r="DGG505"/>
  <c r="DGO506" l="1"/>
  <c r="DGC505"/>
  <c r="DGK506" l="1"/>
  <c r="DFY505"/>
  <c r="DGG506" l="1"/>
  <c r="DFU505"/>
  <c r="DGC506" l="1"/>
  <c r="DFQ505"/>
  <c r="DFY506" l="1"/>
  <c r="DFM505"/>
  <c r="DFU506" l="1"/>
  <c r="DFI505"/>
  <c r="DFQ506" l="1"/>
  <c r="DFE505"/>
  <c r="DFM506" l="1"/>
  <c r="DFA505"/>
  <c r="DFI506" l="1"/>
  <c r="DEW505"/>
  <c r="DFE506" l="1"/>
  <c r="DES505"/>
  <c r="DFA506" l="1"/>
  <c r="DEO505"/>
  <c r="DEW506" l="1"/>
  <c r="DEK505"/>
  <c r="DES506" l="1"/>
  <c r="DEG505"/>
  <c r="DEO506" l="1"/>
  <c r="DEC505"/>
  <c r="DEK506" l="1"/>
  <c r="DDY505"/>
  <c r="DEG506" l="1"/>
  <c r="DDU505"/>
  <c r="DEC506" l="1"/>
  <c r="DDQ505"/>
  <c r="DDY506" l="1"/>
  <c r="DDM505"/>
  <c r="DDU506" l="1"/>
  <c r="DDI505"/>
  <c r="DDQ506" l="1"/>
  <c r="DDE505"/>
  <c r="DDM506" l="1"/>
  <c r="DDA505"/>
  <c r="DDI506" l="1"/>
  <c r="DCW505"/>
  <c r="DDE506" l="1"/>
  <c r="DCS505"/>
  <c r="DDA506" l="1"/>
  <c r="DCO505"/>
  <c r="DCW506" l="1"/>
  <c r="DCK505"/>
  <c r="DCS506" l="1"/>
  <c r="DCG505"/>
  <c r="DCO506" l="1"/>
  <c r="DCC505"/>
  <c r="DCK506" l="1"/>
  <c r="DBY505"/>
  <c r="DCG506" l="1"/>
  <c r="DBU505"/>
  <c r="DCC506" l="1"/>
  <c r="DBQ505"/>
  <c r="DBY506" l="1"/>
  <c r="DBM505"/>
  <c r="DBU506" l="1"/>
  <c r="DBI505"/>
  <c r="DBQ506" l="1"/>
  <c r="DBE505"/>
  <c r="DBM506" l="1"/>
  <c r="DBA505"/>
  <c r="DBI506" l="1"/>
  <c r="DAW505"/>
  <c r="DBE506" l="1"/>
  <c r="DAS505"/>
  <c r="DBA506" l="1"/>
  <c r="DAO505"/>
  <c r="DAW506" l="1"/>
  <c r="DAK505"/>
  <c r="DAS506" l="1"/>
  <c r="DAG505"/>
  <c r="DAO506" l="1"/>
  <c r="DAC505"/>
  <c r="DAK506" l="1"/>
  <c r="CZY505"/>
  <c r="DAG506" l="1"/>
  <c r="CZU505"/>
  <c r="DAC506" l="1"/>
  <c r="CZQ505"/>
  <c r="CZY506" l="1"/>
  <c r="CZM505"/>
  <c r="CZU506" l="1"/>
  <c r="CZI505"/>
  <c r="CZQ506" l="1"/>
  <c r="CZE505"/>
  <c r="CZM506" l="1"/>
  <c r="CZA505"/>
  <c r="CZI506" l="1"/>
  <c r="CYW505"/>
  <c r="CZE506" l="1"/>
  <c r="CYS505"/>
  <c r="CZA506" l="1"/>
  <c r="CYO505"/>
  <c r="CYW506" l="1"/>
  <c r="CYK505"/>
  <c r="CYS506" l="1"/>
  <c r="CYG505"/>
  <c r="CYO506" l="1"/>
  <c r="CYC505"/>
  <c r="CYK506" l="1"/>
  <c r="CXY505"/>
  <c r="CYG506" l="1"/>
  <c r="CXU505"/>
  <c r="CYC506" l="1"/>
  <c r="CXQ505"/>
  <c r="CXY506" l="1"/>
  <c r="CXM505"/>
  <c r="CXU506" l="1"/>
  <c r="CXI505"/>
  <c r="CXQ506" l="1"/>
  <c r="CXE505"/>
  <c r="CXM506" l="1"/>
  <c r="CXA505"/>
  <c r="CXI506" l="1"/>
  <c r="CWW505"/>
  <c r="CXE506" l="1"/>
  <c r="CWS505"/>
  <c r="CXA506" l="1"/>
  <c r="CWO505"/>
  <c r="CWW506" l="1"/>
  <c r="CWK505"/>
  <c r="CWS506" l="1"/>
  <c r="CWG505"/>
  <c r="CWO506" l="1"/>
  <c r="CWC505"/>
  <c r="CWK506" l="1"/>
  <c r="CVY505"/>
  <c r="CWG506" l="1"/>
  <c r="CVU505"/>
  <c r="CWC506" l="1"/>
  <c r="CVQ505"/>
  <c r="CVY506" l="1"/>
  <c r="CVM505"/>
  <c r="CVU506" l="1"/>
  <c r="CVI505"/>
  <c r="CVQ506" l="1"/>
  <c r="CVE505"/>
  <c r="CVM506" l="1"/>
  <c r="CVA505"/>
  <c r="CVI506" l="1"/>
  <c r="CUW505"/>
  <c r="CVE506" l="1"/>
  <c r="CUS505"/>
  <c r="CVA506" l="1"/>
  <c r="CUO505"/>
  <c r="CUW506" l="1"/>
  <c r="CUK505"/>
  <c r="CUS506" l="1"/>
  <c r="CUG505"/>
  <c r="CUO506" l="1"/>
  <c r="CUC505"/>
  <c r="CUK506" l="1"/>
  <c r="CTY505"/>
  <c r="CUG506" l="1"/>
  <c r="CTU505"/>
  <c r="CUC506" l="1"/>
  <c r="CTQ505"/>
  <c r="CTY506" l="1"/>
  <c r="CTM505"/>
  <c r="CTU506" l="1"/>
  <c r="CTI505"/>
  <c r="CTQ506" l="1"/>
  <c r="CTE505"/>
  <c r="CTM506" l="1"/>
  <c r="CTA505"/>
  <c r="CTI506" l="1"/>
  <c r="CSW505"/>
  <c r="CTE506" l="1"/>
  <c r="CSS505"/>
  <c r="CTA506" l="1"/>
  <c r="CSO505"/>
  <c r="CSW506" l="1"/>
  <c r="CSK505"/>
  <c r="CSS506" l="1"/>
  <c r="CSG505"/>
  <c r="CSO506" l="1"/>
  <c r="CSC505"/>
  <c r="CSK506" l="1"/>
  <c r="CRY505"/>
  <c r="CSG506" l="1"/>
  <c r="CRU505"/>
  <c r="CSC506" l="1"/>
  <c r="CRQ505"/>
  <c r="CRY506" l="1"/>
  <c r="CRM505"/>
  <c r="CRU506" l="1"/>
  <c r="CRI505"/>
  <c r="CRQ506" l="1"/>
  <c r="CRE505"/>
  <c r="CRM506" l="1"/>
  <c r="CRA505"/>
  <c r="CRI506" l="1"/>
  <c r="CQW505"/>
  <c r="CRE506" l="1"/>
  <c r="CQS505"/>
  <c r="CRA506" l="1"/>
  <c r="CQO505"/>
  <c r="CQW506" l="1"/>
  <c r="CQK505"/>
  <c r="CQS506" l="1"/>
  <c r="CQG505"/>
  <c r="CQO506" l="1"/>
  <c r="CQC505"/>
  <c r="CQK506" l="1"/>
  <c r="CPY505"/>
  <c r="CQG506" l="1"/>
  <c r="CPU505"/>
  <c r="CQC506" l="1"/>
  <c r="CPQ505"/>
  <c r="CPY506" l="1"/>
  <c r="CPM505"/>
  <c r="CPU506" l="1"/>
  <c r="CPI505"/>
  <c r="CPQ506" l="1"/>
  <c r="CPE505"/>
  <c r="CPM506" l="1"/>
  <c r="CPA505"/>
  <c r="CPI506" l="1"/>
  <c r="COW505"/>
  <c r="CPE506" l="1"/>
  <c r="COS505"/>
  <c r="CPA506" l="1"/>
  <c r="COO505"/>
  <c r="COW506" l="1"/>
  <c r="COK505"/>
  <c r="COS506" l="1"/>
  <c r="COG505"/>
  <c r="COO506" l="1"/>
  <c r="COC505"/>
  <c r="COK506" l="1"/>
  <c r="CNY505"/>
  <c r="COG506" l="1"/>
  <c r="CNU505"/>
  <c r="COC506" l="1"/>
  <c r="CNQ505"/>
  <c r="CNY506" l="1"/>
  <c r="CNM505"/>
  <c r="CNU506" l="1"/>
  <c r="CNI505"/>
  <c r="CNQ506" l="1"/>
  <c r="CNE505"/>
  <c r="CNM506" l="1"/>
  <c r="CNA505"/>
  <c r="CNI506" l="1"/>
  <c r="CMW505"/>
  <c r="CNE506" l="1"/>
  <c r="CMS505"/>
  <c r="CNA506" l="1"/>
  <c r="CMO505"/>
  <c r="CMW506" l="1"/>
  <c r="CMK505"/>
  <c r="CMS506" l="1"/>
  <c r="CMG505"/>
  <c r="CMO506" l="1"/>
  <c r="CMC505"/>
  <c r="CMK506" l="1"/>
  <c r="CLY505"/>
  <c r="CMG506" l="1"/>
  <c r="CLU505"/>
  <c r="CMC506" l="1"/>
  <c r="CLQ505"/>
  <c r="CLY506" l="1"/>
  <c r="CLM505"/>
  <c r="CLU506" l="1"/>
  <c r="CLI505"/>
  <c r="CLQ506" l="1"/>
  <c r="CLE505"/>
  <c r="CLM506" l="1"/>
  <c r="CLA505"/>
  <c r="CLI506" l="1"/>
  <c r="CKW505"/>
  <c r="CLE506" l="1"/>
  <c r="CKS505"/>
  <c r="CLA506" l="1"/>
  <c r="CKO505"/>
  <c r="CKW506" l="1"/>
  <c r="CKK505"/>
  <c r="CKS506" l="1"/>
  <c r="CKG505"/>
  <c r="CKO506" l="1"/>
  <c r="CKC505"/>
  <c r="CKK506" l="1"/>
  <c r="CJY505"/>
  <c r="CKG506" l="1"/>
  <c r="CJU505"/>
  <c r="CKC506" l="1"/>
  <c r="CJQ505"/>
  <c r="CJY506" l="1"/>
  <c r="CJM505"/>
  <c r="CJU506" l="1"/>
  <c r="CJI505"/>
  <c r="CJQ506" l="1"/>
  <c r="CJE505"/>
  <c r="CJM506" l="1"/>
  <c r="CJA505"/>
  <c r="CJI506" l="1"/>
  <c r="CIW505"/>
  <c r="CJE506" l="1"/>
  <c r="CIS505"/>
  <c r="CJA506" l="1"/>
  <c r="CIO505"/>
  <c r="CIW506" l="1"/>
  <c r="CIK505"/>
  <c r="CIS506" l="1"/>
  <c r="CIG505"/>
  <c r="CIO506" l="1"/>
  <c r="CIC505"/>
  <c r="CIK506" l="1"/>
  <c r="CHY505"/>
  <c r="CIG506" l="1"/>
  <c r="CHU505"/>
  <c r="CIC506" l="1"/>
  <c r="CHQ505"/>
  <c r="CHY506" l="1"/>
  <c r="CHM505"/>
  <c r="CHU506" l="1"/>
  <c r="CHI505"/>
  <c r="CHQ506" l="1"/>
  <c r="CHE505"/>
  <c r="CHM506" l="1"/>
  <c r="CHA505"/>
  <c r="CHI506" l="1"/>
  <c r="CGW505"/>
  <c r="CHE506" l="1"/>
  <c r="CGS505"/>
  <c r="CHA506" l="1"/>
  <c r="CGO505"/>
  <c r="CGW506" l="1"/>
  <c r="CGK505"/>
  <c r="CGS506" l="1"/>
  <c r="CGG505"/>
  <c r="CGO506" l="1"/>
  <c r="CGC505"/>
  <c r="CGK506" l="1"/>
  <c r="CFY505"/>
  <c r="CGG506" l="1"/>
  <c r="CFU505"/>
  <c r="CGC506" l="1"/>
  <c r="CFQ505"/>
  <c r="CFY506" l="1"/>
  <c r="CFM505"/>
  <c r="CFU506" l="1"/>
  <c r="CFI505"/>
  <c r="CFQ506" l="1"/>
  <c r="CFE505"/>
  <c r="CFM506" l="1"/>
  <c r="CFA505"/>
  <c r="CFI506" l="1"/>
  <c r="CEW505"/>
  <c r="CFE506" l="1"/>
  <c r="CES505"/>
  <c r="CFA506" l="1"/>
  <c r="CEO505"/>
  <c r="CEW506" l="1"/>
  <c r="CEK505"/>
  <c r="CES506" l="1"/>
  <c r="CEG505"/>
  <c r="CEO506" l="1"/>
  <c r="CEC505"/>
  <c r="CEK506" l="1"/>
  <c r="CDY505"/>
  <c r="CEG506" l="1"/>
  <c r="CDU505"/>
  <c r="CEC506" l="1"/>
  <c r="CDQ505"/>
  <c r="CDY506" l="1"/>
  <c r="CDM505"/>
  <c r="CDU506" l="1"/>
  <c r="CDI505"/>
  <c r="CDQ506" l="1"/>
  <c r="CDE505"/>
  <c r="CDM506" l="1"/>
  <c r="CDA505"/>
  <c r="CDI506" l="1"/>
  <c r="CCW505"/>
  <c r="CDE506" l="1"/>
  <c r="CCS505"/>
  <c r="CDA506" l="1"/>
  <c r="CCO505"/>
  <c r="CCW506" l="1"/>
  <c r="CCK505"/>
  <c r="CCS506" l="1"/>
  <c r="CCG505"/>
  <c r="CCO506" l="1"/>
  <c r="CCC505"/>
  <c r="CCK506" l="1"/>
  <c r="CBY505"/>
  <c r="CCG506" l="1"/>
  <c r="CBU505"/>
  <c r="CCC506" l="1"/>
  <c r="CBQ505"/>
  <c r="CBY506" l="1"/>
  <c r="CBM505"/>
  <c r="CBU506" l="1"/>
  <c r="CBI505"/>
  <c r="CBQ506" l="1"/>
  <c r="CBE505"/>
  <c r="CBM506" l="1"/>
  <c r="CBA505"/>
  <c r="CBI506" l="1"/>
  <c r="CAW505"/>
  <c r="CBE506" l="1"/>
  <c r="CAS505"/>
  <c r="CBA506" l="1"/>
  <c r="CAO505"/>
  <c r="CAW506" l="1"/>
  <c r="CAK505"/>
  <c r="CAS506" l="1"/>
  <c r="CAG505"/>
  <c r="CAO506" l="1"/>
  <c r="CAC505"/>
  <c r="CAK506" l="1"/>
  <c r="BZY505"/>
  <c r="CAG506" l="1"/>
  <c r="BZU505"/>
  <c r="CAC506" l="1"/>
  <c r="BZQ505"/>
  <c r="BZY506" l="1"/>
  <c r="BZM505"/>
  <c r="BZU506" l="1"/>
  <c r="BZI505"/>
  <c r="BZQ506" l="1"/>
  <c r="BZE505"/>
  <c r="BZM506" l="1"/>
  <c r="BZA505"/>
  <c r="BZI506" l="1"/>
  <c r="BYW505"/>
  <c r="BZE506" l="1"/>
  <c r="BYS505"/>
  <c r="BZA506" l="1"/>
  <c r="BYO505"/>
  <c r="BYW506" l="1"/>
  <c r="BYK505"/>
  <c r="BYS506" l="1"/>
  <c r="BYG505"/>
  <c r="BYO506" l="1"/>
  <c r="BYC505"/>
  <c r="BYK506" l="1"/>
  <c r="BXY505"/>
  <c r="BYG506" l="1"/>
  <c r="BXU505"/>
  <c r="BYC506" l="1"/>
  <c r="BXQ505"/>
  <c r="BXY506" l="1"/>
  <c r="BXM505"/>
  <c r="BXU506" l="1"/>
  <c r="BXI505"/>
  <c r="BXQ506" l="1"/>
  <c r="BXE505"/>
  <c r="BXM506" l="1"/>
  <c r="BXA505"/>
  <c r="BXI506" l="1"/>
  <c r="BWW505"/>
  <c r="BXE506" l="1"/>
  <c r="BWS505"/>
  <c r="BXA506" l="1"/>
  <c r="BWO505"/>
  <c r="BWW506" l="1"/>
  <c r="BWK505"/>
  <c r="BWS506" l="1"/>
  <c r="BWG505"/>
  <c r="BWO506" l="1"/>
  <c r="BWC505"/>
  <c r="BWK506" l="1"/>
  <c r="BVY505"/>
  <c r="BWG506" l="1"/>
  <c r="BVU505"/>
  <c r="BWC506" l="1"/>
  <c r="BVQ505"/>
  <c r="BVY506" l="1"/>
  <c r="BVM505"/>
  <c r="BVU506" l="1"/>
  <c r="BVI505"/>
  <c r="BVQ506" l="1"/>
  <c r="BVE505"/>
  <c r="BVM506" l="1"/>
  <c r="BVA505"/>
  <c r="BVI506" l="1"/>
  <c r="BUW505"/>
  <c r="BVE506" l="1"/>
  <c r="BUS505"/>
  <c r="BVA506" l="1"/>
  <c r="BUO505"/>
  <c r="BUW506" l="1"/>
  <c r="BUK505"/>
  <c r="BUS506" l="1"/>
  <c r="BUG505"/>
  <c r="BUO506" l="1"/>
  <c r="BUC505"/>
  <c r="BUK506" l="1"/>
  <c r="BTY505"/>
  <c r="BUG506" l="1"/>
  <c r="BTU505"/>
  <c r="BUC506" l="1"/>
  <c r="BTQ505"/>
  <c r="BTY506" l="1"/>
  <c r="BTM505"/>
  <c r="BTU506" l="1"/>
  <c r="BTI505"/>
  <c r="BTQ506" l="1"/>
  <c r="BTE505"/>
  <c r="BTM506" l="1"/>
  <c r="BTA505"/>
  <c r="BTI506" l="1"/>
  <c r="BSW505"/>
  <c r="BTE506" l="1"/>
  <c r="BSS505"/>
  <c r="BTA506" l="1"/>
  <c r="BSO505"/>
  <c r="BSW506" l="1"/>
  <c r="BSK505"/>
  <c r="BSS506" l="1"/>
  <c r="BSG505"/>
  <c r="BSO506" l="1"/>
  <c r="BSC505"/>
  <c r="BSK506" l="1"/>
  <c r="BRY505"/>
  <c r="BSG506" l="1"/>
  <c r="BRU505"/>
  <c r="BSC506" l="1"/>
  <c r="BRQ505"/>
  <c r="BRY506" l="1"/>
  <c r="BRM505"/>
  <c r="BRU506" l="1"/>
  <c r="BRI505"/>
  <c r="BRQ506" l="1"/>
  <c r="BRE505"/>
  <c r="BRM506" l="1"/>
  <c r="BRA505"/>
  <c r="BRI506" l="1"/>
  <c r="BQW505"/>
  <c r="BRE506" l="1"/>
  <c r="BQS505"/>
  <c r="BRA506" l="1"/>
  <c r="BQO505"/>
  <c r="BQW506" l="1"/>
  <c r="BQK505"/>
  <c r="BQS506" l="1"/>
  <c r="BQG505"/>
  <c r="BQO506" l="1"/>
  <c r="BQC505"/>
  <c r="BQK506" l="1"/>
  <c r="BPY505"/>
  <c r="BQG506" l="1"/>
  <c r="BPU505"/>
  <c r="BQC506" l="1"/>
  <c r="BPQ505"/>
  <c r="BPY506" l="1"/>
  <c r="BPM505"/>
  <c r="BPU506" l="1"/>
  <c r="BPI505"/>
  <c r="BPQ506" l="1"/>
  <c r="BPE505"/>
  <c r="BPM506" l="1"/>
  <c r="BPA505"/>
  <c r="BPI506" l="1"/>
  <c r="BOW505"/>
  <c r="BPE506" l="1"/>
  <c r="BOS505"/>
  <c r="BPA506" l="1"/>
  <c r="BOO505"/>
  <c r="BOW506" l="1"/>
  <c r="BOK505"/>
  <c r="BOS506" l="1"/>
  <c r="BOG505"/>
  <c r="BOO506" l="1"/>
  <c r="BOC505"/>
  <c r="BOK506" l="1"/>
  <c r="BNY505"/>
  <c r="BOG506" l="1"/>
  <c r="BNU505"/>
  <c r="BOC506" l="1"/>
  <c r="BNQ505"/>
  <c r="BNY506" l="1"/>
  <c r="BNM505"/>
  <c r="BNU506" l="1"/>
  <c r="BNI505"/>
  <c r="BNQ506" l="1"/>
  <c r="BNE505"/>
  <c r="BNM506" l="1"/>
  <c r="BNA505"/>
  <c r="BNI506" l="1"/>
  <c r="BMW505"/>
  <c r="BNE506" l="1"/>
  <c r="BMS505"/>
  <c r="BNA506" l="1"/>
  <c r="BMO505"/>
  <c r="BMW506" l="1"/>
  <c r="BMK505"/>
  <c r="BMS506" l="1"/>
  <c r="BMG505"/>
  <c r="BMO506" l="1"/>
  <c r="BMC505"/>
  <c r="BMK506" l="1"/>
  <c r="BLY505"/>
  <c r="BMG506" l="1"/>
  <c r="BLU505"/>
  <c r="BMC506" l="1"/>
  <c r="BLQ505"/>
  <c r="BLY506" l="1"/>
  <c r="BLM505"/>
  <c r="BLU506" l="1"/>
  <c r="BLI505"/>
  <c r="BLQ506" l="1"/>
  <c r="BLE505"/>
  <c r="BLM506" l="1"/>
  <c r="BLA505"/>
  <c r="BLI506" l="1"/>
  <c r="BKW505"/>
  <c r="BLE506" l="1"/>
  <c r="BKS505"/>
  <c r="BLA506" l="1"/>
  <c r="BKO505"/>
  <c r="BKW506" l="1"/>
  <c r="BKK505"/>
  <c r="BKS506" l="1"/>
  <c r="BKG505"/>
  <c r="BKO506" l="1"/>
  <c r="BKC505"/>
  <c r="BKK506" l="1"/>
  <c r="BJY505"/>
  <c r="BKG506" l="1"/>
  <c r="BJU505"/>
  <c r="BKC506" l="1"/>
  <c r="BJQ505"/>
  <c r="BJY506" l="1"/>
  <c r="BJM505"/>
  <c r="BJU506" l="1"/>
  <c r="BJI505"/>
  <c r="BJQ506" l="1"/>
  <c r="BJE505"/>
  <c r="BJM506" l="1"/>
  <c r="BJA505"/>
  <c r="BJI506" l="1"/>
  <c r="BIW505"/>
  <c r="BJE506" l="1"/>
  <c r="BIS505"/>
  <c r="BJA506" l="1"/>
  <c r="BIO505"/>
  <c r="BIW506" l="1"/>
  <c r="BIK505"/>
  <c r="BIS506" l="1"/>
  <c r="BIG505"/>
  <c r="BIO506" l="1"/>
  <c r="BIC505"/>
  <c r="BIK506" l="1"/>
  <c r="BHY505"/>
  <c r="BIG506" l="1"/>
  <c r="BHU505"/>
  <c r="BIC506" l="1"/>
  <c r="BHQ505"/>
  <c r="BHY506" l="1"/>
  <c r="BHM505"/>
  <c r="BHU506" l="1"/>
  <c r="BHI505"/>
  <c r="BHQ506" l="1"/>
  <c r="BHE505"/>
  <c r="BHM506" l="1"/>
  <c r="BHA505"/>
  <c r="BHI506" l="1"/>
  <c r="BGW505"/>
  <c r="BHE506" l="1"/>
  <c r="BGS505"/>
  <c r="BHA506" l="1"/>
  <c r="BGO505"/>
  <c r="BGW506" l="1"/>
  <c r="BGK505"/>
  <c r="BGS506" l="1"/>
  <c r="BGG505"/>
  <c r="BGO506" l="1"/>
  <c r="BGC505"/>
  <c r="BGK506" l="1"/>
  <c r="BFY505"/>
  <c r="BGG506" l="1"/>
  <c r="BFU505"/>
  <c r="BGC506" l="1"/>
  <c r="BFQ505"/>
  <c r="BFY506" l="1"/>
  <c r="BFM505"/>
  <c r="BFU506" l="1"/>
  <c r="BFI505"/>
  <c r="BFQ506" l="1"/>
  <c r="BFE505"/>
  <c r="BFM506" l="1"/>
  <c r="BFA505"/>
  <c r="BFI506" l="1"/>
  <c r="BEW505"/>
  <c r="BFE506" l="1"/>
  <c r="BES505"/>
  <c r="BFA506" l="1"/>
  <c r="BEO505"/>
  <c r="BEW506" l="1"/>
  <c r="BEK505"/>
  <c r="BES506" l="1"/>
  <c r="BEG505"/>
  <c r="BEO506" l="1"/>
  <c r="BEC505"/>
  <c r="BEK506" l="1"/>
  <c r="BDY505"/>
  <c r="BEG506" l="1"/>
  <c r="BDU505"/>
  <c r="BEC506" l="1"/>
  <c r="BDQ505"/>
  <c r="BDY506" l="1"/>
  <c r="BDM505"/>
  <c r="BDU506" l="1"/>
  <c r="BDI505"/>
  <c r="BDQ506" l="1"/>
  <c r="BDE505"/>
  <c r="BDM506" l="1"/>
  <c r="BDA505"/>
  <c r="BDI506" l="1"/>
  <c r="BCW505"/>
  <c r="BDE506" l="1"/>
  <c r="BCS505"/>
  <c r="BDA506" l="1"/>
  <c r="BCO505"/>
  <c r="BCW506" l="1"/>
  <c r="BCK505"/>
  <c r="BCS506" l="1"/>
  <c r="BCG505"/>
  <c r="BCO506" l="1"/>
  <c r="BCC505"/>
  <c r="BCK506" l="1"/>
  <c r="BBY505"/>
  <c r="BCG506" l="1"/>
  <c r="BBU505"/>
  <c r="BCC506" l="1"/>
  <c r="BBQ505"/>
  <c r="BBY506" l="1"/>
  <c r="BBM505"/>
  <c r="BBU506" l="1"/>
  <c r="BBI505"/>
  <c r="BBQ506" l="1"/>
  <c r="BBE505"/>
  <c r="BBM506" l="1"/>
  <c r="BBA505"/>
  <c r="BBI506" l="1"/>
  <c r="BAW505"/>
  <c r="BBE506" l="1"/>
  <c r="BAS505"/>
  <c r="BBA506" l="1"/>
  <c r="BAO505"/>
  <c r="BAW506" l="1"/>
  <c r="BAK505"/>
  <c r="BAS506" l="1"/>
  <c r="BAG505"/>
  <c r="BAO506" l="1"/>
  <c r="BAC505"/>
  <c r="BAK506" l="1"/>
  <c r="AZY505"/>
  <c r="BAG506" l="1"/>
  <c r="AZU505"/>
  <c r="BAC506" l="1"/>
  <c r="AZQ505"/>
  <c r="AZY506" l="1"/>
  <c r="AZM505"/>
  <c r="AZU506" l="1"/>
  <c r="AZI505"/>
  <c r="AZQ506" l="1"/>
  <c r="AZE505"/>
  <c r="AZM506" l="1"/>
  <c r="AZA505"/>
  <c r="AZI506" l="1"/>
  <c r="AYW505"/>
  <c r="AZE506" l="1"/>
  <c r="AYS505"/>
  <c r="AZA506" l="1"/>
  <c r="AYO505"/>
  <c r="AYW506" l="1"/>
  <c r="AYK505"/>
  <c r="AYS506" l="1"/>
  <c r="AYG505"/>
  <c r="AYO506" l="1"/>
  <c r="AYC505"/>
  <c r="AYK506" l="1"/>
  <c r="AXY505"/>
  <c r="AYG506" l="1"/>
  <c r="AXU505"/>
  <c r="AYC506" l="1"/>
  <c r="AXQ505"/>
  <c r="AXY506" l="1"/>
  <c r="AXM505"/>
  <c r="AXU506" l="1"/>
  <c r="AXI505"/>
  <c r="AXQ506" l="1"/>
  <c r="AXE505"/>
  <c r="AXM506" l="1"/>
  <c r="AXA505"/>
  <c r="AXI506" l="1"/>
  <c r="AWW505"/>
  <c r="AXE506" l="1"/>
  <c r="AWS505"/>
  <c r="AXA506" l="1"/>
  <c r="AWO505"/>
  <c r="AWW506" l="1"/>
  <c r="AWK505"/>
  <c r="AWS506" l="1"/>
  <c r="AWG505"/>
  <c r="AWO506" l="1"/>
  <c r="AWC505"/>
  <c r="AWK506" l="1"/>
  <c r="AVY505"/>
  <c r="AWG506" l="1"/>
  <c r="AVU505"/>
  <c r="AWC506" l="1"/>
  <c r="AVQ505"/>
  <c r="AVY506" l="1"/>
  <c r="AVM505"/>
  <c r="AVU506" l="1"/>
  <c r="AVI505"/>
  <c r="AVQ506" l="1"/>
  <c r="AVE505"/>
  <c r="AVM506" l="1"/>
  <c r="AVA505"/>
  <c r="AVI506" l="1"/>
  <c r="AUW505"/>
  <c r="AVE506" l="1"/>
  <c r="AUS505"/>
  <c r="AVA506" l="1"/>
  <c r="AUO505"/>
  <c r="AUW506" l="1"/>
  <c r="AUK505"/>
  <c r="AUS506" l="1"/>
  <c r="AUG505"/>
  <c r="AUO506" l="1"/>
  <c r="AUC505"/>
  <c r="AUK506" l="1"/>
  <c r="ATY505"/>
  <c r="AUG506" l="1"/>
  <c r="ATU505"/>
  <c r="AUC506" l="1"/>
  <c r="ATQ505"/>
  <c r="ATY506" l="1"/>
  <c r="ATM505"/>
  <c r="ATU506" l="1"/>
  <c r="ATI505"/>
  <c r="ATQ506" l="1"/>
  <c r="ATE505"/>
  <c r="ATM506" l="1"/>
  <c r="ATA505"/>
  <c r="ATI506" l="1"/>
  <c r="ASW505"/>
  <c r="ATE506" l="1"/>
  <c r="ASS505"/>
  <c r="ATA506" l="1"/>
  <c r="ASO505"/>
  <c r="ASW506" l="1"/>
  <c r="ASK505"/>
  <c r="ASS506" l="1"/>
  <c r="ASG505"/>
  <c r="ASO506" l="1"/>
  <c r="ASC505"/>
  <c r="ASK506" l="1"/>
  <c r="ARY505"/>
  <c r="ASG506" l="1"/>
  <c r="ARU505"/>
  <c r="ASC506" l="1"/>
  <c r="ARQ505"/>
  <c r="ARY506" l="1"/>
  <c r="ARM505"/>
  <c r="ARU506" l="1"/>
  <c r="ARI505"/>
  <c r="ARQ506" l="1"/>
  <c r="ARE505"/>
  <c r="ARM506" l="1"/>
  <c r="ARA505"/>
  <c r="ARI506" l="1"/>
  <c r="AQW505"/>
  <c r="AQS505" l="1"/>
  <c r="ARE506"/>
  <c r="AQO505" l="1"/>
  <c r="ARA506"/>
  <c r="AQK505" l="1"/>
  <c r="AQW506"/>
  <c r="AQG505" l="1"/>
  <c r="AQS506"/>
  <c r="AQC505" l="1"/>
  <c r="AQO506"/>
  <c r="APY505" l="1"/>
  <c r="AQK506"/>
  <c r="APU505" l="1"/>
  <c r="AQG506"/>
  <c r="APQ505" l="1"/>
  <c r="AQC506"/>
  <c r="APM505" l="1"/>
  <c r="APY506"/>
  <c r="API505" l="1"/>
  <c r="APU506"/>
  <c r="APE505" l="1"/>
  <c r="APQ506"/>
  <c r="APA505" l="1"/>
  <c r="APM506"/>
  <c r="AOW505" l="1"/>
  <c r="API506"/>
  <c r="AOS505" l="1"/>
  <c r="APE506"/>
  <c r="AOO505" l="1"/>
  <c r="APA506"/>
  <c r="AOK505" l="1"/>
  <c r="AOW506"/>
  <c r="AOG505" l="1"/>
  <c r="AOS506"/>
  <c r="AOC505" l="1"/>
  <c r="AOO506"/>
  <c r="ANY505" l="1"/>
  <c r="AOK506"/>
  <c r="ANU505" l="1"/>
  <c r="AOG506"/>
  <c r="ANQ505" l="1"/>
  <c r="AOC506"/>
  <c r="ANM505" l="1"/>
  <c r="ANY506"/>
  <c r="ANI505" l="1"/>
  <c r="ANU506"/>
  <c r="ANE505" l="1"/>
  <c r="ANQ506"/>
  <c r="ANA505" l="1"/>
  <c r="ANM506"/>
  <c r="AMW505" l="1"/>
  <c r="ANI506"/>
  <c r="AMS505" l="1"/>
  <c r="ANE506"/>
  <c r="AMO505" l="1"/>
  <c r="ANA506"/>
  <c r="AMK505" l="1"/>
  <c r="AMW506"/>
  <c r="AMG505" l="1"/>
  <c r="AMS506"/>
  <c r="AMC505" l="1"/>
  <c r="AMO506"/>
  <c r="ALY505" l="1"/>
  <c r="AMK506"/>
  <c r="ALU505" l="1"/>
  <c r="AMG506"/>
  <c r="ALQ505" l="1"/>
  <c r="AMC506"/>
  <c r="ALM505" l="1"/>
  <c r="ALY506"/>
  <c r="ALI505" l="1"/>
  <c r="ALU506"/>
  <c r="ALE505" l="1"/>
  <c r="ALQ506"/>
  <c r="ALA505" l="1"/>
  <c r="ALM506"/>
  <c r="AKW505" l="1"/>
  <c r="ALI506"/>
  <c r="AKS505" l="1"/>
  <c r="ALE506"/>
  <c r="AKO505" l="1"/>
  <c r="ALA506"/>
  <c r="AKK505" l="1"/>
  <c r="AKW506"/>
  <c r="AKG505" l="1"/>
  <c r="AKS506"/>
  <c r="AKC505" l="1"/>
  <c r="AKO506"/>
  <c r="AJY505" l="1"/>
  <c r="AKK506"/>
  <c r="AJU505" l="1"/>
  <c r="AKG506"/>
  <c r="AJQ505" l="1"/>
  <c r="AKC506"/>
  <c r="AJM505" l="1"/>
  <c r="AJY506"/>
  <c r="AJI505" l="1"/>
  <c r="AJU506"/>
  <c r="AJE505" l="1"/>
  <c r="AJQ506"/>
  <c r="AJA505" l="1"/>
  <c r="AJM506"/>
  <c r="AIW505" l="1"/>
  <c r="AJI506"/>
  <c r="AIS505" l="1"/>
  <c r="AJE506"/>
  <c r="AIO505" l="1"/>
  <c r="AJA506"/>
  <c r="AIK505" l="1"/>
  <c r="AIW506"/>
  <c r="AIG505" l="1"/>
  <c r="AIS506"/>
  <c r="AIC505" l="1"/>
  <c r="AIO506"/>
  <c r="AHY505" l="1"/>
  <c r="AIK506"/>
  <c r="AHU505" l="1"/>
  <c r="AIG506"/>
  <c r="AHQ505" l="1"/>
  <c r="AIC506"/>
  <c r="AHM505" l="1"/>
  <c r="AHY506"/>
  <c r="AHI505" l="1"/>
  <c r="AHU506"/>
  <c r="AHE505" l="1"/>
  <c r="AHQ506"/>
  <c r="AHA505" l="1"/>
  <c r="AHM506"/>
  <c r="AGW505" l="1"/>
  <c r="AHI506"/>
  <c r="AGS505" l="1"/>
  <c r="AHE506"/>
  <c r="AGO505" l="1"/>
  <c r="AHA506"/>
  <c r="AGK505" l="1"/>
  <c r="AGW506"/>
  <c r="AGG505" l="1"/>
  <c r="AGS506"/>
  <c r="AGC505" l="1"/>
  <c r="AGO506"/>
  <c r="AFY505" l="1"/>
  <c r="AGK506"/>
  <c r="AFU505" l="1"/>
  <c r="AGG506"/>
  <c r="AFQ505" l="1"/>
  <c r="AGC506"/>
  <c r="AFM505" l="1"/>
  <c r="AFY506"/>
  <c r="AFI505" l="1"/>
  <c r="AFU506"/>
  <c r="AFE505" l="1"/>
  <c r="AFQ506"/>
  <c r="AFA505" l="1"/>
  <c r="AFM506"/>
  <c r="AEW505" l="1"/>
  <c r="AFI506"/>
  <c r="AES505" l="1"/>
  <c r="AFE506"/>
  <c r="AEO505" l="1"/>
  <c r="AFA506"/>
  <c r="AEK505" l="1"/>
  <c r="AEW506"/>
  <c r="AEG505" l="1"/>
  <c r="AES506"/>
  <c r="AEC505" l="1"/>
  <c r="AEO506"/>
  <c r="ADY505" l="1"/>
  <c r="AEK506"/>
  <c r="ADU505" l="1"/>
  <c r="AEG506"/>
  <c r="ADQ505" l="1"/>
  <c r="AEC506"/>
  <c r="ADM505" l="1"/>
  <c r="ADY506"/>
  <c r="ADI505" l="1"/>
  <c r="ADU506"/>
  <c r="ADE505" l="1"/>
  <c r="ADQ506"/>
  <c r="ADA505" l="1"/>
  <c r="ADM506"/>
  <c r="ACW505" l="1"/>
  <c r="ADI506"/>
  <c r="ACS505" l="1"/>
  <c r="ADE506"/>
  <c r="ACO505" l="1"/>
  <c r="ADA506"/>
  <c r="ACK505" l="1"/>
  <c r="ACW506"/>
  <c r="ACG505" l="1"/>
  <c r="ACS506"/>
  <c r="ACC505" l="1"/>
  <c r="ACO506"/>
  <c r="ABY505" l="1"/>
  <c r="ACK506"/>
  <c r="ABU505" l="1"/>
  <c r="ACG506"/>
  <c r="ABQ505" l="1"/>
  <c r="ACC506"/>
  <c r="ABM505" l="1"/>
  <c r="ABY506"/>
  <c r="ABI505" l="1"/>
  <c r="ABU506"/>
  <c r="ABE505" l="1"/>
  <c r="ABQ506"/>
  <c r="ABA505" l="1"/>
  <c r="ABM506"/>
  <c r="AAW505" l="1"/>
  <c r="ABI506"/>
  <c r="AAS505" l="1"/>
  <c r="ABE506"/>
  <c r="AAO505" l="1"/>
  <c r="ABA506"/>
  <c r="AAK505" l="1"/>
  <c r="AAW506"/>
  <c r="AAG505" l="1"/>
  <c r="AAS506"/>
  <c r="AAO506" l="1"/>
  <c r="AAC505"/>
  <c r="AAK506" l="1"/>
  <c r="ZY505"/>
  <c r="AAG506" l="1"/>
  <c r="ZU505"/>
  <c r="ZQ505" l="1"/>
  <c r="AAC506"/>
  <c r="ZM505" l="1"/>
  <c r="ZY506"/>
  <c r="ZI505" l="1"/>
  <c r="ZU506"/>
  <c r="ZE505" l="1"/>
  <c r="ZQ506"/>
  <c r="ZA505" l="1"/>
  <c r="ZM506"/>
  <c r="YW505" l="1"/>
  <c r="ZI506"/>
  <c r="YS505" l="1"/>
  <c r="ZE506"/>
  <c r="YO505" l="1"/>
  <c r="ZA506"/>
  <c r="YK505" l="1"/>
  <c r="YW506"/>
  <c r="YS506" l="1"/>
  <c r="YG505"/>
  <c r="YO506" l="1"/>
  <c r="YC505"/>
  <c r="YK506" l="1"/>
  <c r="XY505"/>
  <c r="YG506" l="1"/>
  <c r="XU505"/>
  <c r="YC506" l="1"/>
  <c r="XQ505"/>
  <c r="XY506" l="1"/>
  <c r="XM505"/>
  <c r="XU506" l="1"/>
  <c r="XI505"/>
  <c r="XQ506" l="1"/>
  <c r="XE505"/>
  <c r="XM506" l="1"/>
  <c r="XA505"/>
  <c r="XI506" l="1"/>
  <c r="WW505"/>
  <c r="XE506" l="1"/>
  <c r="WS505"/>
  <c r="XA506" l="1"/>
  <c r="WO505"/>
  <c r="WW506" l="1"/>
  <c r="WK505"/>
  <c r="WS506" l="1"/>
  <c r="WG505"/>
  <c r="WO506" l="1"/>
  <c r="WC505"/>
  <c r="WK506" l="1"/>
  <c r="VY505"/>
  <c r="WG506" l="1"/>
  <c r="VU505"/>
  <c r="WC506" l="1"/>
  <c r="VQ505"/>
  <c r="VY506" l="1"/>
  <c r="VM505"/>
  <c r="VU506" l="1"/>
  <c r="VI505"/>
  <c r="VQ506" l="1"/>
  <c r="VE505"/>
  <c r="VM506" l="1"/>
  <c r="VA505"/>
  <c r="VI506" l="1"/>
  <c r="UW505"/>
  <c r="VE506" l="1"/>
  <c r="US505"/>
  <c r="VA506" l="1"/>
  <c r="UO505"/>
  <c r="UW506" l="1"/>
  <c r="UK505"/>
  <c r="US506" l="1"/>
  <c r="UG505"/>
  <c r="UO506" l="1"/>
  <c r="UC505"/>
  <c r="UK506" l="1"/>
  <c r="TY505"/>
  <c r="UG506" l="1"/>
  <c r="TU505"/>
  <c r="UC506" l="1"/>
  <c r="TQ505"/>
  <c r="TY506" l="1"/>
  <c r="TM505"/>
  <c r="TU506" l="1"/>
  <c r="TI505"/>
  <c r="TQ506" l="1"/>
  <c r="TE505"/>
  <c r="TM506" l="1"/>
  <c r="TA505"/>
  <c r="TI506" l="1"/>
  <c r="SW505"/>
  <c r="TE506" l="1"/>
  <c r="SS505"/>
  <c r="TA506" l="1"/>
  <c r="SO505"/>
  <c r="SW506" l="1"/>
  <c r="SK505"/>
  <c r="SS506" l="1"/>
  <c r="SG505"/>
  <c r="SO506" l="1"/>
  <c r="SC505"/>
  <c r="SK506" l="1"/>
  <c r="SG506" l="1"/>
  <c r="SC506" l="1"/>
  <c r="D6" i="11"/>
  <c r="G6" s="1"/>
  <c r="H6" s="1"/>
</calcChain>
</file>

<file path=xl/sharedStrings.xml><?xml version="1.0" encoding="utf-8"?>
<sst xmlns="http://schemas.openxmlformats.org/spreadsheetml/2006/main" count="2539" uniqueCount="864">
  <si>
    <t xml:space="preserve"> № п/п</t>
  </si>
  <si>
    <t>Государственная программа, подпрограмма, основное мероприятие, мероприятие</t>
  </si>
  <si>
    <t>Объемы и источники финансирования (тыс. руб.)</t>
  </si>
  <si>
    <t>Связь основных мероприятий с показателями подпрограмм, ожидаемые результаты реализации (краткая характеристика) мероприятий</t>
  </si>
  <si>
    <t>Соисполнители, участники, исполнители</t>
  </si>
  <si>
    <t>Всего</t>
  </si>
  <si>
    <t>ОБ</t>
  </si>
  <si>
    <t>ФБ</t>
  </si>
  <si>
    <t>МБ</t>
  </si>
  <si>
    <t>ВБС</t>
  </si>
  <si>
    <t>Государственная программа "Развитие экономического потенциала и формирование благоприятного предпринимательского климата"</t>
  </si>
  <si>
    <t>Министерство развития промышленности и предпринимательства Мурманской области</t>
  </si>
  <si>
    <t>Министерство экономического развития Мурманской области</t>
  </si>
  <si>
    <t>Министерство образования и науки Мурманской области</t>
  </si>
  <si>
    <t>Комитет по тарифному регулированию Мурманской области</t>
  </si>
  <si>
    <t>Министерство строительства и
территориального развития Мурманской области</t>
  </si>
  <si>
    <t>Министерство энергетики и жилищно-коммунального хозяйства Мурманской области</t>
  </si>
  <si>
    <t>Министерство имущественных отношений Мурманской области</t>
  </si>
  <si>
    <t>1.</t>
  </si>
  <si>
    <t>Подпрограмма 1. Формирование благоприятной инвестиционной среды</t>
  </si>
  <si>
    <t>1.1.</t>
  </si>
  <si>
    <t>Министерство развития промышленности и предпринимательства Мурманской области,  Министерство имущественных отношений Мурманской области</t>
  </si>
  <si>
    <t>1.1.1.</t>
  </si>
  <si>
    <t>Основное мероприятие 1. Разработка, реализация и сопровождение инвестиционных программ и проектов</t>
  </si>
  <si>
    <t xml:space="preserve"> Министерство развития промышленности и предпринимательства Мурманской области.
 Министерство имущественных отношений Мурманской области </t>
  </si>
  <si>
    <t>Формирование и ежегодное обновление Плана создания инвестиционных объектов и объектов инфраструктуры в Мурманской области</t>
  </si>
  <si>
    <t>1.1.2.</t>
  </si>
  <si>
    <t>Основное мероприятие 2. Нормативно-правовая и организационная поддержка инвестиционной деятельности</t>
  </si>
  <si>
    <t>Разработка не менее 2 НПА ежегодно</t>
  </si>
  <si>
    <t xml:space="preserve">Министерство развития промышленности и предпринимательства Мурманской области </t>
  </si>
  <si>
    <t>Обеспечение актуальности нормативно-правовой базы, регулирующей государственно-частное партнерство на территории Мурманской области</t>
  </si>
  <si>
    <t>Мониторинг реализации инвестиционных проектов на территории Мурманской области</t>
  </si>
  <si>
    <t>Ежеквартальная подготовка докладов о ходе реализации инвестиционных проектов</t>
  </si>
  <si>
    <t>1.2.</t>
  </si>
  <si>
    <t>1.2.1.</t>
  </si>
  <si>
    <t>Основное мероприятие 3. Информирование бизнес-сообщества об инвестиционном потенциале территории региона</t>
  </si>
  <si>
    <t>Актуализация, сопровождение и развитие специализированного многоязычного интернет-портала об инвестиционной деятельности в Мурманской области</t>
  </si>
  <si>
    <t xml:space="preserve">Обеспечение функционирования и поддержание актуального состояния информационного специализированного многоязычного интернет-портала об инвестиционной деятельности в Мурманской области </t>
  </si>
  <si>
    <t>Проведение и участие в форумах, семинарах, круглых столах, конференциях, рабочих встречах по вопросам создания эффективных механизмов привлечения инвестиций</t>
  </si>
  <si>
    <t>Разработка рекламных материалов (презентаций, печатных буклетов, видеофильмов) об инвестиционных возможностях Мурманской области, их размещение в специализированных печатных изданиях, интернет-ресурсах, телевидении</t>
  </si>
  <si>
    <r>
      <t>Обеспечение издания не менее 2 рекламных материалов в год</t>
    </r>
    <r>
      <rPr>
        <sz val="8"/>
        <color indexed="10"/>
        <rFont val="Times New Roman"/>
        <family val="1"/>
        <charset val="204"/>
      </rPr>
      <t/>
    </r>
  </si>
  <si>
    <t>Проведение мониторинга состояния конкурентной среды на рынках товаров, работ, услуг Мурманской области</t>
  </si>
  <si>
    <t>Проведение ежегодного мониторинга состояния конкурентной среды на рынках товаров, работ, услуг Мурманской области</t>
  </si>
  <si>
    <t>1.2.2.</t>
  </si>
  <si>
    <t>1.3.</t>
  </si>
  <si>
    <t>1.3.1.</t>
  </si>
  <si>
    <t>Основное мероприятие 5. Упрощение и сокращение административных процедур, связанных со сбором и оформлением документов, необходимых для получения разрешения на строительство</t>
  </si>
  <si>
    <t>Министерство строительства и территориального развития Мурманской области</t>
  </si>
  <si>
    <t>Министерство строительства и территориального развития Мурманской области, муниципальные образования Мурманской области</t>
  </si>
  <si>
    <t>1.3.2.</t>
  </si>
  <si>
    <t>Основное мероприятие 6. Повышение доступности энергетической инфраструктуры</t>
  </si>
  <si>
    <t>Проведение мониторинга количества этапов и сроков технологического присоединения к электрическим сетям по итогам прошедшего года</t>
  </si>
  <si>
    <t xml:space="preserve">Участие в рабочих встречах по рассмотрению вопросов осуществления технологического присоединения к электрическим сетям
</t>
  </si>
  <si>
    <t>2.</t>
  </si>
  <si>
    <t>Подпрограмма 2. Поддержка малого и среднего предпринимательства</t>
  </si>
  <si>
    <t>2.1.</t>
  </si>
  <si>
    <t>2.1.1.</t>
  </si>
  <si>
    <t>Основное мероприятие 1. Оказание финансовой поддержки субъектам малого и среднего предпринимательства</t>
  </si>
  <si>
    <t>Имущественный взнос в организацию инфраструктуры поддержки для предоставления льготных микрозаймов субъектам малого и среднего предпринимательства</t>
  </si>
  <si>
    <t>Предоставление начинающим предпринимателям грантов на создание собственного бизнеса</t>
  </si>
  <si>
    <t>Министерство развития промышленности и предпринимательства Мурманской области, 
ГОБУ МРИБИ</t>
  </si>
  <si>
    <t>Имущественный взнос в организацию инфраструктуры поддержки для предоставления субсидии субъектам малого и среднего предпринимательства на покрытие затрат, связанных с удорожанием товаров, работ, услуг при производстве на территории Мурманской области</t>
  </si>
  <si>
    <t>2.2.</t>
  </si>
  <si>
    <t>2.2.1.</t>
  </si>
  <si>
    <t>Основное мероприятие 2. Создание и развитие объектов инфраструктуры поддержки малого и среднего предпринимательства</t>
  </si>
  <si>
    <t>Развитие ЦПП и осуществление им деятельности по поддержке субъектов малого и среднего предпринимательства</t>
  </si>
  <si>
    <t>Основное мероприятие 3. Оказание информационной, консультационной поддержки субъектам малого и среднего предпринимательства, а также поддержки в области подготовки, переподготовки и повышения квалификации кадров субъектов малого и среднего предпринимательства</t>
  </si>
  <si>
    <t>Министерство развития промышленности и предпринимательства Мурманской области, ГОБУ МРИБИ</t>
  </si>
  <si>
    <t xml:space="preserve">Организация и проведение регионального конкурса проектов среди некоммерческих организаций, выражающих интересы предпринимателей, иных организаций - инициаторов международных, межрегиональных и межмуниципальных проектов в сфере развития предпринимательства </t>
  </si>
  <si>
    <t>Ежегодное финансирование не менее 1 проекта</t>
  </si>
  <si>
    <t>Организация и проведение мероприятий по вопросам предпринимательской деятельности совместно с представителями бизнеса (Дни предпринимательства Мурманской области, празднование профессионального праздника – Дня российского предпринимательства, проведение акций, конференций, совещаний, круглых столов)</t>
  </si>
  <si>
    <t>Ежегодное проведение не менее 3 мероприятий</t>
  </si>
  <si>
    <t>Подготовка и переподготовка кадров для малого и среднего предпринимательства: проведение тренинг - курсов для начинающих предпринимателей, мастер-классов, организация и проведение специализированных семинаров для предпринимателей</t>
  </si>
  <si>
    <t xml:space="preserve">Освещение в СМИ вопросов развития малого и среднего предпринимательства и государственной поддержки субъектов малого и среднего предпринимательства </t>
  </si>
  <si>
    <t>Ежегодное размещение не менее 10 объявлений в СМИ (в т.ч. электронных СМИ), организация не менее 4 телепередач</t>
  </si>
  <si>
    <t>Проведение исследований по проблемам и перспективам развития предпринимательства и инноваций</t>
  </si>
  <si>
    <t>Ежегодное проведение не менее 2 исследований</t>
  </si>
  <si>
    <t xml:space="preserve">Содействие развитию молодежного предпринимательства
</t>
  </si>
  <si>
    <t xml:space="preserve">Актуализация и сопровождение сайта поддержки малого и среднего предпринимательства Мурманской области
</t>
  </si>
  <si>
    <t>Обеспечение функционирования и поддержание актуального состояния интернет-сайта</t>
  </si>
  <si>
    <t>Основное мероприятие 4. Поддержка начинающих предпринимателей, в том числе путем предоставления в аренду нежилых помещений и оказания услуг бизнес-инкубирования</t>
  </si>
  <si>
    <t>Субсидия на финансовое обеспечение выполнения государственного задания</t>
  </si>
  <si>
    <t xml:space="preserve">Обеспечение предоставления ГОБУ МРИБИ консультационных и методических услуг субъектам малого и среднего предпринимательства </t>
  </si>
  <si>
    <t>Субсидия на компенсацию расходов на оплату стоимости проезда и провоза багажа к месту использования отпуска и обратно лицам, работающим в организациях финансируемых из областного бюджета</t>
  </si>
  <si>
    <t>Обеспечение своевременной оплаты расходов, связанных с оплатой проезда и провоза багажа</t>
  </si>
  <si>
    <t>Основное мероприятие 5. Оказание имущественной поддержки субъектам малого и среднего предпринимательства в виде передачи в пользование государственного имущества Мурманской области</t>
  </si>
  <si>
    <t xml:space="preserve">Министерство имущественных отношений Мурманской области </t>
  </si>
  <si>
    <t xml:space="preserve">Актуализация сформированных Перечней государственного имущества Мурманской области для передачи в аренду </t>
  </si>
  <si>
    <t xml:space="preserve">Формирование, ведение и опубликование перечней неиспользуемых, высвобождаемых объектов                   </t>
  </si>
  <si>
    <t>Основное мероприятие 6. Совершенствование налогового регулирования в части специальных налоговых режимов (ЕНВД, УСН, Патентная система)</t>
  </si>
  <si>
    <t>Актуализация регионального налогового законодательства в части специальных налоговых режимов (УСН, Патентная система)</t>
  </si>
  <si>
    <t>Регулярная актуализация НПА в части специальных налоговых режимов</t>
  </si>
  <si>
    <t>Организация работы группы по налогам, предусмотренным специальными налоговыми режимами</t>
  </si>
  <si>
    <t>Подпрограмма 3. Развитие промышленности, инновационной и научно-технической деятельности</t>
  </si>
  <si>
    <t>3.1.</t>
  </si>
  <si>
    <t>3.1.1.</t>
  </si>
  <si>
    <t>Основное мероприятие 1. Формирование условий для реализации кластерных инициатив Мурманской области</t>
  </si>
  <si>
    <t>Обеспечение реализации совместных кластерных проектов</t>
  </si>
  <si>
    <t>Создание и функционирование регионального Центра кластерного развития Мурманской области</t>
  </si>
  <si>
    <t>3.2.</t>
  </si>
  <si>
    <t>3.2.1.</t>
  </si>
  <si>
    <t>Основное мероприятие 3. Оказание финансовой поддержки инновационным компаниям</t>
  </si>
  <si>
    <t>Поддержка начинающих малых инновационных компаний - гранты инновационным компаниям, в том числе участникам инновационных территориальных кластеров</t>
  </si>
  <si>
    <t>Оказание субъектам инновационной деятельности организационной и консультационной поддержки по привлечению финансирования в российских и международных институтах, в том числе венчурных фондах</t>
  </si>
  <si>
    <t>Создание и ведение банка данных об институтах развития в сфере инноваций</t>
  </si>
  <si>
    <t>3.3.</t>
  </si>
  <si>
    <t>3.3.1.</t>
  </si>
  <si>
    <t>Основное мероприятие 4. Организация поддержки научных мероприятий, исследований и разработок в Мурманской области</t>
  </si>
  <si>
    <t xml:space="preserve">Министерство образования и науки Мурманской области, ФГБУ "Российский фонд фундаментальных исследований",
ФГБУ "Российский гуманитарный научный фонд" </t>
  </si>
  <si>
    <t>Организация и проведение конкурса монографий и научных трудов, направленных на социально-экономическое и инновационное развитие Мурманской области</t>
  </si>
  <si>
    <t>Поощрение деятелей науки, выплата премий победителям (не менее 4 в год)</t>
  </si>
  <si>
    <t>Организация и проведение совместно с Российским фондом фундаментальных исследований (РФФИ) регионального конкурса проектов научных исследований "Север"</t>
  </si>
  <si>
    <t>Поддержка не менее 7 проектов ежегодно</t>
  </si>
  <si>
    <t xml:space="preserve">Министерство образования и науки Мурманской области, ФГБУ "Российский фонд фундаментальных исследований" </t>
  </si>
  <si>
    <t>Организация и проведение совместно с Российским гуманитарным научным фондом (РГНФ) регионального конкурса проектов научных исследований "Русский Север: история, современность, перспективы"</t>
  </si>
  <si>
    <t>Министерство образования и науки Мурманской области, ФГБУ "Российский гуманитарный научный фонд"</t>
  </si>
  <si>
    <t>Организация и проведение конкурса научных работ молодых ученых и специалистов Мурманской области</t>
  </si>
  <si>
    <t>Поощрение  деятелей науки, выплата премий победителям (не менее 7 в  год)</t>
  </si>
  <si>
    <t>Организация регионального молодежного форума "Молодая наука Арктики"</t>
  </si>
  <si>
    <t>Создание условий для привлечения молодежи к научной деятельности и популяризации научно-технических возможностей и достижений (ежегодное количество участников форума не менее 80 чел.)</t>
  </si>
  <si>
    <t>4.</t>
  </si>
  <si>
    <t>Подпрограмма 4. Развитие внешнеэкономических связей, туризма и торговой деятельности в регионе</t>
  </si>
  <si>
    <t>Министерство экономического развития Мурманской области, Министерство развития промышленности и предпринимательства Мурманской области</t>
  </si>
  <si>
    <t>4.1.</t>
  </si>
  <si>
    <t>4.1.1.</t>
  </si>
  <si>
    <t>Основное мероприятие 1. Содействие в подготовке и проведении приоритетных с точки зрения экономики региона конгрессно-выставочных и презентационных мероприятий регионального, межрегионального и международного значения на территории региона и Российской Федерации, а также за рубежом</t>
  </si>
  <si>
    <t xml:space="preserve">Изготовление имиджевой презентационной, полиграфической и аудиовизуальной продукции </t>
  </si>
  <si>
    <t>4.1.2.</t>
  </si>
  <si>
    <t>Актуализация не менее 2 соглашений ежегодно</t>
  </si>
  <si>
    <t>Обеспечение своевременной подготовки программных документов и аналитических материалов для обеспечения участия представителей Правительства Мурманской области в разработке и реализации программы</t>
  </si>
  <si>
    <t>Координация реализации Соглашения между Министерством экономического развития Российской Федерации и Правительством Мурманской области о взаимодействии во внешнеэкономической сфере</t>
  </si>
  <si>
    <t xml:space="preserve">Обеспечение своевременной подготовки документов в рамках реализации  Соглашения </t>
  </si>
  <si>
    <t>Обеспечение своевременной подготовки отчетов и аналитических записок</t>
  </si>
  <si>
    <t xml:space="preserve">Мониторинг внешнеэкономических связей и международной технической помощи в Мурманской области </t>
  </si>
  <si>
    <t>Ежегодная подготовка не менее 6 отчетов по результатам мониторинга</t>
  </si>
  <si>
    <t>4.3.</t>
  </si>
  <si>
    <t>4.3.1.</t>
  </si>
  <si>
    <t>Основное мероприятие 4. Продвижение Мурманской области как привлекательного для туристов региона</t>
  </si>
  <si>
    <t>Установка знаков туристской навигации (не менее 10 указателей в год)</t>
  </si>
  <si>
    <t>Организация экспозиций Мурманской области на региональных, межрегиональных и международных выставках (в том числе поддерживаемых Федеральным агентством по туризму), а также организация тематических конференций и "круглых" столов</t>
  </si>
  <si>
    <t>Ведение реестра туристских ресурсов Мурманской области</t>
  </si>
  <si>
    <t>Поддержание реестра в актуальном состоянии</t>
  </si>
  <si>
    <t>Основное мероприятие 5. Государственная поддержка субъектов туриндустрии</t>
  </si>
  <si>
    <t>Организация и проведение ежегодного регионального конкурса "Лучшие в туриндустрии"</t>
  </si>
  <si>
    <t xml:space="preserve">Ежегодное проведение конкурса "Лучшие в туриндустрии" </t>
  </si>
  <si>
    <t>Ведение реестра субъектов туристской индустрии Мурманской области</t>
  </si>
  <si>
    <t>4.3.3.</t>
  </si>
  <si>
    <t>Основное мероприятие 6. Формирование туристско-рекреационного кластера</t>
  </si>
  <si>
    <t>Организация деятельности рабочей группы по формированию туристско-рекреационного кластера</t>
  </si>
  <si>
    <t>Проведение не менее 4 заседаний рабочей группы в год</t>
  </si>
  <si>
    <t>4.4.</t>
  </si>
  <si>
    <t>4.4.1.</t>
  </si>
  <si>
    <t xml:space="preserve">Министерство экономического развития Мурманской области </t>
  </si>
  <si>
    <t>Совершенствование нормативно-правовой базы региона по вопросу развития торговли, в том числе за счет приведения региональных нормативных правовых актов Мурманской области в соответствие с федеральными нормативными правовыми актами</t>
  </si>
  <si>
    <t>Наличие актуализированной нормативно-правовой базы в сфере развития торговли</t>
  </si>
  <si>
    <t>Основное мероприятие 8. Обеспечение формирования и ведения торгового реестра Мурманской области</t>
  </si>
  <si>
    <t xml:space="preserve">Предоставление субвенций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 </t>
  </si>
  <si>
    <t xml:space="preserve">Предоставление субвенции 17 муниципальным образованиям Мурманской области на исполнение отдельных государственных полномочий по сбору сведений для формирования и ведения торгового реестра </t>
  </si>
  <si>
    <t>Проведение проверок деятельности органов местного самоуправления и должностных лиц местного самоуправления по осуществлению переданных государственных полномочий Мурманской области по сбору сведений для формирования и ведения торгового реестра</t>
  </si>
  <si>
    <t>5.</t>
  </si>
  <si>
    <t>Подпрограмма 5. Совершенствование системы государственного стратегического управления</t>
  </si>
  <si>
    <t>5.1.</t>
  </si>
  <si>
    <t>5.1.1.</t>
  </si>
  <si>
    <t>Основное мероприятие 1. Обеспечение мониторинга, прогнозирования, целеполагания и планирования (за исключением территориального) социально-экономического развития региона</t>
  </si>
  <si>
    <t>Проведение мониторинга и анализа социально-экономической ситуации в регионе и муниципальных образованиях области</t>
  </si>
  <si>
    <t xml:space="preserve">Разработка предварительного прогноза социально-экономического развития региона на очередной финансовый год и плановый период ежегодно в срок не позднее 1 августа </t>
  </si>
  <si>
    <t>Разработка прогноза социально-экономического развития региона на очередной финансовый год и плановый период</t>
  </si>
  <si>
    <t>Разработка прогноза социально-экономического развития региона на очередной финансовый год и плановый период, одобрение его Правительством МО ежегодно в срок не позднее 30 октября</t>
  </si>
  <si>
    <t>5.1.2.</t>
  </si>
  <si>
    <t>Методическое руководство и координация деятельности ИОГВ МО по вопросам разработки и реализации государственных программ Мурманской области*</t>
  </si>
  <si>
    <t>5.1.3.</t>
  </si>
  <si>
    <t>5.1.4.</t>
  </si>
  <si>
    <t>5.1.5.</t>
  </si>
  <si>
    <t>Подготовка ежегодного отчета Губернатора Мурманской области о результатах деятельности Правительства Мурманской области</t>
  </si>
  <si>
    <t>5.2.</t>
  </si>
  <si>
    <t>5.2.1.</t>
  </si>
  <si>
    <t>Основное мероприятие 6. Совершенствование нормативного правового регулирования по вопросам региональной налоговой политики (за исключением законодательства по специальным налоговым режимам)</t>
  </si>
  <si>
    <t>Проведение оценки эффективности предоставленных региональных налоговых льгот</t>
  </si>
  <si>
    <t>Подготовка ежегодной аналитической записки о результатах оценки эффективности предоставленных региональных налоговых льгот</t>
  </si>
  <si>
    <t>Актуализация регионального налогового законодательства по развитию налогового потенциала Мурманской области (за исключением законодательства по специальным налоговым режимам)</t>
  </si>
  <si>
    <t>Внесение изменений в действующие НПА в случае необходимости</t>
  </si>
  <si>
    <t>Актуализация регионального законодательства в налоговой сфере в части мер, предусматривающих укрепление налогового потенциала Мурманской области (за исключением законодательства по специальным налоговым режимам)</t>
  </si>
  <si>
    <t>5.2.2.</t>
  </si>
  <si>
    <t>Основное мероприятие 7. Организация взаимодействия всех уровней власти, направленного на укрепление налогового потенциала Мурманской области</t>
  </si>
  <si>
    <t>Ежеквартальная подготовка и представление Губернатору Мурманской области аналитических материалов</t>
  </si>
  <si>
    <t>Организация работы по координации деятельности представителей исполнительных органов государственной власти Мурманской области, участвующих в собраниях (комитетах) кредиторов организаций - должников</t>
  </si>
  <si>
    <t>5.3.</t>
  </si>
  <si>
    <t>Обеспечение нормативного регламентирования процедур оказания государственных услуг и проведения контроля</t>
  </si>
  <si>
    <t>5.4.</t>
  </si>
  <si>
    <t>5.4.1.</t>
  </si>
  <si>
    <t>Основное мероприятие 9. Организация мониторинга эффективности деятельности органов местного самоуправления</t>
  </si>
  <si>
    <t xml:space="preserve">Согласование с ИОГВ докладов глав администраций городских округов и муниципальных районов о достигнутых значениях показателей эффективности деятельности органов местного самоуправления за отчетный год и их планируемых значениях на 3-летний период </t>
  </si>
  <si>
    <t>Наличие 17 согласованных  с ИОГВ  докладов глав администраций городских округов и муниципальных районов о достигнутых значениях показателей эффективности деятельности органов местного самоуправления за отчетный год и их планируемых значениях на 3-летний период</t>
  </si>
  <si>
    <t xml:space="preserve">Подготовка Сводного доклада Мурманской области о результатах мониторинга эффективности деятельности органов местного самоуправления городских округов и муниципальных районов Мурманской области </t>
  </si>
  <si>
    <t>Ежегодная подготовка сводного доклада Мурманской области о результатах мониторинга эффективности деятельности органов местного самоуправления городских округов и муниципальных районов Мурманской области</t>
  </si>
  <si>
    <t xml:space="preserve">Совершенствование нормативной правовой базы, регулирующей мониторинг эффективности деятельности органов местного самоуправления </t>
  </si>
  <si>
    <t>Предоставление грантов муниципальным образованиям Мурманской области в целях содействия достижению и (или) поощрения достижения наилучших значений показателей деятельности органов местного самоуправления</t>
  </si>
  <si>
    <t>Предоставление грантов 3 муниципальным образованиям Мурманской области (в случае принятия соответствующего решения Комиссией)</t>
  </si>
  <si>
    <t>5.4.2.</t>
  </si>
  <si>
    <t>Основное мероприятие 10. Анализ удовлетворенности населения деятельностью органов местного самоуправления</t>
  </si>
  <si>
    <t xml:space="preserve">Проведение социологического опроса населения городских округов и муниципальных районов в целях выявления оценки населением деятельности органов местного самоуправления </t>
  </si>
  <si>
    <t xml:space="preserve">Подготовка ежегодного отчета об итогах социологического опроса населения, ед. </t>
  </si>
  <si>
    <t>Проведение опросов населения с целью определения оценки эффективности деятельности руководителей органов местного самоуправления, унитарных предприятий и учреждений, действующих на региональном и муниципальном уровнях, акционерных обществ, контрольный пакет акций которых находится в государственной собственности Мурманской области или в муниципальной собственности, осуществляющих оказание услуг населению муниципальных образований</t>
  </si>
  <si>
    <t>Рассмотрение и утверждение итогов опроса на заседании Комиссии по подведению итогов оценки эффективности деятельности ОМСУ Мурманской области</t>
  </si>
  <si>
    <t>5.5.</t>
  </si>
  <si>
    <t>5.5.1.</t>
  </si>
  <si>
    <t>5.5.2.</t>
  </si>
  <si>
    <t>Основное мероприятие 12. Нормативно-методическое и аналитическое сопровождение деятельности исполнительных органов государственной власти, направленной на повышение качества и эффективности предоставления государственных услуг*</t>
  </si>
  <si>
    <t>Актуализация региональных нормативных правовых актов и методических материалов*</t>
  </si>
  <si>
    <t>Подпрограмма 6. Осуществление государственного регулирования цен (тарифов) на территории Мурманской области</t>
  </si>
  <si>
    <t>6.1.</t>
  </si>
  <si>
    <t>Основное мероприятие 1. Установление подлежащих государственному регулированию цен (тарифов) в соответствии с законодательством Российской Федерации</t>
  </si>
  <si>
    <t>6.1.1.</t>
  </si>
  <si>
    <t>6.1.2.</t>
  </si>
  <si>
    <t>6.1.3.</t>
  </si>
  <si>
    <t>Установление регулируемых цен (тарифов) на продукцию производственно-технического назначения, товары народного потребления и услуги, производимые и (или) реализуемые на территории Мурманской области</t>
  </si>
  <si>
    <t>6.2.</t>
  </si>
  <si>
    <t>Основное мероприятие 2. Осуществление регионального государственного контроля (надзора) за соблюдением порядка ценообразования и соблюдением стандартов раскрытия информации регулируемыми организациями</t>
  </si>
  <si>
    <t>6.2.1.</t>
  </si>
  <si>
    <t>Проведение проверок хозяйственной деятельности предприятий (учреждений), осуществляющих деятельность в сфере регулируемого ценообразования</t>
  </si>
  <si>
    <t>6.2.2.</t>
  </si>
  <si>
    <t>Осуществление контроля на предмет соблюдения Стандартов раскрытия информации регулируемыми организациями</t>
  </si>
  <si>
    <t>6.3.</t>
  </si>
  <si>
    <t>6.3.1.</t>
  </si>
  <si>
    <t>Обеспечение реализации функций в сфере государственного регулирования цен (тарифов) на территории МО</t>
  </si>
  <si>
    <t>6.3.2.</t>
  </si>
  <si>
    <t>7.</t>
  </si>
  <si>
    <t>Подпрограмма 7. Обеспечение реализации государственной программы</t>
  </si>
  <si>
    <t>7.1.</t>
  </si>
  <si>
    <t>Основное мероприятие 7.1. Обеспечение реализации государственных функций в сферах стратегического планирования, налогового регулирования, экономики социальной сферы, внешнеэкономических связей, торговой деятельности</t>
  </si>
  <si>
    <t>-</t>
  </si>
  <si>
    <t>7.1.1.</t>
  </si>
  <si>
    <t>Обеспечение реализации государственных функций Министерства экономического развития Мурманской области</t>
  </si>
  <si>
    <t>7.1.2.</t>
  </si>
  <si>
    <t>7.2.</t>
  </si>
  <si>
    <t>7.2.1.</t>
  </si>
  <si>
    <t>Обеспечение реализации государственных функций Министерства развития промышленности и предпринимательства Мурманской области</t>
  </si>
  <si>
    <t>7.2.2.</t>
  </si>
  <si>
    <t>Развитие информационно-коммуникационной инфраструктуры ГОБУ МРИБИ*</t>
  </si>
  <si>
    <t>Обеспечение ГОБУ МРИБИ необходимыми программно-техническими средствами</t>
  </si>
  <si>
    <t>ГОБУ МРИБИ</t>
  </si>
  <si>
    <t>* Мероприятие направлено на повышение эффективности бюджетных расходов"</t>
  </si>
  <si>
    <t>Предоставление субсидий из областного бюджета бюджетам монопрофильных муниципальных образований Мурманской области, получившим прямую финансовую поддержку за счет средств федерального бюджета в рамках конкурсного отбора субъектов Российской Федерации на государственную поддержку малого и среднего предпринимательства, включая крестьянские (фермерские) хозяйства</t>
  </si>
  <si>
    <t>Подготовка заявок на создание территорий опережающего социально-экономического развития на территориях многопрофильных муниципальных образований Мурманской области</t>
  </si>
  <si>
    <t>Подготовка и направление заявок в Министерство экономического развития Российской Федерации (не менее 1 заявки за период реализации мероприятия)</t>
  </si>
  <si>
    <t>Предоставление субсидий субъектам малого и среднего предпринимательства на возмещение затрат, связанных с кредитно-лизинговыми обязательствами</t>
  </si>
  <si>
    <t>Предоставление субсидий субъектам социального предпринимательства</t>
  </si>
  <si>
    <t>Согласование порядков (изменений в порядки) определения нормативных затрат на оказание (выполнение) государственных услуг (работ)</t>
  </si>
  <si>
    <t>Обеспечение своевременного согласования порядков (изменений в порядки) определения нормативных затрат на оказание (выполнение) государственных услуг (работ)</t>
  </si>
  <si>
    <t xml:space="preserve">Формирование плана основных  мероприятий в сфере международных и внешнеэкономических связей, проводимых при поддержке Правительства Мурманской области в Мурманской области, субъектах Российской Федерации и за рубежом </t>
  </si>
  <si>
    <t>Содействие в проведении международных и межрегиональных конгрессно-выставочных мероприятий на территории Мурманской области</t>
  </si>
  <si>
    <t>Организация презентационных и имиджевых мероприятий в регионах РФ и за рубежом</t>
  </si>
  <si>
    <t>Проведение и участие в форумах, семинарах, круглых столах, конференциях, рабочих встречах в сфере импортозамещения и промышленного развития</t>
  </si>
  <si>
    <t>Обеспечение проведения не менее 1 мероприятия в год, участие сотрудников Министерства развития промышленности и предпринимательства в мероприятиях</t>
  </si>
  <si>
    <t xml:space="preserve">Актуализация НПА по вопросам ГЧП </t>
  </si>
  <si>
    <t>Повышение результативности контрольных мероприятий</t>
  </si>
  <si>
    <t>Увеличение среднего количества выявляемых нарушений на одну проверку, увеличение количества проводимых  контрольных мероприятий на основе применения данных информационных автоматизированных систем</t>
  </si>
  <si>
    <t>Предоставление в пользование субъектам малого  и среднего предпринимательства государственного  имущества Мурманской области, в том числе предоставление государственных  преференций субъектам малого  и среднего  предпринимательства, осуществляющим социально значимые и приоритетные виды деятельности</t>
  </si>
  <si>
    <t>Определение фактических сроков технологического присоединения к электрическим сетям</t>
  </si>
  <si>
    <t>Организация работы Межведомственной комиссии по обеспечению доходов бюджета</t>
  </si>
  <si>
    <t>Обеспечение вынесения на рассмотрение Межведомственной комиссией проблемных вопросов обеспечения доходов бюджета Мурманской области</t>
  </si>
  <si>
    <t xml:space="preserve">Организация работы рабочей группы по вопросам социально-экономического развития, занятости населения и мониторингу финансово-экономического состояния системообразующих предприятий и организаций Мурманской области </t>
  </si>
  <si>
    <t xml:space="preserve">Организация работы по заключению соглашений о сотрудничестве между хозяйствующими субъектами, муниципальными образованиями Мурманской области и Правительством Мурманской области, направленных на устойчивое социально-экономическое развитие Мурманской области </t>
  </si>
  <si>
    <t>Обеспечение мониторинга и контроля выполнения мероприятий, предусмотренных соглашениями (2 раза в год)</t>
  </si>
  <si>
    <t>Формирование системы оценки регулирующего воздействия проектов нормативных правовых актов Мурманской области, проектов муниципальных нормативных правовых актов и экспертизы нормативных правовых актов Мурманской области, муниципальных нормативных правовых актов, затрагивающих вопросы предпринимательской и инвестиционной деятельности</t>
  </si>
  <si>
    <t>1.2.3.</t>
  </si>
  <si>
    <t>1.2.4.</t>
  </si>
  <si>
    <t>1.2.6.</t>
  </si>
  <si>
    <t>1.2.7.</t>
  </si>
  <si>
    <t>1.3.3.</t>
  </si>
  <si>
    <t>1.3.4.</t>
  </si>
  <si>
    <t>1.4.</t>
  </si>
  <si>
    <t>1.4.1.</t>
  </si>
  <si>
    <t>1.5.</t>
  </si>
  <si>
    <t>1.5.1.</t>
  </si>
  <si>
    <t>1.6.</t>
  </si>
  <si>
    <t>2.1.3.</t>
  </si>
  <si>
    <t>2.1.4.</t>
  </si>
  <si>
    <t>2.1.5.</t>
  </si>
  <si>
    <t>2.1.6.</t>
  </si>
  <si>
    <t>2.3.</t>
  </si>
  <si>
    <t>2.3.1.</t>
  </si>
  <si>
    <t>2.3.2.</t>
  </si>
  <si>
    <t>2.3.5.</t>
  </si>
  <si>
    <t>2.3.6.</t>
  </si>
  <si>
    <t>2.3.7.</t>
  </si>
  <si>
    <t>2.3.3.</t>
  </si>
  <si>
    <t>2.4.</t>
  </si>
  <si>
    <t>2.4.1.</t>
  </si>
  <si>
    <t>2.4.2.</t>
  </si>
  <si>
    <t>2.5.</t>
  </si>
  <si>
    <t>2.5.1.</t>
  </si>
  <si>
    <t>2.5.2.</t>
  </si>
  <si>
    <t>2.6.</t>
  </si>
  <si>
    <t>2.6.1.</t>
  </si>
  <si>
    <t>2.6.2.</t>
  </si>
  <si>
    <t>3.1.6.</t>
  </si>
  <si>
    <t>3.3.2.</t>
  </si>
  <si>
    <t>4.1.4.</t>
  </si>
  <si>
    <t>4.1.7.</t>
  </si>
  <si>
    <t>4.3.4.</t>
  </si>
  <si>
    <t>4.3.5.</t>
  </si>
  <si>
    <t>4.3.6.</t>
  </si>
  <si>
    <t>4.4.2.</t>
  </si>
  <si>
    <t>4.4.3.</t>
  </si>
  <si>
    <t>4.5.</t>
  </si>
  <si>
    <t>4.5.2.</t>
  </si>
  <si>
    <t>4.5.3.</t>
  </si>
  <si>
    <t>4.6.</t>
  </si>
  <si>
    <t>4.6.1.</t>
  </si>
  <si>
    <t>4.7.</t>
  </si>
  <si>
    <t>4.7.1.</t>
  </si>
  <si>
    <t>4.7.2.</t>
  </si>
  <si>
    <t>4.8.</t>
  </si>
  <si>
    <t>4.8.1.</t>
  </si>
  <si>
    <t>4.8.2.</t>
  </si>
  <si>
    <t>5.4.3.</t>
  </si>
  <si>
    <t>5.5.3.</t>
  </si>
  <si>
    <t>5.5.4.</t>
  </si>
  <si>
    <t>5.6.</t>
  </si>
  <si>
    <t>Формирование основных направлений налоговой политики Мурманской области на очередной финансовый год и на плановый период</t>
  </si>
  <si>
    <t>Принятие соответствующего нормативного правового акта</t>
  </si>
  <si>
    <t>5.6.1.</t>
  </si>
  <si>
    <t>5.6.2.</t>
  </si>
  <si>
    <t>5.7.</t>
  </si>
  <si>
    <t>5.8.</t>
  </si>
  <si>
    <t>5.8.1.</t>
  </si>
  <si>
    <t>5.8.2.</t>
  </si>
  <si>
    <t>5.9.</t>
  </si>
  <si>
    <t>5.9.1.</t>
  </si>
  <si>
    <t>5.10.</t>
  </si>
  <si>
    <t>5.10.1.</t>
  </si>
  <si>
    <t>5.10.2.</t>
  </si>
  <si>
    <t>5.11.</t>
  </si>
  <si>
    <t>Основное мероприятие 7.2. Обеспечение реализации государственных функций и оказания государственных услуг в сферах инвестиций, развития промышленности, предпринимательства и инноваций,  туризма, лицензирования отдельных видов деятельности</t>
  </si>
  <si>
    <t>Развитие информационно-коммуникационной инфраструктуры и предоставление доступа исполнительным органам государственной власти Мурманской области к статистической информации</t>
  </si>
  <si>
    <t xml:space="preserve">Министерство развития промышленности и предпринимательства Мурманской области,                                                                                </t>
  </si>
  <si>
    <t>Разработка предварительного прогноза социально-экономического развития региона на очередной финансовый год и плановый период</t>
  </si>
  <si>
    <t>Министерство развития промышленности и предпринимательства Мурманской области, Министерство транспорта и дорожного хозяйства Мурманской области</t>
  </si>
  <si>
    <t>Разработка нормативных правовых актов, необходимых для стимулирования инвестиционной деятельности, включая совершенствование мер государственной поддержки инвестиционной деятельности</t>
  </si>
  <si>
    <t>Содействие в осуществлении технологического присоединения к электрическим сетям</t>
  </si>
  <si>
    <t>Запланировано на отчетный год</t>
  </si>
  <si>
    <t>Кассовое исполнение ГРБС</t>
  </si>
  <si>
    <t>Источник</t>
  </si>
  <si>
    <t>4.3.2.</t>
  </si>
  <si>
    <t>Фактические результаты реализации (краткая характеристика) мероприятий</t>
  </si>
  <si>
    <t xml:space="preserve"> Результаты выполнения мероприятий </t>
  </si>
  <si>
    <t>Причины низкой степени освоения средств, невыполнения мероприятий</t>
  </si>
  <si>
    <t>Код ГРБС</t>
  </si>
  <si>
    <t>Организация работ по проведению анализа финансового состояния градообразующих организаций и  организаций регионального значения Мурманской области</t>
  </si>
  <si>
    <t>Ежегодное обновление и утверждение приказом Министерства Плана создания объектов необходимой для инвесторов инфраструктуры</t>
  </si>
  <si>
    <t>Проведение оценки регулирующего воздействия проектов НПА Мурманской области, затрагивающих вопросы предпринимательской и инвестиционной деятельности, в количестве не менее 25 ежегодно</t>
  </si>
  <si>
    <t>Министерство развития промышленности и предпринимательства Мурманской области, 
НМК "ФОРМАП", ГОБУ МРИБИ</t>
  </si>
  <si>
    <t>Министерство развития промышленности и предпринимательства Мурманской области, 
НМК "ФОРМАП"</t>
  </si>
  <si>
    <t>Министерство развития промышленности и предпринимательства Мурманской области, НМК ФОРМАП</t>
  </si>
  <si>
    <t>№ п/п</t>
  </si>
  <si>
    <t>Предоставление (согласование предоставления) незадействованных при исполнении региональных  полномочий  объектов (части объектов) государственного  имущества Мурманской области в аренду, безвозмездное пользование; обеспечение проведения торгов на право заключения договоров аренды, безвозмездного пользования; предоставление государственных  преференций в форме передачи в аренду, безвозмездное пользование государственного  имущества Мурманской области субъектам малого  и среднего предпринимательства,  осуществляющим социально значимые  и приоритетные виды  деятельности, ведение реестра договоров, администрирование арендных  платежей</t>
  </si>
  <si>
    <t>Финансовое обеспечение деятельности регионального Центра кластерного развития Мурманской области, оказание поддержки не менее 35 СМП ежегодно, количество проведенных мероприятий для субъектов малого и среднего предпринимательства, являющихся участниками территориальных кластеров не менее 18 ежегодно</t>
  </si>
  <si>
    <t xml:space="preserve">Ежегодное утверждение плана основных  мероприятий в сфере международных и внешнеэкономических связей, проводимых при поддержке Правительства Мурманской области в Мурманской области, субъектах Российской Федерации и за рубежом </t>
  </si>
  <si>
    <t>Ежегодное проведение не менее 3 проверок деятельности органов местного самоуправления и должностных лиц местного самоуправления по осуществлению переданных государственных полномочий Мурманской области по сбору сведений для формирования и ведения торгового реестра</t>
  </si>
  <si>
    <t xml:space="preserve">Ежеквартальная подготовка, размещение на сайте, направление ГМО отчетов о ходе реализации ГП РФ, ФЦП и ФАИП </t>
  </si>
  <si>
    <t>Ежегодная подготовка отчета Губернатора Мурманской области о результатах деятельности Правительства Мурманской области</t>
  </si>
  <si>
    <t>Фактическое исполнение</t>
  </si>
  <si>
    <t>Степень освоения средств</t>
  </si>
  <si>
    <t>Выполнение (да/нет/ частично)</t>
  </si>
  <si>
    <t>Количество мероприятий, всего, в т.ч.:</t>
  </si>
  <si>
    <t>Выполнено в полном объеме</t>
  </si>
  <si>
    <t>Выполнено частично</t>
  </si>
  <si>
    <t>Не выполнено</t>
  </si>
  <si>
    <t>Степень выполнения мероприятий</t>
  </si>
  <si>
    <t xml:space="preserve">Развитие и обеспечение эффективного функционирования АО "Корпорация развития Мурманской области" </t>
  </si>
  <si>
    <t>Обеспечение уставной деятельности Корпорации, поддержка реализации не менее 2 проектов ежегодно</t>
  </si>
  <si>
    <t xml:space="preserve">1. Предоставление  льготных микрозаймов СМСП с учетом капитализации предоставленных займов с 2010 г. (не менее 130 в год).
2. Сохранение не менее 90 рабочих мест
</t>
  </si>
  <si>
    <t>Предоставление государственной поддержки не менее чем 1 инновационной компании ежегодно</t>
  </si>
  <si>
    <t>Министерство экономического развития Мурманской области, 
Министерство развития промышленности и предпринимательства Мурманской области</t>
  </si>
  <si>
    <t>Организация работы Экономического совета при Губернаторе Мурманской области</t>
  </si>
  <si>
    <t>Обеспечение ежегодного проведения заседания Экономического совета при Губернаторе Мурманской области</t>
  </si>
  <si>
    <t xml:space="preserve">Проведение проверок организаций на предмет соблюдения Стандартов раскрытия информации регулируемыми организациями </t>
  </si>
  <si>
    <t>Сопровождение и развитие ГАС "Управление", приобретение статистических материалов</t>
  </si>
  <si>
    <t>2.1.2.</t>
  </si>
  <si>
    <t xml:space="preserve">1. Предоставление государственной поддержки начинающим предпринимателям (не менее 15 проектов ежегодно).
2. Создание не менее 20 рабочих мест
</t>
  </si>
  <si>
    <t xml:space="preserve">1. Предоставление субсидии не менее 5 СМСП в год.
2. Сохранение не менее 59 рабочих мест
</t>
  </si>
  <si>
    <t>2.3.4.</t>
  </si>
  <si>
    <t>Создание и ведение реестра международных программ и проектов, реализуемых на территории региона, соглашений о торгово-экономическом, научно-техническом и гуманитарно-культурном сотрудничестве между Мурманской областью и субъектами РФ, соглашений о сотрудничестве Мурманской области с регионами иностранных государств</t>
  </si>
  <si>
    <t>Обеспечение актуализации соглашений о торгово-экономическом, научно-техническом и гуманитарно-культурном сотрудничестве между Мурманской областью и субъектами РФ, соглашений о сотрудничестве с регионами  иностранных государств</t>
  </si>
  <si>
    <t>Содействие реализации проектов международных программ сотрудничества, в т.ч. программ приграничного сотрудничества</t>
  </si>
  <si>
    <t>Обеспечение подготовки информационно-аналитических материалов о международных и внешнеэкономических связях по запросу ФОГВ, территориальных отделений ФОГВ в Мурманской области, а также в рамках реализации деятельности межправительственных комиссий по экономическому сотрудничеству и международных программ</t>
  </si>
  <si>
    <t>4.3.7.</t>
  </si>
  <si>
    <t>Организация деятельности Координационного совета по развитию международных и внешнеэкономических связей при Правительстве Мурманской области</t>
  </si>
  <si>
    <t>Обеспечение  проведения  заседаний Координационного совета по развитию международных и внешнеэкономических связей при Правительстве Мурманской области не реже 1 раза в полугодие</t>
  </si>
  <si>
    <t>4.3.8.</t>
  </si>
  <si>
    <t>Обеспечение согласовательных процедур документов международного характера о приграничном сотрудничестве ИОГВ Мурманской области и муниципальных образований Мурманской области, а также регистрация документов международного характера о приграничном сотрудничестве  муниципальных образований Мурманской области</t>
  </si>
  <si>
    <t>Обеспечение своевременных процедур согласования и регистрации документов</t>
  </si>
  <si>
    <t>4.3.9.</t>
  </si>
  <si>
    <t>Обеспечение проведения протокольных и рабочих мероприятий международного характера с участием Губернатора Мурманской области и его заместителей на территории Мурманской области, в ходе визитов Губернатора Мурманской области и его заместителей на территории иностранных государств, а также подготовка и обеспечение их участия в мероприятиях за рубежом, проходящих в рамках работы международных организаций</t>
  </si>
  <si>
    <t>Обеспечение проведения не менее 10 мероприятий</t>
  </si>
  <si>
    <t xml:space="preserve">Внедрение системы навигации и ориентирующей информации для туристов на территории Мурманской области </t>
  </si>
  <si>
    <t>Представление экспозиции Мурманской области на выставках (не менее 4 ед. в год), участие сотрудников Министерства развития промышленности и предпринимательства Мурманской области в мероприятиях</t>
  </si>
  <si>
    <t>4.5.1.</t>
  </si>
  <si>
    <t>Предоставление субсидий субъектам туриндустрии Мурманской области, осуществляющим деятельность в сфере развития внутреннего и въездного туризма</t>
  </si>
  <si>
    <t>5.1.6.</t>
  </si>
  <si>
    <t>Основное мероприятие 2. Координация деятельности исполнительных органов государственной власти Мурманской области по формированию государственных программ Мурманской области, по внедрению и развитию проектной деятельности в Правительстве Мурманской области</t>
  </si>
  <si>
    <t>Координация деятельности ИОГВ Мурманской области по привлечению средств федерального бюджета в рамках государственных программ РФ, федеральных целевых программ и федеральной адресной инвестиционной программы на решение важнейших проблем региона</t>
  </si>
  <si>
    <t>Поддержание перечня заказчиков (заказчиков-координаторов) из числа исполнительных органов государственной власти Мурманской области, ответственных за взаимодействие с федеральными министерствами и ведомствами по вопросам включения мероприятий Мурманской области в государственные программы РФ, ФЦП и ФАИП в актуальном состоянии</t>
  </si>
  <si>
    <t>5.2.3.</t>
  </si>
  <si>
    <t>Координация проектной деятельности в исполнительных органах государственной власти Мурманской области</t>
  </si>
  <si>
    <t>Методическое руководство, консультирование ИОГВ по вопросам проектной деятельности. Рассмотрение и согласование проектных документов, подготовленных ИОГВ МО, в порядке, установленном Положением об организации проектной деятельности в исполнительных органах государственной власти Мурманской области. Организационное обеспечение деятельности Совета по проектной деятельности Мурманской области</t>
  </si>
  <si>
    <t>Основное мероприятие 5. Проведение мониторинга реализации документов стратегического планирования</t>
  </si>
  <si>
    <t>Подготовка ежеквартальных отчетов о ходе реализации государственных программ Мурманской области и сводного годового доклада о ходе реализации и об оценке эффективности государственных программ Мурманской области</t>
  </si>
  <si>
    <t xml:space="preserve">Подготовка, размещение на сайте, направление заместителям ГМО отчетов о ходе реализации ГП за 1 квартал, 6 месяцев, 9 месяцев текущего года. Ежегодная подготовка, размещение на сайте, рассмотрение на заседании ПМО сводного годового доклада о ходе реализации и об оценке эффективности государственных программ Мурманской области </t>
  </si>
  <si>
    <t>Обеспечение проведения заседания коллегии (по мере необходимости)</t>
  </si>
  <si>
    <t>Основное мероприятие 11. Координация и мониторинг деятельности исполнительных органов государственной власти, направленной на повышение качества и эффективности предоставления государственных услуг</t>
  </si>
  <si>
    <t>Установление регулируемых тарифов (цен) на электрическую энергию на территории МО</t>
  </si>
  <si>
    <t>Установление тарифов на электрическую энергию в строгом соответствии с действующим Федеральным законодательством и исключительно в параметрах предельных индексов максимально возможного изменения действующих тарифов, определяемых уполномоченным федеральным органом в области государственного регулирования тарифов – Федеральной антимонопольной службой</t>
  </si>
  <si>
    <t>Установление регулируемых цен (тарифов) в сфере теплоснабжения, водоснабжения, водоотведения, в области обращения с твердыми коммунальными отходами</t>
  </si>
  <si>
    <t xml:space="preserve">Установление тарифов на коммунальные ресурсы в строгом соответствии с действующим Федеральным законодательством, и с Положением о Комитете по тарифному регулированию Мурманской области, утвержденным постановлением Правительства Мурманской области от 24.06.2015 № 265 –ПП  </t>
  </si>
  <si>
    <t>Основное мероприятие 3. Обеспечение реализации функций в сфере тарифного регулирования на территории Мурманской области</t>
  </si>
  <si>
    <t xml:space="preserve">Ежегодное проведение проверок не менее 12 предприятий (учреждений), осуществляющих деятельность в сфере регулируемого ценообразования </t>
  </si>
  <si>
    <t>Приложение № 2</t>
  </si>
  <si>
    <t xml:space="preserve">Сведения о достижении значений показателей государственной программы </t>
  </si>
  <si>
    <t>Государственная программа, подпрограмма, показатель</t>
  </si>
  <si>
    <t>Ед. изм.</t>
  </si>
  <si>
    <t>Направ-ленность</t>
  </si>
  <si>
    <t>Значение показателя</t>
  </si>
  <si>
    <t>Предлагаемые меры по улучшению значений показателя</t>
  </si>
  <si>
    <t>Соисполнитель, ответственный за выполнение показателя</t>
  </si>
  <si>
    <t>2017 год</t>
  </si>
  <si>
    <t>факт</t>
  </si>
  <si>
    <t>план</t>
  </si>
  <si>
    <t>0.1</t>
  </si>
  <si>
    <t>Оценка предпринимательским сообществом общих условий ведения предпринимательской деятельности, включая улучшение инвестиционного климата</t>
  </si>
  <si>
    <t>балл</t>
  </si>
  <si>
    <t>ö</t>
  </si>
  <si>
    <t>0.2</t>
  </si>
  <si>
    <t>Доля инвестиций в основной капитал в валовом региональном продукте</t>
  </si>
  <si>
    <t>%</t>
  </si>
  <si>
    <t>0.3</t>
  </si>
  <si>
    <t>Коэффициент обновления основных фондов</t>
  </si>
  <si>
    <t>0.4</t>
  </si>
  <si>
    <t>Доля среднесписочной численности работников (без внешних совместителей), занятых на микро-, малых и средних предприятиях и у индивидуальных предпринимателей, в общей численности занятого населения</t>
  </si>
  <si>
    <t>0.5</t>
  </si>
  <si>
    <t>Доля продукции высокотехнологичных и наукоемких отраслей в валовом региональном продукте</t>
  </si>
  <si>
    <t>0.6</t>
  </si>
  <si>
    <t>Объем платных услуг, оказанных населению в Мурманской области в сфере туризма (включая услуги коллективных мест размещения)</t>
  </si>
  <si>
    <t>млн. рублей</t>
  </si>
  <si>
    <t>0.7</t>
  </si>
  <si>
    <t>Соотношение фактического индекса изменения платы граждан за коммунальные услуги к индексу, установленному федеральными органами власти</t>
  </si>
  <si>
    <t xml:space="preserve">= </t>
  </si>
  <si>
    <t>0.8</t>
  </si>
  <si>
    <t>Темп роста оборота розничной торговли на душу населения к предыдущему году</t>
  </si>
  <si>
    <t>Прирост инвестиций в основной капитал без учета бюджетных средств к предыдущему году</t>
  </si>
  <si>
    <t>Уровень развития государственно-частного партнерства Мурманской области</t>
  </si>
  <si>
    <t>Оценка предпринимательским сообществом эффективности реализации внедренных составляющих инвестиционного стандарта в регионе</t>
  </si>
  <si>
    <t>Инвестиционный рейтинг региона</t>
  </si>
  <si>
    <t>группа</t>
  </si>
  <si>
    <t>3В1</t>
  </si>
  <si>
    <t>Предельное количество процедур, необходимых для получения разрешения на строительство эталонного объекта капитального строительства непроизводственного назначения</t>
  </si>
  <si>
    <t>ед.</t>
  </si>
  <si>
    <t>ø</t>
  </si>
  <si>
    <t>1.7.</t>
  </si>
  <si>
    <t>Предельный срок прохождения всех процедур, необходимых для получения разрешения на строительство эталонного объекта капитального строительства непроизводственного назначения</t>
  </si>
  <si>
    <t>дней</t>
  </si>
  <si>
    <t>1.8.</t>
  </si>
  <si>
    <t>Предельное количество этапов (процедур), необходимых для технологического присоединения к объектам энергетической инфраструктуры</t>
  </si>
  <si>
    <t>Предельный срок подключения потребителей (до 150 кВт) с даты поступления заявки на технологическое присоединение до даты подписания акта о технологическом присоединении</t>
  </si>
  <si>
    <t>Прирост оборота продукции и услуг, производимых малыми предприятиями, в том числе микропредприятиями и индивидуальными предпринимателями, в постоянных ценах (с учетом корректировки на индекс потребительских цен)</t>
  </si>
  <si>
    <t>Оценка предпринимательским сообществом эффективности реализации программы поддержки малого и среднего предпринимательства</t>
  </si>
  <si>
    <t>Прирост количества субъектов малого и среднего предпринимательства, осуществляющих деятельность на территории Мурманской области, к предыдущему году</t>
  </si>
  <si>
    <t xml:space="preserve">Прирост налоговых отчислений субъектов малого и среднего предпринимательства, применяющих специальные налоговые режимы </t>
  </si>
  <si>
    <t>Количество вновь созданных рабочих мест (включая вновь зарегистрированных индивидуальных предпринимателей) в секторе малого и среднего предпринимательства при реализации подпрограммы (ежегодно)</t>
  </si>
  <si>
    <t>тыс. единиц</t>
  </si>
  <si>
    <t>Число управленцев, подготовленных для организаций народного хозяйства Российской Федерации (нарастающим итогом)</t>
  </si>
  <si>
    <t>чел.</t>
  </si>
  <si>
    <t>2.7.</t>
  </si>
  <si>
    <t>Количество субъектов малого и среднего предпринимательства, созданных физическими лицами в возрасте до 30 лет (включительно)</t>
  </si>
  <si>
    <t>=</t>
  </si>
  <si>
    <t>2.8.</t>
  </si>
  <si>
    <t>Количество физических лиц в возрасте до 30 лет (включительно), завершивших обучение по образовательным программам, направленным на приобретение навыков ведения бизнеса и создания малых и средних предприятий</t>
  </si>
  <si>
    <t>тыс. человек</t>
  </si>
  <si>
    <t>2.9.</t>
  </si>
  <si>
    <t xml:space="preserve">Оборот субъектов малого и среднего предпринимательства в постоянных ценах по отношению к показателю 2014 года
</t>
  </si>
  <si>
    <t>2.10.</t>
  </si>
  <si>
    <t xml:space="preserve">Оборот в расчете на одного работника субъекта малого и среднего предпринимательства в постоянных ценах по отношению к показателю 2014 года
</t>
  </si>
  <si>
    <t>2.11.</t>
  </si>
  <si>
    <t xml:space="preserve">Доля обрабатывающей промышленности в обороте субъектов малого и среднего предпринимательства (без учета индивидуальных предпринимателей)
</t>
  </si>
  <si>
    <t>2.12.</t>
  </si>
  <si>
    <t xml:space="preserve">Коэффициент "рождаемости" субъектов малого и среднего предпринимательства (количество созданных в отчетном периоде малых и средних предприятий на 1 тыс. действующих на дату окончания базового периода (2011 год)), нарастающим итогом
</t>
  </si>
  <si>
    <t>единиц</t>
  </si>
  <si>
    <t>2.13.</t>
  </si>
  <si>
    <t xml:space="preserve">Количество субъектов малого и среднего предпринимательства (включая индивидуальных предпринимателей) в расчете на 1 тыс. человек населения
</t>
  </si>
  <si>
    <t>2.14.</t>
  </si>
  <si>
    <t xml:space="preserve">Доля средств, направляемая на реализацию мероприятий в сфере развития малого и среднего предпринимательства в монопрофильных муниципальных образованиях, в общем объеме финансового обеспечения государственной поддержки малого и среднего предпринимательства за счет средств федерального бюджета
</t>
  </si>
  <si>
    <t>3.</t>
  </si>
  <si>
    <t>Доля организаций, осуществляющих технологические инновации, в общем количестве обследованных организаций</t>
  </si>
  <si>
    <t>Доля внутренних затрат на исследования и разработки в валовом региональном продукте</t>
  </si>
  <si>
    <t xml:space="preserve">Обеспечение реализации совместных кластерных проектов </t>
  </si>
  <si>
    <t>да-1, нет-0</t>
  </si>
  <si>
    <t>Объем финансовых и материальных ресурсов, поступивших в Мурманскую область из-за рубежа в рамках реализации международных программ и соглашений</t>
  </si>
  <si>
    <t>млн. руб.</t>
  </si>
  <si>
    <t>4.2.</t>
  </si>
  <si>
    <t xml:space="preserve">Объем туристского потока в Мурманской области
</t>
  </si>
  <si>
    <t xml:space="preserve">Численность лиц, размещенных в коллективных средствах размещения Мурманской области
</t>
  </si>
  <si>
    <t xml:space="preserve">Количество приоритетных с точки зрения развития экономики региона конгрессно-выставочных и презентационных мероприятий регионального, межрегионального и международного значения, проведенных на территории региона и за его пределами
</t>
  </si>
  <si>
    <t xml:space="preserve">Темп роста обеспеченности населения площадью торговых объектов (кв. м на 1 тыс. жителей) к предыдущему году
</t>
  </si>
  <si>
    <t>Наличие актуализированного торгового реестра</t>
  </si>
  <si>
    <t>да-1/нет-0</t>
  </si>
  <si>
    <t>Среднее отклонение основных фактических показателей развития экономики области от прогнозируемых в предыдущем году (не более)</t>
  </si>
  <si>
    <t>п.п.</t>
  </si>
  <si>
    <t xml:space="preserve">Доля документов стратегического планирования регионального уровня, разработанных (откорректированных) уполномоченным органом в сфере стратегического планирования совместно с другими участниками стратегического планирования, в общем количестве документов стратегического планирования регионального уровня, разработка (корректировка) которых отнесена к полномочиям уполномоченного органа в сфере стратегического планирования
</t>
  </si>
  <si>
    <t xml:space="preserve">Доля документов (проектов документов) стратегического планирования Мурманской области, разрабатываемых в рамках целеполагания, прогнозирования и планирования, своевременно внесенных в федеральный государственный реестр документов стратегического планирования Министерством экономического развития Мурманской области, в общем количестве документов (проектов документов) стратегического планирования Мурманской области, разрабатываемых в рамках целеполагания, прогнозирования и планирования, внесение которых в федеральный государственный реестр отнесено к полномочиям Министерства экономического развития Мурманской области
</t>
  </si>
  <si>
    <t xml:space="preserve">Доля расходов областного бюджета, распределенных по программному принципу </t>
  </si>
  <si>
    <t>Министерство финансов Мурманской области</t>
  </si>
  <si>
    <t xml:space="preserve">Доля своевременно подготовленных Министерством экономического развития отчетов, докладов, информации о ходе реализации документов стратегического планирования Мурманской области и об участии Мурманской области в реализации документов стратегического планирования федерального уровня
</t>
  </si>
  <si>
    <t xml:space="preserve">Доля региональных налоговых льгот, направленных на поддержку и развитие экономики Мурманской области, в общем объеме предоставленных региональных налоговых льгот
</t>
  </si>
  <si>
    <t xml:space="preserve">Доля хозяйствующих субъектов, в отношении которых организовано взаимодействие всех уровней власти, направленное на укрепление налогового потенциала Мурманской области, в общем количестве организаций, по данным государственной регистрации по Мурманской области
</t>
  </si>
  <si>
    <t xml:space="preserve">Доля проверок, проведенных при исполнении контрольных функций, результаты которых признаны судом незаконными, в общем количестве проведенных проверок
</t>
  </si>
  <si>
    <t xml:space="preserve">Доля лицензий, аннулированных за нарушения лицензионных требований, в общем количестве действующих лицензий
</t>
  </si>
  <si>
    <t>5.12.</t>
  </si>
  <si>
    <t xml:space="preserve">Средний срок прохождения административных процедур при предоставлении государственных услуг по выдаче лицензий на розничную продажу алкогольной продукции
</t>
  </si>
  <si>
    <t>5.14.</t>
  </si>
  <si>
    <t>Средний срок прохождения административных процедур при предоставлении государственных услуг по выдаче лицензий на заготовку, переработку, хранение и реализацию лома черных металлов, цветных металлов</t>
  </si>
  <si>
    <t xml:space="preserve">Наличие своевременно подготовленного Сводного доклада Мурманской области о результатах мониторинга эффективности деятельности органов местного самоуправления городских округов и муниципальных районов Мурманской области
</t>
  </si>
  <si>
    <t xml:space="preserve">Доля исполнительных органов государственной власти Мурманской области, использующих нормативно-методическую базу и рекомендации Министерства экономического развития Мурманской области, направленные на повышение качества и эффективности предоставления государственных услуг
</t>
  </si>
  <si>
    <t xml:space="preserve">Доля своевременно размещенной в ГАС "Управление" информации об итогах проведения опросов населения с целью определения оценки эффективности деятельности руководителей органов местного самоуправления, унитарных предприятий и учреждений, действующих на региональном и муниципальном уровнях, акционерных обществ, контрольный пакет акций которых находится в государственной собственности Мурманской области или в муниципальной собственности, осуществляющих оказание услуг населению муниципальных образований
</t>
  </si>
  <si>
    <t>6.</t>
  </si>
  <si>
    <t>Доля проведенных плановых проверок от числа запланированных проверок юридических лиц и индивидуальных предпринимателей, осуществляющих регулируемые виды деятельности на территории Мурманской области</t>
  </si>
  <si>
    <t>Доля ресурсоснабжающих организаций, перешедших на долгосрочные методы регулирования тарифов</t>
  </si>
  <si>
    <t>Доля организаций, которым установлены регулируемые цены (тарифы), от количества организаций, представивших расчетные материалы и предложения об установлении цен (тарифов)</t>
  </si>
  <si>
    <t>Приложение № 1</t>
  </si>
  <si>
    <t>Степень достижения показателя для расчета К1</t>
  </si>
  <si>
    <t>Динамика значения показателя для расчета К2</t>
  </si>
  <si>
    <t>Причины отклонения от плана и (или) отсутствия положительной динамики</t>
  </si>
  <si>
    <t>Динамика значения показателя по сравнению с предшествующим годом (Дин)</t>
  </si>
  <si>
    <t>Степень достижения показателя (ДП)</t>
  </si>
  <si>
    <t>Подготовка ежеквартальных и годового отчетов о ходе выполнения мероприятий государственных программ РФ, федеральных целевых программ, федеральной адресной инвестиционной программы, реализуемых на территории Мурманской области</t>
  </si>
  <si>
    <t xml:space="preserve">№ п/п </t>
  </si>
  <si>
    <t>Вид документа</t>
  </si>
  <si>
    <t>Основные положения документа</t>
  </si>
  <si>
    <t>Ответственный исполнитель и соисполнители</t>
  </si>
  <si>
    <t>Ожидаемые сроки принятия</t>
  </si>
  <si>
    <t>Результат (принят, не принят), причины невыполнения, отклонения от плановых параметров</t>
  </si>
  <si>
    <t>Наименование и реквизиты принятого акта</t>
  </si>
  <si>
    <t>Подпрограмма 1 "Формирование благоприятной инвестиционной среды"</t>
  </si>
  <si>
    <t>Постановление Губернатора Мурманской области</t>
  </si>
  <si>
    <t>Утверждение ежегодно обновляемого плана создания инвестиционных объектов и объектов инфраструктуры в Мурманской области</t>
  </si>
  <si>
    <t>IV квартал, ежегодно</t>
  </si>
  <si>
    <t>Постановление Правительства Мурманской области</t>
  </si>
  <si>
    <t>Подпрограмма 4 "Развитие внешнеэкономических связей, туризма и торговой деятельности в регионе"</t>
  </si>
  <si>
    <t>Распоряжение Правительства Мурманской области</t>
  </si>
  <si>
    <t>Актуализация состава координационного совета по международному и внешнеэкономическому сотрудничеству при Правительстве Мурманской области</t>
  </si>
  <si>
    <t>по мере необходимости</t>
  </si>
  <si>
    <t>Внесение изменений в постановление Правительства Мурманской области "О предоставлении государственной поддержки в сфере развития внутреннего и въездного туризма в Мурманской области в форме субсидии"</t>
  </si>
  <si>
    <t>Распоряжение Губернатора Мурманской области</t>
  </si>
  <si>
    <t>Определение комплекса мероприятий по подготовке и проведению Мурманской международной деловой недели</t>
  </si>
  <si>
    <t>ежегодно (II квартал)</t>
  </si>
  <si>
    <t>Закон Мурманской области</t>
  </si>
  <si>
    <t>Подпрограмма 5 "Совершенствование системы государственного стратегического управления"</t>
  </si>
  <si>
    <t>Внесение изменений в порядок разработки, реализации и оценки эффективности государственных программ Мурманской области</t>
  </si>
  <si>
    <t xml:space="preserve">Внесение изменений в налоговое законодательство Мурманской области:
- по результатам проведения оценки эффективности планируемых к предоставлению налоговых льгот в рамках мероприятий по реализации стратегических документов развития социальной и экономической сфер региона;
- по результатам проведения оценки эффективности предоставленных региональных налоговых льгот в части отмены неэффективных налоговых льгот;
- в связи с изменением федерального законодательства
</t>
  </si>
  <si>
    <t>ежегодно по мере необходимости</t>
  </si>
  <si>
    <t>Об основных направлениях налоговой политики Мурманской области на очередной финансовый год и плановый период</t>
  </si>
  <si>
    <t>ежегодно (в течение 25 рабочих дней после принятия Основных направлений бюджетной, налоговой и таможенно-тарифной политики РФ на очередной финансовый год и плановый период)</t>
  </si>
  <si>
    <t>Совершенствование порядка проведения оценки эффективности деятельности органов местного самоуправления городских округов и муниципальных районов Мурманской области, а также организация и проведение опроса населения об эффективности деятельности руководителей органов местного самоуправления, унитарных предприятий и учреждений, действующих на региональном и муниципальном уровнях, акционерных обществ, контрольный пакет акций которых находится в собственности Мурманской области или в муниципальной собственности, осуществляющих оказание услуг населению муниципальных образований, а также совершенствование порядка применения результатов указанной оценки</t>
  </si>
  <si>
    <t>Министерство экономического развития Мурманской области, Комитет по развитию информационных технологий и связи Мурманской области, Министерство энергетики и жилищно-коммунального хозяйства Мурманской области, Министерство транспорта и дорожного хозяйства Мурманской области</t>
  </si>
  <si>
    <t>Внесение изменений в постановление Правительства Мурманской области от 28.03.2012 N 129-ПП "О создании Программно-целевого совета Мурманской области"</t>
  </si>
  <si>
    <t>ежегодно по необходимости</t>
  </si>
  <si>
    <t>*Графы заполняются в соответствии с Перечнем нормативных правовых актов и иных документов, планируемых к разработке в рамках реализации мер государственного регулирования.</t>
  </si>
  <si>
    <t>Приложение № 4</t>
  </si>
  <si>
    <t>Государственная программа, подпрограмма</t>
  </si>
  <si>
    <t>Ответственный исполнитель</t>
  </si>
  <si>
    <t>К1 (степень достижения показателей)</t>
  </si>
  <si>
    <t>К2 (динамика значений показателей по сравнению с предшествующим годом)</t>
  </si>
  <si>
    <t>К3 (степень выполнения мероприятий)</t>
  </si>
  <si>
    <t>ЭГП (интегральный показатель эффективности)</t>
  </si>
  <si>
    <t>Оценка</t>
  </si>
  <si>
    <t>1.1</t>
  </si>
  <si>
    <t>1.2</t>
  </si>
  <si>
    <t>1.3</t>
  </si>
  <si>
    <t>1.4</t>
  </si>
  <si>
    <t>1.5</t>
  </si>
  <si>
    <t>1.6</t>
  </si>
  <si>
    <t>Подпрограмма 6 "Осуществление государственного регулирования цен (тарифов) на территории Мурманской области"</t>
  </si>
  <si>
    <t>__________________________</t>
  </si>
  <si>
    <t>Подпрограмма 1. "Формирование благоприятной инвестиционной среды"</t>
  </si>
  <si>
    <t>Подпрограмма 2. "Поддержка малого и среднего предпринимательства"</t>
  </si>
  <si>
    <t>Подпрограмма 3. "Развитие промышленности, инновационной и научно-технической деятельности"</t>
  </si>
  <si>
    <t>Подпрограмма 4. "Развитие внешнеэкономических связей, туризма и торговой деятельности в регионе"</t>
  </si>
  <si>
    <t>Подпрограмма 7. "Обеспечение реализации государственной программы"</t>
  </si>
  <si>
    <t>5.13.</t>
  </si>
  <si>
    <t>Государственная программа Мурманской области "Развитие экономического потенциала и формирование благоприятного предпринимательского климата"</t>
  </si>
  <si>
    <t>Подпрограмма 2 "Поддержка малого и среднего предпринимательства"</t>
  </si>
  <si>
    <t>Подпрограмма 3 "Развитие промышленности, инновационной и научно-технической деятельности"</t>
  </si>
  <si>
    <r>
      <t>ö</t>
    </r>
    <r>
      <rPr>
        <sz val="12"/>
        <color theme="1"/>
        <rFont val="Times New Roman"/>
        <family val="1"/>
        <charset val="204"/>
      </rPr>
      <t xml:space="preserve"> </t>
    </r>
  </si>
  <si>
    <t>5.7.1.</t>
  </si>
  <si>
    <t>5.7.2.</t>
  </si>
  <si>
    <t>5.9.2.</t>
  </si>
  <si>
    <t>Основное мероприятие 7. Формирование условий для развития торговой деятельности в Мурманской области и повышения доступности услуг торговли для социально незащищенных слоев населения</t>
  </si>
  <si>
    <t>Основное мероприятие 3. Координация реализации внешнеэкономических, международных и межрегиональных соглашений, международных программ на территории региона</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</si>
  <si>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</si>
  <si>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Установление тарифов на перевозки пассажиров и багажа автомобильным транспортом и городским наземным электрическим транспортом органами местного самоуправления</t>
  </si>
  <si>
    <t xml:space="preserve">Финансовое обеспечение реализации 28 функции Комитета, и необходимыми программно-техническими средствами
</t>
  </si>
  <si>
    <t>Проведение сбора и  обобщения информации (мониторинг результатов, отчет Губернатору Мурманской области) о качестве условий оказания услуг организациями в сфере культуры, охраны здоровья, образования, социального обслуживания в рамках независимой оценки качества условий оказания услуг</t>
  </si>
  <si>
    <t>Нормативно-методическое сопровождение деятельности органов государственной власти по вопросам развития негосударственного сектора услуг в социальной сфере и сопровождению социальных проектов</t>
  </si>
  <si>
    <t>Организация проведения не менее 4  заседаний Экспертного совета по развитию негосударственного сектора услуг в социальной сфере и сопровождению социальных проектов и обеспечение консультационного сопровождения ИОГВ</t>
  </si>
  <si>
    <t>Подготовка ежегодного отчета Губернатору Мурманской области о результатах независимой оценки качества условий оказания услуг организациями в социальной сфере и аналитической информации о результатах проведения независимой оценки качества работы государственных учреждений, оказывающих социальные услуги</t>
  </si>
  <si>
    <t>Основное мероприятие 8. Совершенствование механизмов оказания государственных услуг по лицензированию и контроля за соблюдением установленных требований</t>
  </si>
  <si>
    <t>Обеспечение рассмотрения отчета о ходе выполнения плана мероприятий по обеспечению стабильного социально-экономического развития Мурманской области (не менее 1 раза в год).
Обеспечение рассмотрения финансово-хозяйственной деятельности системообразующих организаций Мурманской области на заседаниях рабочей группы в случае выявления критических изменений по итогам ежеквартального анализа</t>
  </si>
  <si>
    <t>Методическое руководство, консультирование ИОГВ по вопросам разработки и реализации ГП, рассмотрение проектов ППМО, планов реализации. Организация деятельности Программно-целевого совета Мурманской области, президиума Программно-целевого совета, рабочей группы  "Устойчивый экономический рост"</t>
  </si>
  <si>
    <t>Корректировка Стратегии социально-экономического развития Мурманской области на долгосрочную перспективу</t>
  </si>
  <si>
    <t>Подготовка изменений в Стратегию социально-экономического развития Мурманской области до 2020 года и на период до 2025 года</t>
  </si>
  <si>
    <t>Корректировка долгосрочного прогноза социально-экономического развития региона с учетом среднесрочного прогноза</t>
  </si>
  <si>
    <t>Разработка (корректировка) долгосрочного прогноза социально-экономического развития региона</t>
  </si>
  <si>
    <t>Ежегодная подготовка не менее 62 информационно-аналитических материалов</t>
  </si>
  <si>
    <t xml:space="preserve">Обеспечение доступности информации направленной на развитие торговли в Мурманской области, защиту прав потребителей в сфере торговли, общественного питания и бытовых услуг населению  </t>
  </si>
  <si>
    <t xml:space="preserve">Размещение на сайте Министерства экономического развития Мурманской области актуальной информации по вопросам  развития торговли в Мурманской области, защиты прав потребителей в сферах торговли, общественного питания и бытовых услуг населению  </t>
  </si>
  <si>
    <t>Поддержание реестра международных программ, проектов, реализуемых на территории региона, соглашений о торгово-экономическом, научно-техническом и гуманитарно-культурном сотрудничестве между Мурманской областью и субъектами РФ, соглашений о сотрудничестве Мурманской области с регионами иностранных государств в актуальном состоянии</t>
  </si>
  <si>
    <t xml:space="preserve">Субсидия автономной некоммерческой организации по развитию конгрессно-выставочной деятельности "Мурманконгресс" </t>
  </si>
  <si>
    <t>Организация и проведение пленарного заседания Мурманской международной деловой недели</t>
  </si>
  <si>
    <t>Комплексное представление Мурманской области в регионах РФ и за рубежом (проведение не менее 4-х мероприятий в год)</t>
  </si>
  <si>
    <t xml:space="preserve">Изготовление не менее 2000 информационных носителей </t>
  </si>
  <si>
    <t>Ежегодное проведение не менее 6 международных и межрегиональных конгрессно-выставочных мероприятий</t>
  </si>
  <si>
    <t>Основное мероприятие 5. Реализация проекта "Мастер-план развития с.п. Териберка Кольского района"</t>
  </si>
  <si>
    <t>Имущественный взнос в организацию инфраструктуры поддержки на разработку документов, определяющих перспективное развитие с. п. Териберка Кольского района</t>
  </si>
  <si>
    <t>Разработка и утверждение нормативным правовым актом мастер-плана развития с.п. Териберка Кольского района</t>
  </si>
  <si>
    <t>3.4.</t>
  </si>
  <si>
    <t>3.4.1.</t>
  </si>
  <si>
    <t>3.4.2.</t>
  </si>
  <si>
    <t>3.4.3.</t>
  </si>
  <si>
    <t>3.4.4.</t>
  </si>
  <si>
    <t>3.4.5.</t>
  </si>
  <si>
    <t>Проведение не менее 1 заседаний ежегодно</t>
  </si>
  <si>
    <t>Создание не менее 43 субъектов молодежного предпринимательства ежегодно</t>
  </si>
  <si>
    <t>Ежегодное проведение не менее 2 тренингов, мастер-классов, семинаров</t>
  </si>
  <si>
    <t>Субсидия автономной некоммерческой организации по развитию конгрессно-выставочной деятельности "Мурманконгресс" на финансовое обеспечение затрат в сфере конгрессно-выставочной деятельности, направленных в том числе на поддержку субъектов малого и среднего предпринимательства</t>
  </si>
  <si>
    <t>Проведение не менее 5 мероприятий</t>
  </si>
  <si>
    <t>Ремонт помещений ГОБУ МРИБИ  площадью 197,8 кв.м. для размещения резидентов.
Оборудование рабочих мест резидентов и коворкинга (2018 - 4 раб. места)</t>
  </si>
  <si>
    <t>2.2.2.</t>
  </si>
  <si>
    <t>2.2.3.</t>
  </si>
  <si>
    <t>Предоставление государственной поддержки не менее 655 СМСП в год. Обеспечение ежегодного бюджетного финансирования объекта инфраструктуры</t>
  </si>
  <si>
    <t>Предоставление субсидий не менее чем 6 муниципальным образованиям в год</t>
  </si>
  <si>
    <t>Предоставление субсидий из областного бюджета бюджетам муниципальных образований Мурманской области на реализацию мероприятий муниципальных программ развития малого и среднего предпринимательства (разделов программ социально-экономического развития), в т.ч. моногородов</t>
  </si>
  <si>
    <t>Предоставление субсидий не менее чем 9 муниципальным образованиям</t>
  </si>
  <si>
    <t>2.1.7.</t>
  </si>
  <si>
    <t>1. Предоставление государственной поддержки не менее 7 субъектам социального предпринимательства в год.
2. Сохранение не менее 55 рабочих мест</t>
  </si>
  <si>
    <t xml:space="preserve">1. Предоставление СМСП не менее 9 субсидий в год.
2. Создание не менее 3 рабочего места
</t>
  </si>
  <si>
    <t xml:space="preserve">Внедрение в Мурманской области типового тиражируемого программного обеспечения по ведению информационной системы обеспечения </t>
  </si>
  <si>
    <t>Обеспечение проведения мероприятий, участие сотрудников Министерства развития промышленности и предпринимательства Мурманской области, не менее 2 мероприятий в год</t>
  </si>
  <si>
    <t>Проведение комплексной образовательной программы в сфере государственно-частного партнерства</t>
  </si>
  <si>
    <t>Обучение сотрудников исполнительных органов государственной власти и органов местного самоуправления, ресурсоснабжающих и сетевых организаций Мурманской области при поддержке АНО "Национальный центр ГЧП" (не менее 50 человек)</t>
  </si>
  <si>
    <t>1.5.2.</t>
  </si>
  <si>
    <t>Сведения о ходе реализации мероприятий государственной программы Мурманской области "Развитие экономического потенциала и формирование благоприятного предпринимательского климата" 
за 2018 год</t>
  </si>
  <si>
    <t>2018 год</t>
  </si>
  <si>
    <t>Прирост высокопроизводитель-ных рабочих мест на малых и средних предприятиях (накопленным итогом)</t>
  </si>
  <si>
    <t>Внесение изменений в постановление Правительства Мурманской области от 08.06.2016 № 275-ПП "Об утверждении положения о  порядке осуществления международных и внешнеэкономических связей исполнительными органами государственной власти Мурманской области"</t>
  </si>
  <si>
    <t>Об утверждении порядка предоставления субсидии из областного бюджета автономной некоммерческой организации по развитию конгрессно-выставочной деятельности "Мурманконгресс"</t>
  </si>
  <si>
    <t>Развитие ГОБУ МРИБИ с IT-центром в г. Мурманске</t>
  </si>
  <si>
    <t>Предоставление субсидий субъектам туриндустрии в сфере внутреннего и въездного туризма не менее 7 субсидий в год</t>
  </si>
  <si>
    <t>5.3.1.</t>
  </si>
  <si>
    <t>5.3.2.</t>
  </si>
  <si>
    <t>5.3.3.</t>
  </si>
  <si>
    <t>5.4.4.</t>
  </si>
  <si>
    <t>5.5.5.</t>
  </si>
  <si>
    <t>5.7.3.</t>
  </si>
  <si>
    <t>5.7.4.</t>
  </si>
  <si>
    <t>Финансовое обеспечение реализации 43 функции Министерства в сферах развития производства в добывающих и обрабатывающих отраслях промышленности, развития предпринимательской и инновационной деятельности, государственной поддержки субъектов малого и среднего предпринимательства, инвестиционной деятельности, туризма, лицензирования и контроля (надзора) за розничной продажей алкогольной и спиртосодержащей продукции, заготовки, хранения, переработки и реализации лома черных металлов, цветных металлов, защиты прав потребителей</t>
  </si>
  <si>
    <t>Да</t>
  </si>
  <si>
    <t xml:space="preserve">Проведена оценка 56 НПА </t>
  </si>
  <si>
    <t>Подготовлено 4 отчета о ходе реализации инвестиционных проектов на территории Мурманской области</t>
  </si>
  <si>
    <t>Мероприятие носит заявительный характер</t>
  </si>
  <si>
    <t>Нет</t>
  </si>
  <si>
    <t xml:space="preserve">Обеспечено функционирование и поддержание актуального состояния информационного специализированного многоязычного интернет-портала об инвестиционной деятельности в Мурманской области </t>
  </si>
  <si>
    <t xml:space="preserve">Проведен образовательный семинар по конкуренции (антимонопольный комплаенс) для сотрудников ИОГВ и ОМСУ. 
Сотрудники министерства приняли участие: 
- в Российском Инвестиционном Форуме — Сочи 2018;
- в Российской неделе ГЧП-2018;
- в Международном форуме "Арктика: настоящее и будущее";
-в  конференции "100 шагов к благоприятному климату";
- в конференции Федеральной антимонопольной службы;
- в  образовательной программе РАНХиГС "Обучение региональных команд"
</t>
  </si>
  <si>
    <t xml:space="preserve"> Да</t>
  </si>
  <si>
    <t>Принято участие в рабочих встречах по рассмотрению вопросов осуществления технологического присоединения к электрическим сетям (12 встреч)</t>
  </si>
  <si>
    <t>1. Предоставлено 10 субсидий СМСП.
2. Создано 13 рабочих мест</t>
  </si>
  <si>
    <t>1. Предоставлена государственная поддержка 7 субъектам социального предпринимательства.
2. Сохранено  55 рабочих мест</t>
  </si>
  <si>
    <t>1. Предоставление субсидия 6 СМСП. 
2. Сохранено 59 рабочих мест</t>
  </si>
  <si>
    <t>Частично</t>
  </si>
  <si>
    <t xml:space="preserve"> Экономия по результатам конкурентных процедур</t>
  </si>
  <si>
    <t xml:space="preserve">Организовано проведение 13 мероприятий: 
- стратегическая сессия по ключевым направлениям развития Мурманской области;
- мероприятия для предпринимателей в рамках Мурманской международной деловой недели;
- мероприятия для предпринимателей в рамках Дней инноваций Мурманской области;
- мероприятия в сфере развития туризма, в том числе туристическая площадка "Сделано в Арктике";
- участие представителей Правительства Мурманской области в международной промышленной выставке "ИННОПРОМ" и Международной выставке - форуме наилучших доступных технологий "ГРИНТЕХэкспо" 
</t>
  </si>
  <si>
    <t>Получателями субсидий признаны 2 НКО:                                                                                    1. АНО "Центр управления проектами" с проектом "Женщины в бизнесе: мы можем больше";                                                                                   2. НП "Технопарк-Апатиты" с проектом "Развитие инновационного предпринимательства в Мурманской области. Подготовка разработчиков инновационных проектов к участию в региональных и федеральных конкурсах"</t>
  </si>
  <si>
    <t>Проведены 2 тренинга  для субъектов малого и среднего предпринимательства в рамках Дней предпринимательства Мурманской области</t>
  </si>
  <si>
    <t>Изготовлен и транслирован на телевизионном канале ТВ-21 телевизионный проект  ProБизнес, направленный на популяризацию предпринимательства на территории Мурманской области  (12 сюжетов транслированы в 12 программах)</t>
  </si>
  <si>
    <t xml:space="preserve">Создано 45 субъектов молодежного предпринимательства </t>
  </si>
  <si>
    <t>ГОБУ МРИБИ оказано 279 методических и консультационных услуг</t>
  </si>
  <si>
    <t xml:space="preserve">Обеспечена оплата расходов, связанных с оплатой проезда и провоза багажа сотрудникам ГОБУ МРИБИ </t>
  </si>
  <si>
    <t>В течение 2018 года заключены и поставлены  на учет 67  договоров с субъектами малого  и среднего  предпринимательства (51 договор аренды государственного имущества Мурманской области  и 16  договоров безвозмездного пользования). Из них - 6  договоров заключены по решениям Министерства о предоставлении государственных преференций субъектам МСП, осуществляющим социально-значимые и приоритетные виды деятельности:; 16 договоров - по результатам торгов; 45- по основаниям ст.17.1 Закона "О защите конкуренции". Всего по состоянию на 31.12.2018  на учете в Министерстве состоит 144 договора с субъектами МСП (128 договоров аренды и 16 договоров безвозмездного пользования)</t>
  </si>
  <si>
    <t>Проведено 1 заседание рабочей группы (21.12.2018)</t>
  </si>
  <si>
    <t>Экономия бюджетных средств связана с тем, что  оплата работ по разработке Мастер-плана произведена в рамках мероприятия 3.1.1. и внебюджетных источников</t>
  </si>
  <si>
    <t>Предоставлен 1 грант начинающей инновационной компании</t>
  </si>
  <si>
    <t>Информация об институтах развития в сфере инноваций размещена на инновационном портале Мурманской области. В течение года осуществляется актуализация и сопровождение инновационного портала</t>
  </si>
  <si>
    <t xml:space="preserve">Проведен мониторинг количества этапов и сроков технологического присоединения к электрическим сетям. 
Согласно методике расчета значений показателей, характеризующих предельный срок подключения потребителей (до 150 кВт), предельное количество этапов (процедур), необходимых для технологического присоединения, утвержденной приказом Минэнерго России от 13.03.2013 № 108, фактические значения показателей, характеризующих доступность энергетической инфраструктуры в Мурманской области, составили:
1. Предельное количество этапов, необходимых для технологического присоединения (к электрическим сетям): 3.
2. Предельный срок подключения энергопринимающих устройств потребителей (до 150 кВт) с даты поступления заявки на осуществление технологического присоединения до даты подписания акта об осуществлении технологического присоединении: методом усеченного среднего из индивидуальных значений показателя в отношении территориальных сетевых организаций – 105 дней
</t>
  </si>
  <si>
    <t>На конкурс было представлено 20 работ, по итогам конкурса была произведена выплата 4 премий победителям и лауреатам</t>
  </si>
  <si>
    <t>Поддержано 8 научных проектов</t>
  </si>
  <si>
    <t>Установлено 12 знаков туристской навигации на территории муниципальных образований Мурманской области (г. Кировск, г. Апатиты, г. Мончегорск, с. Ловозеро, Кандалакшский район, Кольский район)</t>
  </si>
  <si>
    <t>Экспозиция Мурманской области представлена на международной туристской выставке  "Интурмаркет 2018", (г. Москва), "Отдых/Leisure" (г.Москва), "Инветекс" (г.Санкт-Петербург) «Мурманская ярмарка путешествий / Murman Travel Market» (г. Мурманск)</t>
  </si>
  <si>
    <t>Реестр туристских ресурсов поддерживается в актуальном состоянии</t>
  </si>
  <si>
    <t xml:space="preserve">Министерством развития промышленности и предпринимательства Мурманской области проведен конкурс "Лучшие в туриндустрии Мурманской области". Победители определены по ходатайствам органов местного самоуправления Мурманской области. Награждение состоялось в рамках празднования дня туризма 28 сентября 2018 года. В номинации: за вклад в развитие муниципальных образований награждены субъекты туриндустрии 12 муниципальных образований </t>
  </si>
  <si>
    <t>Реестр субъектов туристской индустрии Мурманской области поддерживается в актуальном состоянии</t>
  </si>
  <si>
    <t>Проведено 4 заседания рабочей группы по формированию туристско-рекреационного кластера на темы: о формировании туристско-рекреационного кластера "Мурманский", о ходе реализации межрегионального историко-культурного и туристского проекта "Серебряное ожерелье России", о создании ассоциации туристских предприятий Мурманской области в форме Союза, о безопасности в период зимнего сезона</t>
  </si>
  <si>
    <t>Реализовано 43 функции Министерства</t>
  </si>
  <si>
    <t>ГОБУ МРИБИ обеспечено необходимыми программно-техническими средствами. Осуществлялось обновление, сопровождение "1C:Бухгалтерия государственного учреждения 8", "1C:Зарплата и кадры бюджетного учреждения 8", продление системы "Консультант", обслуживание оргтехники, перевыпуск ключей ЭП, заправка и приобретение картриджей</t>
  </si>
  <si>
    <t xml:space="preserve">Оценочное значение. Экспертная оценка проведена в соответствии с планом. Данные статистики будут предоставлены в июне 2019 года </t>
  </si>
  <si>
    <t xml:space="preserve">Принято.
В соответствии с Порядком формирования и ежегодного обновления Плана создания инвестиционных объектов и объектов инфраструктуры в Мурманской области (от 16.07.2014 № 366-ПП) План утверждается приказом Министерства </t>
  </si>
  <si>
    <t xml:space="preserve">Постановление Правительства Мурманской области от 15.05.2018 № 202-ПП "О предоставлении государственной поддержки в сфере развития внутреннего и въездного туризма в Мурманской области в форме субсидии"
</t>
  </si>
  <si>
    <t>Принято</t>
  </si>
  <si>
    <t xml:space="preserve">проведены 4 плановые проверки деятельности администраций муниципальных образований Терского и Печенгского районов, г. Апатиты с подведомственной  территорией, ЗАТО Александровск </t>
  </si>
  <si>
    <t>Согласовано 17 докладов глав администраций городских округов и муниципальных районов о достигнутых значениях показателей эффективности деятельности органов местного самоуправления за отчетный год и их планируемых значениях на 3-летний период</t>
  </si>
  <si>
    <t>Подготовлен Сводный доклад Мурманской области о результатах мониторинга эффективности деятельности органов местного самоуправления городских округов и муниципальных районов Мурманской области, утвержден на заседании Комиссии по подведению итогов оценки эффективности деятельности органов местного самоуправления Мурманской области</t>
  </si>
  <si>
    <t>Подготовлен отчет по результатам проведенного социологического опроса общественного мнения на тему "Выявление уровня удовлетворенности населения деятельностью органов местного самоуправления в Мурманской области". Отчет представлен на заседании Комиссии по подведению итогов оценки эффективности деятельности органов местного самоуправления Мурманской области</t>
  </si>
  <si>
    <t xml:space="preserve"> Опросы населения с целью определения оценки эффективности деятельности руководителей органов местного самоуправления, унитарных предприятий и учреждений, действующих на региональном и муниципальном уровнях, акционерных обществ, контрольный пакет акций которых находится в государственной собственности Мурманской области или в муниципальной собственности, осуществляющих оказание услуг населению муниципальных образований, проводятся на официальном портале Правительства Мурманской области в течение всего года. Промежуточные итоги опроса за I полугодие 2018 года рассмотрены и утверждены на заседании Комиссии по подведению итогов оценки эффективности деятельности органов местного самоуправления Мурманской области в июле отчетного года, годовые итоги опроса рассмотрены и утверждены в январе 2019 года. Результаты опроса размещены в ГАС "Управление". </t>
  </si>
  <si>
    <t>Согласованы 9 порядков определения нормативных затрат (в сферах образования, культуры, здравоохранения, предпринимательства, занятости, ветеринарии, имущественных отношений, охраны природы, социального обслуживания).</t>
  </si>
  <si>
    <t>Постановление Губернатора Мурманской области от 09.04.2018 № 28-ПГ "О внесении изменений в постановление Губернатора Мурманской области от 03.09.2013 № 139-ПГ" в части уточнения перечня показателей оценки эффективности деятельности ОМСУ, а также ИОГВ, ответственных за их мониторинг;  
Постановления Губернатора Мурманской области от 23.07.2018 № 74-ПГ и от 21.08.2018 № 92-ПГ "О внесении изменений в состав Комиссии по подведению итогов оценки эффективности деятельности органов местного самоуправления Мурманской области"</t>
  </si>
  <si>
    <t xml:space="preserve">Подготовлены:
- 12 аналитических записок об основных результатах экономической деятельности, уровне жизни населения Мурманской области (одна за 2017 год, одиннадцать за 2018 год);
- 4 доклада о социально-экономическом положении Мурманской области (за 2017 год, I,II и III кварталы 2018 года);
- 12 мониторингов процессов в реальном секторе экономики, финансово-банковской и социальной сферах Мурманской области (один за 2017 год, одиннадцать за 2018 год);
- паспорта социально-экономического развития муниципальных образований: г. Кировск (2 паспорта), г. Апатиты (2 паспорта),  г. Оленегорск, Кандалакшский район, Ковдорский район (2 паспорта), Кольский район (2 паспорта), Ловозерский район (2 паспорта), г. Оленегорск (2 паспорта), Терский район (2 паспорта), г. Полярные Зори (2 паспорта), г. Мончегорск (3 паспорта), г. Мурманск, Печенгский район, ЗАТО г. Североморск, ЗАТО Видяево.
Размещены на официальном сайте Министерства годовые паспорта социально-экономического развития 12 муниципальных образований.
Осуществлялось сопровождение и наполнение базы данных ГАС "Управление" показателями, характеризующими социально-экономическое положение Мурманской области 
</t>
  </si>
  <si>
    <t>Предварительный прогноз социально-экономического развития Мурманской области на среднесрочный период сформирован и направлен в Минэкономразвития России (исх. от 20.07.2018 № 04-05/2856-ЕТ, от 27.07.2018 № 04-05/2972-ЕТ) и Министерство финансов Мурманской области (исх. от 30.07.2018 № 04-05/2989-АШ)</t>
  </si>
  <si>
    <t xml:space="preserve"> Подготовлены и направлены в Минэкономразвития России основные показатели по Мурманской области для разработки прогноза социально-экономического развития Российской Федерации на долгосрочный период (базовый вариант) (исх. от 31.10.2018 № 04-05/4287-ЕТ).
 В соответствии с прогнозом социально-экономического развития Российской Федерации на период до 2036 года, утвержденным на заседании Правительства Российской Федерации (22.11.2018), начата корректировка прогноза социально-экономического развития Мурманской области на период до 2035 года
</t>
  </si>
  <si>
    <t>Заключены государственные контракты:
- на оказание информационных услуг для Министерства экономического развития Мурманской области на 2018 год;
- на оказание услуг по теме: "Сопровождение регионального сегмента государственной автоматизированной системы "Управление" в Мурманской области".
Обеспечено получение и передача ИОГВ Мурманской области статистической информации. Обеспечено сопровождение регионального сегмента ГАС "Управление"</t>
  </si>
  <si>
    <t>Достижение минимальных отклонений фактических значений (в границах 0,1-1,2 п.п.) от ранее прогнозируемых по индексам потребительских цен и физических объемов ВРП</t>
  </si>
  <si>
    <t>Организованы и проведены 2 расширенных заседания Экономического совета при Губернаторе Мурманской области и Полярной комиссии при Экономическом совете под председательством Губернатора Мурманской области М.В. Ковтун (26.01.2018, 06.03.2018)</t>
  </si>
  <si>
    <t>Принято постановление Правительства Мурманской области от 22.08.2018 № 394-ПП/10 "Об основных направлениях налоговой политики Мурманской области на 2019 год и на плановый период 2020 и 2021 годов"</t>
  </si>
  <si>
    <t>Подготовлена и направлена в адрес Губернатора Мурманской области М.В. Ковтун аналитическая записка о результатах проведенной оценки эффективности региональных налоговых льгот, предоставленных в 2017 году в соответствии с законами Мурманской области о налогах, с основными выводами и предложениями (исх. от 31.08.2018 № 04-03/3399-ЕТ)</t>
  </si>
  <si>
    <t>Обеспечено проведение 4 заседаний Межведомственной комиссии (06.03.2018; 22.05.2018; 14.09.2018; 16.10.2018)</t>
  </si>
  <si>
    <t xml:space="preserve">Проведено 3 заседания рабочей группы (23.01.2018; 03.04.2018, 30.08.2018).
В ходе заседания 03.04.2018 обеспечено рассмотрение результатов мониторинга реализации Плана мероприятий по обеспечению стабильного социально-экономического развития Мурманской области в 2017 году, проблемных вопросов организаций и предприятий транспорта, рыбного хозяйства и агропромышленного комплекса Мурманской области, выявленных по итогам проведенного анализа финансового состояния градообразующих организаций и организаций регионального значения Мурманской области          </t>
  </si>
  <si>
    <t>Подготовлена аналитическая информация для Губернатора Мурманской области М.В. Ковтун о социально-экономическом положении системообразующих организаций за 2017 год (исх. от 22.02.2018 № 04-03/650-ЕТ), за I квартал 2018 года (исх. от 25.05.2018 № 04-03/1916-АШ), за I полугодие 2018 года (исх. от 27.08.2018 № 04-03/3325-ЕТ), за 9 месяцев 2018 года (исх. от 23.11.2018 № 04-03/4575-ЕТ)</t>
  </si>
  <si>
    <t>Обеспечено проведение 2 заседаний Коллегии (ГОУП "Кандалакшаводоканал"- 28.04.2018; ОАО "Мурманский комбинат хлебопродуктов" - 21.11.2018)</t>
  </si>
  <si>
    <t>За 2018 год представлены оценочные данные в связи с поздними сроками публикации налоговой статистической отчетности.
Плановое значение показателя определяется экспертно по результатам оценки эффективности региональных налоговых льгот.
Ожидаемый срок получения фактического значения - август 2019 года.</t>
  </si>
  <si>
    <t>Приняты</t>
  </si>
  <si>
    <t xml:space="preserve">Закон Мурманской области от 29.11.2018 № 2306-01-ЗМО "О внесении изменений в отдельные законодательные акты Мурманской области о налогах";
Закон Мурманской области от 12.03.2018 № 2227-01-ЗМО "О внесении изменений в статью 1 Закона Мурманской области "О ставках налога на прибыль организаций, зачисляемого в бюджет Мурманской области, для отдельных категорий налогоплательщиков";
Закон Мурманской области от 08.05.2018 № 2248-01-ЗМО "Об установлении на территории Мурманской области единой даты начала начисления пени на сумму недоимки по налогу на имущество физических лиц, подлежащему уплате за 2017 год";
Закон Мурманской области от 02.10.2018 № 2288-01-ЗМО
 "Об установлении на 2019 год коэффициента, отражающего региональные особенности рынка труда на территории Мурманской области"
</t>
  </si>
  <si>
    <t>Постановление Правительства Мурманской области от 22.08.2018 № 394-ПП/10 "Об основных направлениях налоговой политики Мурманской области на 2019 год и на плановый период 2020 и 2021 годов"</t>
  </si>
  <si>
    <t xml:space="preserve">План сформирован, утвержден председателем координационного совета по развитию международных и внешнеэкономических связей при Правительстве Мурманской области. 
Утверждены уточненные планы:
- на II-IV кварталы 2018 года (06.04.2018);
- на III-IV кварталы 2018 года (10.07.2018); - на IV квартал 2018 года (09.10.2018)
</t>
  </si>
  <si>
    <t>Экономия по итогам проведения электронных аукционов</t>
  </si>
  <si>
    <t xml:space="preserve">Проведены: 
- международная конференция "Рыболовство в Арктике: современные вызовы, международные практики, перспективы";
- Дни российско-финляндского приграничного сотрудничества;
- Дни российско-норвежского приграничного сотрудничества;
- международная конференция "Полярные маршруты Арктики";
- дискуссионный клуб "Международные практики в сфере формирования комфортной городской среды в Арктике: малые города - большие возможности";
-международная сессия "Сотрудничество в Арктике";
- социальный партнериат Заполярья: взаимодействие - развитие - успех
</t>
  </si>
  <si>
    <t>Представление Мурманской области на Международной выставке-конференции "Offshore Marintec Russia", Международном форуме "Арктика: настоящее и будущее", разработана, изготовлена и поставлена информационная имиджевая продукция для презентационных имиджевых мероприятий в регионах РФ и за рубежом</t>
  </si>
  <si>
    <t>Экономия по итогам заключения договоров с поставщиками АНО "Мурманконгресс"</t>
  </si>
  <si>
    <t>Реестры соглашений о торгово-экономическом, научно-техническом и гуманитарно-культурном сотрудничестве между Мурманской областью и субъектами РФ, соглашений о сотрудничестве Мурманской области с регионами иностранных государств актуализированы, размещены на сайте Министерства экономического развития Мурманской области</t>
  </si>
  <si>
    <t>Подготовлены материалы к представлению интересов региона в заседании Комитета по мониторингу программы приграничного сотрудничества Росси-ЕС "Коларктик 2014-2020" (24.04.2018, г. Рованиеми, 28.11.2018, г. Хельсинки). Подготовлены материалы о программе "Коларктик 2014-2020" в адрес Мурманской областной Думы (30.08.2018), Главного федерального инспектора по Мурманской области (29.10.2018)</t>
  </si>
  <si>
    <t>Обеспечено проведение заседаний Координационного совета по развитию международных и внешнеэкономических связей при Правительстве Мурманской области (26.06.2018, 18.12.2018)</t>
  </si>
  <si>
    <t xml:space="preserve">Обеспечено согласование:
- Меморандума о сотрудничестве между Министерством здравоохранения Мурманской области и Региональным Управлением здравоохранения Северной Норвегии (30.01.2018); 
- соглашения об экстренной медицинской помощи больным и пострадавшим в чрезвычайных ситуациях на приграничной территории Мурманской области (Российская Федерация) и губернии Финнмарк (Королевство Норвегия) и о плановой транспортировке больных/пострадавших через границу (14.06.2018);
- соглашений о приграничном сотрудничестве муниципальных образований Кандалакшский район и г.п. Кандалакша с муниципалитетами Салла и Кемиярви, Финляндия (28.09.2018), также обеспечена регистрация данных соглашений
</t>
  </si>
  <si>
    <t>Оценка на основании мониторинга поступления из-за рубежа финансовых и материальных ресурсов, осуществляемого Министерством экономического развития Мурманской области. Статистические данные Мурманскстата -  в июне 2019 года</t>
  </si>
  <si>
    <t>Не принят</t>
  </si>
  <si>
    <t xml:space="preserve">Актуализация состава координационного совета не требовалась </t>
  </si>
  <si>
    <t>Принято распоряжение Губернатора Мурманской области от 20.02.2018 № 29-РГ "О проведении VII Мурманской международной деловой недели"</t>
  </si>
  <si>
    <t xml:space="preserve">Принято постановление Правительства Мурманской области от 06.07.2018 № 310-ПП "Об утверждении положения о порядке осуществления международных и внешнеэкономических связей исполнительными органами государственной власти Мурманской области" </t>
  </si>
  <si>
    <t>В соответствии с действующим законодательством  установлены цены (тарифы) на продукцию производственно-технического назначения, товары народного потребления и услуги, производимые и (или) реализуемые на территории Мурманской области.</t>
  </si>
  <si>
    <t>В соответствии с действующим законодательством осуществлялся контроль за соблюдением стандартов раскрытия информации</t>
  </si>
  <si>
    <t>Обеспечена реализация 28 функций Комитета</t>
  </si>
  <si>
    <t>В 2018 году заключено 9 договоров о сопровождении проектов с 6 компаниями ООО "Виндлайф Кола Ветро ЛЛ1", ООО "Пропаганда Колокол", ООО "ВЕЛЕС", ООО "МурСтрой", ООО "Рыба Заполярья", НМФО "ФОРМАП"</t>
  </si>
  <si>
    <t>Министерство экономического развития Мурманской области, Министерство развития промышленности и предпринимательства Мурманской области, Министерство образования и науки Мурманской области, Комитет по тарифному регулированию Мурманской области, Министерство строительства и территориального развития Мурманской области, Министерство энергетики и жилищно-коммунального хозяйства Мурманской области, Министерство имущественных отношений Мурманской области, ФГБУ "Российский фонд фундаментальных исследований", ФГБУ "Российский гуманитарный научный фонд", НМК "ФОРМАП", ГОБУ МРИБИ, автономная некоммерческая организация по развитию конгрессно-выставочной деятельности "Мурманконгресс"</t>
  </si>
  <si>
    <t>Министерство развития промышленности и предпринимательства Мурманской области,  Министерство имущественных отношений Мурманской области, Министерство экономического развития Мурманской области, Министерство строительства и
территориального развития Мурманской области, Министерство энергетики и жилищно-коммунального хозяйства Мурманской области, НМК "ФОРМАП", ГОБУ МРИБИ</t>
  </si>
  <si>
    <t>Приказом Министерства развития промышленности и предпринимательства Мурманской области от 27.12.2018                № 189-ОД утвержден План создания инвестиционных объектов и объектов инфраструктуры в Мурманской области</t>
  </si>
  <si>
    <t>Экономия по итогам проведения конкурентных процедур</t>
  </si>
  <si>
    <r>
      <t>Обеспечена печать брошюры "Инвестиционный потенциал Мурманской области", разработан дизайн и поставлены в Министерств</t>
    </r>
    <r>
      <rPr>
        <b/>
        <sz val="10"/>
        <rFont val="Times New Roman"/>
        <family val="1"/>
        <charset val="204"/>
      </rPr>
      <t>о</t>
    </r>
    <r>
      <rPr>
        <sz val="10"/>
        <rFont val="Times New Roman"/>
        <family val="1"/>
        <charset val="204"/>
      </rPr>
      <t xml:space="preserve"> 5 стендов (4 roll-up, 1 pop-up) об инвестиционном потенциале Мурманской области</t>
    </r>
  </si>
  <si>
    <t>Проведен мониторинг состояния конкурентной среды на рынках товаров, работ, услуг Мурманской области, выполненный ООО "АС" (г. Москва) в ноябре-декабре 2018 года</t>
  </si>
  <si>
    <t>Министерство развития промышленности и предпринимательства Мурманской области, Министерство имущественных отношений Мурманской области, Министерство экономического развития Мурманской области, 
НМК "ФОРМАП", ГОБУ МРИБИ, автономная некоммерческая организация по развитию конгрессно-выставочной деятельности "Мурманконгресс"</t>
  </si>
  <si>
    <t>Произведена выплата остатка средств гранта, предоставленного в 2017 году в сумме 125 тыс. руб. В 2018 году предоставлено 20 грантов на создание собственного бизнеса. Создано 27 рабочих мест</t>
  </si>
  <si>
    <t>Министерство развития промышленности и предпринимательства Мурманской области, НМК "ФОРМАП", ГОБУ МРИБИ, автономная некоммерческая организация по развитию конгрессно-выставочной деятельности "Мурманконгресс"</t>
  </si>
  <si>
    <t>Обеспечивалось поддержание актуального состояния интернет-сайта</t>
  </si>
  <si>
    <t>В течение 2018 года не вносились изменения в федеральное законодательство в части специальных налогов режимов</t>
  </si>
  <si>
    <t xml:space="preserve">Оказана поддержка 69 участникам Кластера СМП. Проведено 18 мероприятий для участников Кластера, в том числе, круглые столы: ("Презентация зонтичного бренда "Беломорье", "Меры государственной поддержки малого и среднего предпринимательства", "Зимний слет участников туристско-рекреационного кластера", "Земля для бизнеса", "Стратегия позиционирования туристических продуктов на внешних рынках", нп. Кандалакша, "Бренд как инструмент продвижения и развития предприятий", пгт. Умба, "Слет участников кластера"). Проведен семинар для руководителей и представителей коллективных средств размещения, осуществляющих деятельность на территории Мурманской области, Workshop межрегионального взаимодействия субъектов туриндустрии, г. Москва;  обучающий семинар "Продвижение туристических возможностей региона: влияние дизайна на спрос в туристической области", "Развитие кооперации при кластерном подходе"; "Технологии формирования туристических продуктов"; "Круизный туризм"; "Особенности организации детского туризма"; "Актуальные изменения законодательства РФ в сфере туризма"; "Соблюдение требований контролирующих организаций в области обеспечения безопасности деятельности на предприятии". Организовано участие в международных туристических  выставочных мероприятиях участников ТРК МО ("Интурмаркет 2018", г. Москва; "МИТТ, 2018", г. Москва;  ITB Berlin 2018; в выставке, посвященной Дню Рыбака;  в Первой Туристической неделе регионов России, г . Москва). 
Оказана поддержка СМСП-участникам туристско-рекреационного кластера:
- маркетинговые услуги по позиционированию туристического маршрута "Охота за северным сиянием" для вьетнамских СМИ (международные журналы, блоги и пр.);
- маркетинговые услуги по позиционированию туристического маршрута "Отдых на Кольском полуострове" для российских туристических компаний; 
- маркетинговые услуги по позиционированию совместного проекта "Эколого-этнографические туры по Кольскому полуострову"; 
- позиционирование и продвижение новых кластерных продуктов - туров "Полуостров Средний" и "Полуостров Рыбачий;
- медийное сопровождение на федеральном или международном уровне туристических продуктов общерегионального масштаба (журнал "Отдых в России" или "Tourism&amp;leisure"). Организованы обучающие мероприятия "Повышение эффективности работы персонала гостиниц", тренинг "Применение инструментов маркетинга в туристическом бизнесе", г. Кандалакша; тренинг на тему территориального брендинга.
Проведен информационный тур по брендовому маршруту "Заполярный калейдоскоп" в рамках визита команды блогеров в Мурманскую область;
Организован и проведен рекламный тур программы "Орел и Решка"
 </t>
  </si>
  <si>
    <t xml:space="preserve">Организован круглый  стол по вопросу развития Регионального сервисного центра на территории города Кировска Мурманской области.
Обеспечено участие представителей Министерства в ежегодной выставке-форуме горной промышленности "ГОРПРОМЭКСПО-2018"  
</t>
  </si>
  <si>
    <r>
      <t>В 2018 году поддержано 16 научных проектов</t>
    </r>
    <r>
      <rPr>
        <sz val="10"/>
        <color rgb="FFFF0000"/>
        <rFont val="Times New Roman"/>
        <family val="1"/>
        <charset val="204"/>
      </rPr>
      <t/>
    </r>
  </si>
  <si>
    <t>Министерство развития промышленности и предпринимательства Мурманской области, Министерство образования и науки Мурманской области,  НМК "ФОРМАП", ГОБУ МРИБИ, ФГБУ "Российский фонд фундаментальных исследований", ФГБУ "Российский гуманитарный научный фонд"</t>
  </si>
  <si>
    <t>Министерство экономического развития Мурманской области, Министерство развития промышленности и предпринимательства Мурманской области, Министерство транспорта и дорожного хозяйства Мурманской области, автономная некоммерческая организация по развитию конгрессно-выставочной деятельности "Мурманконгресс"</t>
  </si>
  <si>
    <t>4.1.3.</t>
  </si>
  <si>
    <t>Министерство экономического развития Мурманской области, автономная некоммерческая организация по развитию конгрессно-выставочной деятельности "Мурманконгресс"</t>
  </si>
  <si>
    <t>Министерством развития промышленности и предпринимательства Мурманской области проведен конкурс  отбора проектов субъектов туриндустрии Мурманской области, осуществляющих деятельность в сфере внутреннего и въездного туризма, в целях предоставления субъектам туриндустрии государственной поддержки в форме субсидии.  Конкурс проводился по двум специализациям: "Инфраструктурные проекты" и "Сопутствующее оборудование". На участие в конкурсном отборе поступило 16 заявок. По результатам заседания конкурсной комиссии субсидия предоставлена 7 субъектам туриндустрии</t>
  </si>
  <si>
    <t xml:space="preserve">Обеспечено своевременное размещение на сайте Министерства экономического развития Мурманской области новостей и пресс-релизов о проведенных мероприятиях в сфере торговли, планов ярмарочной торговли, актуальных схем размещения нестационарных торговых объектов на территории муниципальных образований, нормативных правовых актов по вопросам торговли  (в том числе по вопросам антитеррористической защищенности торговых объектов (территорий), защите прав потребителей товаров и услуг (в части касающейся), повышения доступности услуг торговли для социально незащищенных слоев населения)
</t>
  </si>
  <si>
    <t>Средства субвенции израсходованы в соответствии с фактически сложившейся потребностью. Неиспользованные
муниципальными образованиями средства (экономия) возвращены в областной бюджет</t>
  </si>
  <si>
    <t>Прогноз социально-экономического развития Мурманской области на 2019 год и плановый период 2020 и 2021 годов сформирован, представлен Правительству Мурманской области (одобрен постановлением Правительства Мурманской области от 17.10.2018 № 472-ПП), направлен в Мурманскую областную Думу в составе пакета документов к проекту закона Мурманской области "Об областном бюджете на 2019 год и на плановый период 2020 и 2021 годов" (исх. от 22.10.2018 № 04-05/4113-ЕТ) и в Минэкономразвития России (исх. от 09.11.2018 № 04-05/4415-ЕТ), информация внесена в ГАС "Управление"</t>
  </si>
  <si>
    <t xml:space="preserve">Подготовлены, размещены на официальном сайте Министерства и направлены заместителям Губернатора Мурманской области отчеты о ходе реализации государственных программ Мурманской области за I квартал 2018 года, 6 месяцев 2018 года, 9 месяцев 2018 года.
Подготовлен, размещен на официальном сайте Министерства и рассмотрен на заседании Правительства Мурманской области сводный годовой доклад о ходе реализации и оценке эффективности государственных программ Мурманской области за 2017 год
</t>
  </si>
  <si>
    <t xml:space="preserve">Приняты:
- постановление Губернатора Мурманской области от 09.04.2018 № 28-ПГ "О внесении изменений в постановление Губернатора Мурманской области от 03.09.2013 № 139-ПГ" в части уточнения перечня показателей оценки эффективности деятельности ОМСУ, а также ИОГВ, ответственных за их мониторинг;  
- постановления Губернатора Мурманской области от 23.07.2018 № 74-ПГ и от 21.08.2018 № 92-ПГ "О внесении изменений в состав Комиссии по подведению итогов оценки эффективности деятельности органов местного самоуправления Мурманской области"
</t>
  </si>
  <si>
    <t>Экономия по результатам проведения конкурсных процедур</t>
  </si>
  <si>
    <t>Организованы 4 заседания Экспертных советов:
- по рассмотрению отраслевых проектов в сферах социального обслуживания населения и физической культуры и спорта (29.03.2018);
-  по вопросам организации работы по включению СО НКО в реестр НКО – исполнителей общественно полезных услуг и целесообразности создания Ресурсного центра СО НКО (26.06.2018);
- по вопросам организации работы по включению СО НКО в реестр НКО – исполнителей общественно полезных услуг (28.09.2018);
- о рассмотрении результатов Рейтинга регионов по уровню поддержки СО НКО за 2017 год (25.12.2018).
Проведены:
- совещание-консультация для ИОГВ на тему "О новациях в организации работы по включению СО НКО в реестр НКО – исполнителей общественно полезных услуг" (02.07.2018);
- "Социальный партнериат Заполярья: взаимодействие – развитие – успех" с участием экспертов из субъектов Российской Федерации (30.11.2018)</t>
  </si>
  <si>
    <t>Оценка (оценочное значение установлено на уровне планового). Данные Министерства экономического развития Российской Федерации по итогам проводимых исследований за 2017 и 2018 годы отсутствуют</t>
  </si>
  <si>
    <t>Предварительные данные.  Расчет данных произведен на основании предварительных статистических данных. Уточнение данных будет произведено в 2020 году</t>
  </si>
  <si>
    <t>Оценка (для расчета оценочного значения показателя использованы данные прогноза социально-экономического развития Мурманской области на 2019 год и плановый период 2020-2021 годов). Данные органов государственной статистики для расчета показателя за 2018 год будут предоставлены в августе 2019 года</t>
  </si>
  <si>
    <t>Приведено оценочное значение показателя  в связи с отсутствием официальных данных за 2018 год. Расчет данных произведен на основании предварительных статистических данных. Уточнение данных будет произведено в 2020 году</t>
  </si>
  <si>
    <t>Приведено оценочное значение показателя (фактическое значение установлено на уровне планового значения) в связи с отсутствием официальных данных за 2018 год. Срок получения фактических данных - апрель 2019 года (по итогам Российской недели ГЧП)</t>
  </si>
  <si>
    <t>Приведено оценочное значение показателя (фактическое значение установлено на уровне планового значения) в связи с отсутствием официальных данных за 2018 год. Срок получения фактических данных - июнь 2019 года (по итогам ПМЭФ)</t>
  </si>
  <si>
    <t xml:space="preserve">Министерство строительства и территориального развития Мурманской области планирует изменить методику расчета показателей, а также значения показателей, учитывая в дальнейшем только сроки осуществления муниципальных и государственных услуг.
Постановлением Правительства РФ от 19.04.2018 № 472 "Об осуществлении мер по реализации государственной политики в сфере оценки эффективности деятельности органов исполнительной власти субъектов Российской Федерации и признании утратившими силу некоторых актов Правительства Российской Федерации" определены новые показатели для оценки эффективности деятельности органов исполнительной власти субъектов Российской Федерации. Показатели, связанные с прохождением административных процедур, необходимых для оформления разрешительной документации на строительство, указанным постановлением не определены, что позволяет установить значения в соответствии с объективной оценкой текущего положения
</t>
  </si>
  <si>
    <t>Минэнерго и ЖКХ Мурманской области подготовлены и направлены предложения по вопросам реализации мероприятий целевой модели и внесению изменений в федеральное законодательство в АНО "АСИ", Министерство экономического развития Российской Федерации, Минэнерго России.
Проведение Мурманской региональной инвестиционной энергетической конференции с обсуждением вопросов развития электросетевого комплекса, координации и синхронизации взаимодействия предприятий и организаций различных секторов экономики и социальной сферы с сетевыми организациями при участии органов государственной власти и местного самоуправления</t>
  </si>
  <si>
    <t xml:space="preserve">Различные подходы в определении необходимых для получения доступа к электрическим сетям сроков и этапов, закрепленных в нормативных правовых актах на федеральном уровне; отсутствие на федеральном уровне ответственности за неисполнение заявителем в установленный срок мероприятий, предусмотренных техническими условиями на технологическое присоединение; отсутствие на федеральном уровне обязательства оплаты потребителями электрической энергии неиспользуемой резервируемой мощности и механизма стимулирования потребителей электрической энергии к высвобождению или перераспределению неиспользованных мощностей в пользу сетевой организации/иных потребителей; отсутствие источников финансирования мероприятий, направленных на создание сервиса "личный кабинет", совершенствование онлайн-сервисов и предоставление услуг в электронном виде, в связи с тем, что указанные расходы в соответствии с требованиями действующего законодательства не могут быть включены в необходимую валовую выручку территориальных сетевых организаций при установлении тарифов на услуги по передаче электрической энергии
</t>
  </si>
  <si>
    <t>Оценка (значение установлено на уровне планового). Данные органов государственной статистики за 2018 год будут предоставлены в апреле 2019 года</t>
  </si>
  <si>
    <t>Оценка (значение установлено на уровне планового). Данные Министерства экономического развития Российской Федерации по итогам проводимых исследований за 2017 и 2018 годы отсутствуют</t>
  </si>
  <si>
    <t>Оценка (значение установлено на уровне планового).  Данные органов государственной статистики по показателям за 2018 год отсутствуют, сроки предоставления информации не определены</t>
  </si>
  <si>
    <t>Данные ведомственного мониторинга. Оказанная господдержка облегчила  предпринимателям стартовые затраты, что позволило создать больше рабочих мест</t>
  </si>
  <si>
    <t>В соответствии с требованиями Минэкономразвития России плановое значение показателя на 2018 год было определено на основании значения, установленного для Мурманской области в государственной программе РФ "Экономическое развитие и инновационная экономика". Кандидаты, планирующие пройти обучение в 2018 году в рамках подготовки управленческих кадров для организаций народного хозяйства, не прошли конкурсный отбор</t>
  </si>
  <si>
    <t>Данные ведомственного мониторинга. Превышение планового показателя произошло за счет увеличения доли лиц в возрасте до 30 лет, желающих открыть свой бизнес, от общего числа прошедших обучение навыкам создания и ведения бизнеса</t>
  </si>
  <si>
    <t>Оценка (значение установлено на уровне планового). Данные статистики для расчета показателя за 2018 год будут предоставлены в июне 2019 года</t>
  </si>
  <si>
    <t>Оценочное значение на основе данных Единого реестра малого и среднего предпринимательства.  Данные статистики для расчета показателя за 2018 год будут предоставлены в августе 2019 года</t>
  </si>
  <si>
    <t>Оценка (значение установлено на уровне планового). Данные органов государственной статистики по показателям за 2017  и 2018 годы отсутствуют. Официальная статистика будет в  мае 2019 года</t>
  </si>
  <si>
    <t>Оценка (значение установлено на уровне планового).  Данные органов государственной статистики по показателям за 2017  и 2018 годы отсутствуют. Официальная статистика за 2018 год будет в марте 2020 года</t>
  </si>
  <si>
    <t>Оценка (значение установлено на уровне планового). Официальная статистика будет в III квартале 2018 года</t>
  </si>
  <si>
    <t xml:space="preserve">Внесены изменения в постановление Правительства Мурманской области "Об утверждении порядка разработки, реализации и оценки эффективности государственных программ Мурманской области" (постановления Правительства Мурманской области от 22.03.2018 № 121-ПП, от 01.06.2018 № 254-ПП, от 27.07.2018 № 346-ПП/9, от 29.12.2019 № 636-ПП) </t>
  </si>
  <si>
    <t xml:space="preserve">Внесены изменения в постановление Правительства Мурманской области "О создании Программно-целевого совета Мурманской области" (постановления Правительства Мурманской области от 22.03.2018 № 121-ПП, от 30.08.2018 № 408-ПП, от 19.11.2018 № 536-ПП) </t>
  </si>
  <si>
    <t>2.15.</t>
  </si>
  <si>
    <t>По итогам комплексной образовательной программы, проведенной в июне-октябре 2018 года, свидетельство о повышении квалификации выдано 98 сотрудникам ИОГВ и ОМСУ. В обучении приняли участие сотрудники исполнительных органов государственной власти и органов местного самоуправления Мурманской области, представителей банковского сектора, АО "Корпорации развития Мурманской области" и инфраструктуры поддержки предпринимательства</t>
  </si>
  <si>
    <t>1. Предоставлено 134  льготных микрозайма СМСП с учетом капитализации предоставленных займов с 2010 г.
2. Сохранено 795  рабочих мест</t>
  </si>
  <si>
    <t xml:space="preserve">Не освоены в полном объеме средства субсидии муниципальным образованием г. Мурманск в размере 263 035 руб. На муниципальном уровне организовано проведение 2-х конкурсных отборов, однако, ввиду достаточно сложной муниципальной нормативной документации не удалось привлечь СМСП, отвечающих требованиям НПА. Муниципальным образованием Кандалакшский район не освоено 475 000 руб. На участие в конкурсе было подано 11 заявок, 7 из которых не набрали необходимого количества баллов по результатам  проведенной оценки  и не прошли конкурсный отбор </t>
  </si>
  <si>
    <t>Проведено 2 социологических исследования:                                                 1. "Исследование с целью выявления и анализа основных проблем развития
субъектов малого и среднего предпринимательства на территории Мурманской области";                                                                                              2. "Исследование оценки предпринимательским сообществом эффективности реализации программы поддержки"</t>
  </si>
  <si>
    <t>В соответствии с постановлением Правительства Мурманской области от 05.02.2009 № 44-ПП Министерство ежегодно формирует Перечень государственного  имущества Мурманской области, предназначенного для предоставления во владение и (или) пользование на долгосрочной основе (в том числе по льготным ставкам арендной платы) субъектам МСП и организациям, образующим инфраструктуру поддержки субъектов МСП. По состоянию на 31.12.2018 в Перечень включено 53 объекта (на 31.12.2017 в Перечень было включено 46  объектов). Выполнен ключевой показатель "Увеличение числа объектов, включенных  в Перечень государственного имущества субъектов РФ не менее, чем на 5 объектов" мероприятия по расширению состава имущества в перечне государственного имущества субъекта РФ "дорожной карты" на 2018 год к Соглашению между Правительством Мурманской области и АО "Федеральная корпорация по развитию малого и среднего предпринимательства". Общий реестр имеющихся в наличии незанятых (неиспользуемых) или высвобождаемых объектов государственного  имущества Мурманской области, пригодных  для передачи в аренду, актуализирован в течение года 12 раз и по состоянию на 31.12.2018 в него было включено 136  объектов</t>
  </si>
  <si>
    <t>Отсутствовала необходимость актуализации регионального законодательства</t>
  </si>
  <si>
    <t>Экономия по итогам проведения электронных аукционов, возврат денежных средств в бюджет МО в связи с корректировкой формата участия делегации Мурманской области в работе Петербургского международного экономического форума</t>
  </si>
  <si>
    <t>Подготовлены:
- информация к встрече сопредседателей Российско-Финляндской МПК по приграничному сотрудничеству (09.02.2018, 26.03.2018);
- материалы к заседанию рабочей группы по межрегиональному и приграничному сотрудничеству Межправительственной Российско-Норвежской комиссии (16.02.2018);
- материалы к Российско-Исландским консультациям по торгово-экономическому сотрудничеству (25.10.2018); 
- материалы к XI заседанию совместной Российско-Норвежской комиссии по сотрудничеству в области ядерной и радиационной безопасности (03.09.2018).   
Оказано содействие в организации пятого заседания Рабочей группы по межрегиональному и приграничному сотрудничеству Межправительственной Российско-Норвежской комиссии по экономическому, промышленному и научно-техническому сотрудничеству (15.03.2018). Подготовлены материалы "О подготовке председательства России в Арктическом совете" (29.06.2018), "Об участии Мурманской области в развитии международного сотрудничества в Арктике (12.10.2018), "О координации деятельности ИОГВ МО по развитию гуманитарного сотрудничества с зарубежными странами (28.11.2018), "Об обеспечении деятельности органов местного самоуправления Мурманской области по развитию гуманитарного сотрудничества с зарубежными странами (12.12.2018)</t>
  </si>
  <si>
    <t xml:space="preserve">Подготовлены отчеты: об осуществлении международных и внешнеэкономических связей ИОГВ и ОМСУ Мурманской области по вопросам приграничного сотрудничества в 2017 году в Минэкономразвития России (01.02.2018); о поступлении международной технической помощи в Мурманскую область в 2017 году (20.06.2018);  о поддержке внешнеэкономической деятельности в Мурманской области в Счетную палату РФ (28.02.2018); о выполнении плана мероприятий по интенсификации российско-норвежского межрегионального и приграничного сотрудничества на 2018-2022 годы (13.09.2018); о выполнении в Мурманской области рекомендаций XXX  заседания Совета глав субъектов РФ при МИД России (23.03.2018) и  XXXI заседания (12.10.2018); о реализации в Мурманской области государственной пограничной политики в РФ (24.12.2018); о состоявшихся в 2018 году мероприятиях в сфере международных и внешнеэкономических связей Мурманской области (27.12.2018) </t>
  </si>
  <si>
    <t>В период тарифной компании 2018 года в соответствии с действующим законодательством установлены тарифы на электрическую энергию на 2019 год</t>
  </si>
  <si>
    <t xml:space="preserve">В соответствии с действующим законодательством в срок до 20.12.2018 установлены тарифы организациям в сфере теплоснабжения, водоснабжения, водоотведения, в области обращения с твердыми коммунальными отходами, осуществляющим регулируемые виды деятельности. </t>
  </si>
  <si>
    <t>Финансовое обеспечение реализации 97 функций Министерства в сферах стратегического планирования, налогового регулирования, экономики социальной сферы в, внешнеэкономических связей, защиты прав потребителей</t>
  </si>
  <si>
    <t>Подготовлены, размещены на официальном сайте Министерства и направлены Губернатору Мурманской области М.В. Ковтун отчеты о ходе выполнения мероприятий государственных программ Российской Федерации, федеральных целевых программ, федеральной адресной инвестиционной программы на территории Мурманской области за 2017 год, 1 квартал, 6 месяцев и 9 месяцев 2018 года</t>
  </si>
  <si>
    <t>Предоставлена субсидия АНО по развитию конгрессно-выставочной деятельности "Мурманконгресс". Проведено пленарное заседание Мурманской международной деловаой недели</t>
  </si>
  <si>
    <t xml:space="preserve">Внедрение в Мурманской области (на региональном уровне, в муниципальных образованиях (муниципальных районах, городских округах)) типового тиражируемого программного обеспечения градостроительной деятельности (далее – ТТПО ИСОГД) из числа размещенных в национальном фонде алгоритмов и программ для электронных вычислительных машин.
2018 – выбор ТТПО ИСОГД, определение исполнителя работ по внедрению ТТПО ИСОГД, определение технических характеристик оборудования, необходимого для внедрения ТТПО ИСОГД, определение поставщика оборудования, обеспечение необходимым оборудованием
</t>
  </si>
  <si>
    <t>Актуализированы:
- перечень межбюджетных трансфертов (за исключением субвенций);
- перечень заказчиков (заказчиков-координаторов) программных мероприятий из числа ИОГВ Мурманской области, ответственных за взаимодействие с федеральными министерствами и ведомствами по вопросам включения мероприятий, реализуемых на территории Мурманской области или планируемых к реализации, в государственные программы РФ, федеральные целевые программы и федеральную адресную инвестиционную программу (распоряжение Правительства Мурманской области № 189-РП от 21.09.2018)</t>
  </si>
  <si>
    <t>Носит заявительный характер. Средства субвенции израсходованы в соответствии с фактически сложившейся потребностью</t>
  </si>
  <si>
    <t xml:space="preserve">Комитетом были предоставлены субвенции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муниципальным образованиям. У Кольского района необходимость в субвенции отсутствовала, 4 муниципальных образования (г. Оленегорск, ЗАТО Александровск, Кандалакшский р-н, Ловозерский р-н) использовали субвенцию частично </t>
  </si>
  <si>
    <t xml:space="preserve">Данные ведомственного мониторинга, на основании отчетности об исполнении консолидированного бюджета Мурмнаской области </t>
  </si>
  <si>
    <t xml:space="preserve">До конца 2018 года из трех запланированных к тестированию ИСОГД, размещенных в НФАП, по техническим причинам была протестирована одна ИСОГД - ИСОГД Тюменской области. В связи с чем определить исполнителя работ по внедрению ТТПО ИСОГД и технические характеристики оборудования, необходимого для внедрения ТТПО ИСОГД, не представилось возможным
</t>
  </si>
  <si>
    <t xml:space="preserve">В 2018 году Министерством строительства и территориального развития Мурманской области получен доступ к ФГИС НФАП, из которой загружены 3 дистрибутива ТТПО ИСОГД для тестирования. Развернута и протестирована ИСОГД Тюменской области. У разработчиков ТТПО ИСОГД запрошены предложения по внедрению ТТПО ИСОГД в Мурманской области.
Проект постановления Правительства РФ "О порядке ведения государственных информационных систем обеспечения градостроительной деятельности, предоставления сведений, документов и материалов, содержащихся в государственных информационных системах обеспечения градостроительной деятельности, о размере платы за предоставление таких сведений, документов и материалов и о требованиях к технологиям, программным, лингвистическим, правовым, организационным и техническим средствам обеспечения ведения государственных информационных систем обеспечения градостроительной деятельности" до настоящего времени не утвержден </t>
  </si>
  <si>
    <t>Информация о реализации мер государственного правового регулирования в 2018 году</t>
  </si>
  <si>
    <t>Оценка эффективности реализации государственной программы "Развитие экономического потенциала и формирование благоприятного предпринимательского климата" в 2018 году</t>
  </si>
  <si>
    <t xml:space="preserve">Постановление Правительства Мурманской области от 18.09.2018 № 434-ПП "Об утверждении порядка определения объема и предоставления субсидии из областного бюджета АНО "Мурманконгресс" на финансовое обеспечение затрат в сфере конгрессно-выставочной деятельности, направленных в том числе на поддержку субъектов малого и среднего предпринимательства, привлечение деловых и культурных мероприятий в регион и обеспечение участия Мурманской области в конгрессно-выставочных мероприятиях"
</t>
  </si>
  <si>
    <t>Приказ Министерства развития промышленности и предпринимательства Мурманской области от 27.12.2018 № 189-ОД "О внесении изменений в план создания инвестиционных объектов и объектов инфраструктуры в Мурманской области"</t>
  </si>
  <si>
    <t xml:space="preserve">Определение срока прохождения процедур осуществлялось по сведениям, предоставляемым органами местного самоуправления (копии разрешений на строительство, сведения о выданных в течение 2018 года разрешениях на строительство). При этом учитывались все объекты капитального строительства нежилого назначения. В расчете учтены данные по 60 объектам капитального строительства.  Недостижение планового значения показателя обусловлено тем, что средний фактический срок с даты обращения застройщика в администрацию муниципального образования для получения градостроительного плана земельного участка до даты выдачи разрешения на строительство зависит не только от сроков прохождения процедур, регламентируемых Градостроительным кодексом РФ, но и от продолжительности иных мероприятий (инженерные изыскания, архитектурно-строительное проектирование), сроки выполнения которых законодательно не ограничены
</t>
  </si>
  <si>
    <t>Оценка. Для расчета оценочного значения показателя использованы данные прогноза социально-экономического развития Мурманской области на 2019 год и плановый период 2020 и 2021 годов. Фактическое значение будет представлено в апреле 2020года</t>
  </si>
  <si>
    <t xml:space="preserve">Снижение значения показателя  по сравнению с 2017 годом в большей степени обусловлено изменением числа организаций, зарегистрированных на территории Мурманской области </t>
  </si>
  <si>
    <t>Оценка (значение установлено на уровне планового). Данные органов государственной статистики для расчета показателя за 2018 год будут предоставлены в конце марта 2019 года</t>
  </si>
  <si>
    <t xml:space="preserve">Оценка (значение установлено на уровне планового). Министерством развития промышленности и предпринимательства Мурманской области проводится ежемесячный мониторинг по туристическому потоку и загрузке коллективных средств размещения, данные предоставляются администрациями муниципальных образований. Данные статистики будут предоставлены в июле 2019 года </t>
  </si>
  <si>
    <t>Оценка (оценочное значение установлено на уровне планового). На текущий момент официальные данные за  2017  и 2018 год отсутствуют. Официальная статистика будет в конце марта 2019 года</t>
  </si>
  <si>
    <t>Не освоены в полном объеме средства субсидии монопрофильным муниципальным образованием г. Кировск в сумме 250 000 руб. В моногороде Мончегорск средства не освоены в сумме 409 368 руб. По результатам конкурсных процедур. Средства возвращены в бюджет</t>
  </si>
  <si>
    <t>Подготовлены, согласованы и подписаны:
- Дополнительное соглашение к Соглашению между Правительством Мурманской области и Правительством Удмуртской Республики (утвержден план сотрудничества на период 2018-2020 гг.) (25.05.2018);
- Протокол к Соглашению между Правительством Мурманской области и Правительством Санкт-Петербурга (25.05.2018);
- Протокол к Соглашению о торгово-экономическом, научно-техническом и культурном сотрудничестве между администрацией Мурманской области и администрацией Ульяновской области (10.10.2018);
- Соглашение между Правительством Мурманской области и Коллегией Администрации Кемеровской области о сотрудничестве в торгово-экономической, научно-технической, культурной и иных сферах (14.12.2018)</t>
  </si>
  <si>
    <t xml:space="preserve"> Обеспечена корректировка Стратегии социально-экономического развития Мурманской области до 2020 года и на период до 2025. Проект актуализированной Стратегии рассмотрен на заседаниях Ассоциации "Совет муниципальных образований Мурманской области" (09.10.2018) и Совета Мурманской областной Думы (02.12.2018), а также прошел общественное обсуждение на Открытом электронном регионе (05.10-21.10.2018) и в федеральной информационной системе стратегического планирования (07.11-21.11.2018)</t>
  </si>
  <si>
    <t xml:space="preserve">Проведен мониторинг выполнения соглашений о социально-экономическом партнерстве между Правительством Мурманской области, муниципальными образованиями и хозяйствующими субъектами за 2017 году, в 1 полугодии 2018 года </t>
  </si>
  <si>
    <t>Комиссией по подведению итогов оценки эффективности деятельности органов местного самоуправления Мурманской области принято решение о предоставлении грантов г.Мурманску, Терскому району и ЗАТО г.Североморск (протокол от 28.08.2018 № 10). Гранты предоставлены в полном объеме</t>
  </si>
  <si>
    <t>Отставание темпов роста среднедушевого товарооборота в 2018 году (104,4 %) от темпов роста в 2017 году (106,3 %) обусловлено низкими показателями 2016 года (101,3 %), вызванными снижением денежных доходов населения по сравнению с 2015 годом. В 2018 году значительный рост заработной платы обеспечил дальнейшее увеличение  среднедушевого товарооборота</t>
  </si>
  <si>
    <t>Заявок на создание ТОСЭР от ОМСУ в 2018 году не поступало</t>
  </si>
  <si>
    <t xml:space="preserve">Экономия по итогам проведения конкурентных процедур в связи с получением скидки для государственного органа </t>
  </si>
  <si>
    <t>В рамках работы по формированию условий для развития торговой деятельности на территории Мурманской области, в целях совершенствования нормативной правовой базы региона по вопросам развития торговли (в том числе по вопросам антитеррористической защищенности торговых объектов (территорий)) приняты:
– постановления Правительства Мурманской области от 17.10.2018 № 468-ПП "О внесении изменений в некоторые постановления Правительства Мурманской области", от 11.01.2018 № 6-ПП "О внесении изменений в постановление Правительства Мурманской области от 07.10.2016 № 495-ПП";
– постановление Губернатора Мурманской области от 18.04.2018 № 31-ПГ "Об уполномоченном органе" (по вопросам обеспечения антитеррористической защищенности торговых объектов (территорий), расположенных на территории Мурманской области и подлежащих категорированию в интересах их антитеррористической защиты);
– распоряжения Губернатора Мурманской области от 01.06.2018 № 90-РГ "Об утверждении Перечня торговых объектов, расположенных на территории Мурманской области и подлежащих категорированию в интересах их антитеррористической защиты", от 17.12.2018 № 198-РГ "О внесении изменений в Перечень торговых объектов (территорий), расположенных на территории Мурманской области и подлежащих категорированию в интересах их антитеррористической защиты"</t>
  </si>
  <si>
    <t xml:space="preserve">Разработаны и утверждены:
- Закон Мурманской области от 09.04.2018 № 2243-01-ЗМО "О внесении изменений в статью 4-2 Закона Мурманской области о налоге на имущество организаций";
- постановление Правительства Мурманской области от 19.11.2018 № 537-ПП "О внесении изменений в некоторые постановления Правительства Мурманской области"; 
- постановление Правительства Мурманской области "О предоставлении государственной поддержки инвестиционной деятельности на территории Мурманской области АО "Кольская горно-металлургическая компания" при реализации стратегического инвестиционного проекта Мурманской области "Программа реконфигурации производства АО "Кольская ГМК" (№ 210-ПП от 21.05.2018);
- постановление Правительства Мурманской области от 24.12.2018 № 613-ПП "О предоставлении государственной поддержки инвестиционной деятельности на территории Мурманской области АО "Оленегорский горно-обогатительный комбинат" при реализации приоритетного инвестиционного проекта Мурманской области "Модернизация действующего производства АО "Олкон"
</t>
  </si>
  <si>
    <t xml:space="preserve">Приняты:
- Закон Мурманской области от 12.03.2018 № 2227-01-ЗМО "О внесении изменения в статью 1 Закона Мурманской области "О ставке налога на прибыль организаций, зачисляемого в бюджет Мурманской области, для отдельных категорий налогоплательщиков" (в части улучшения условий применения льготы по налогу на прибыль для отдельных резидентов территории опережающего социально-экономического развития, созданной на территории монопрофильного муниципального образования Мурманской области (моногорода));
- Закон Мурманской области  от 02.10.2018 № 2288-01-ЗМО
"Об установлении на 2019 год коэффициента, отражающего региональные особенности рынка труда на территории Мурманской области"
-  постановление Правительства Мурманской области от 29.11.2018 № 556-ПП "О внесении изменений в Перечень объектов культуры и искусства, физической культуры и спорта, имеющих социальную значимость для муниципальных образований Мурманской области"
</t>
  </si>
  <si>
    <t>Приняты:
- Закон Мурманской области от 29.11.2018 № 2306-01-ЗМО "О внесении изменений в отдельные законодательные акты Мурманской области о налогах" (на основании результатов проведенной оценки эффективности предоставленных региональных налоговых льгот за 2017 год);
- Закон Мурманской области от 08.05.2018 № 2248-01-ЗМО "Об установлении на территории Мурманской области единой даты начала начисления пени на сумму недоимки по налогу на имущество физических лиц, подлежащему уплате за 2017 год"</t>
  </si>
  <si>
    <t>На основании фактически полученных значений предполагается планирование показателя до сотых значений</t>
  </si>
  <si>
    <t>Планируемое значение (аннулирование 4 лицензий) достигнуто. Причина отсутствия положительной динамики в длительном процессуальном сроке для аннулирования лицензии, в связи с чем по двум лицензиям решения были приняты только в 2018 году, хотя дела возбуждены в 2017 году</t>
  </si>
  <si>
    <t>Выполнено: установка противопожарной сигнализации, фурнитуры для открытия окон, окраска стен, локализация мест протечек, зачистка и обработка противогрибковым средством ранее залитых потолочных покрытий, косметический ремонт туалетной комнаты, монтаж каркасных перегородок для зонирования офисных помещений ГОБУ МРИБИ рабочей зоны (4 блока), монтаж подвесного потолка с установкой светильников, монтаж решетки радиатора</t>
  </si>
  <si>
    <t xml:space="preserve">Организовано проведение 5 мероприятий:
- бизнес-миссия инноваторов Мурманской области для участия в Стартап-туре 2018 в городе Калининграде и Startup Village 2018 в г. Москве;
- бизнес-миссия молодых предпринимателей для участия в   Петербургском международном экономическом форуме 2018 года;
- бизнес-миссия предпринимателей для участия во Всероссийской конференции по франчайзингу в г. Москве;
- бизнес-миссия предпринимателей для участия в Форуме "iPLACE: прокачайте свой бизнес!";
Организовано участие представителей Министерства в Московском международном форуме "Открытые инновации", Семинаре "Event-менеджмент: как организовать и провести успешное мероприятие", Петербургском Международном Инновационном Форуме 2018 года
</t>
  </si>
  <si>
    <t>Работы по разработке Мастер-плана завершены. В соответствии с п.2 Протокола заседания Проектного комитета "Мастер-план с.п. Териберка Кольского района" от 21.09.2018 вносятся изменения в Сводный план Проекта, в том числе, в части исключения из Сводного плана 2 этапа разработки Мастер-плана. Проведены согласования с участниками команды проекта, подписан акт приемки Мастер-плана</t>
  </si>
  <si>
    <t>На участие в конкурсе поданы заявки от 10 муниципальных образований на общую сумму 13,1 млн. руб. Муниципальным образованиям г. Апатиты, г. Мончегорск и Кольский район отказано в допуске к участию в конкурсе по причине несоответствия документов требованиям конкурсного отбора. По результатам конкурсного отбора муниципальных образований на предоставление субсидий на софинансирование мероприятий муниципальных программ развития малого и среднего предпринимательства средства субсидии перечислены 7 МО: г. Мурманск, г. Оленегорск, ЗАТО г. Североморск, Терский, Кандалакшский, Ковдорский и Печенгский районы. Финансовая поддержка предоставлена 16 субъектам малого и среднего предпринимательства</t>
  </si>
  <si>
    <t>По результатам конкурсного отбора монопрофильных муниципальных образований на предоставление субсидий на софинансирование мероприятий муниципальных программ развития малого и среднего предпринимательства средства субсидии перечислены 6 моногородам: г.п. Заполярный, г.п. Никель, г. Мончегорск с подведомственной территорией, Ковдорский район, г. Оленегорск с подведомственной территорией, г. Кировск с подведомственной территорией. Финансовая поддержка предоставлена 16 субъектам малого и среднего предпринимательств</t>
  </si>
  <si>
    <t>На конкурс было представлено 10 работ, по итогам конкурса была произведена выплата 7 премий победителям и лауреатам в полном объеме</t>
  </si>
  <si>
    <t xml:space="preserve">По решению Экспертного совета грант на проведение форума получил Горный институт обособленное подразделение ФГБУН ФИЦ "Кольский научный центр Российской академии наук". Форум состоялся 14 ноября 2018 года в рамках Мурманской международной деловой недели. В мероприятии приняло участие порядка 80 молодых ученых и студентов. По итогам форума к публикации подготовлен сборник научных трудов </t>
  </si>
  <si>
    <t>Утверждено Техническое задание торговым представительствам РФ в Норвегии и Швеции по оказанию информационного содействия ООО "НИТРО СИБИРЬ Заполярье" (16.03.2018 г.). Подготовлены информационные материалы о торгово-экономическом сотрудничестве и направлены в торговые представительства РФ в Китае (01.03.2018), Финляндии (28.03.2018), Швеции (30.03.2018), Республике Беларусь  (28.05.2018)</t>
  </si>
  <si>
    <t xml:space="preserve">Осуществлялось:
- методическое руководство, консультирование представителей ИОГВ Мурманской области по вопросам формирования и реализации государственных программ Мурманской области;
- подготовка заключений по предложениям по внесению изменений в государственные программы Мурманской области и планы их реализации.
Обеспечено проведение:
- 2 заседаний Программно-целевого совета Мурманской области (02.04.2018, 26.12.2018);
- 9 заседаний президиума Программно-целевого совета Мурманской области (13.04.2018, 28.05.2018, 18.07.2018, 25.07.2018, 02.08.2018, 08.08.2018, 09.08.2018, 15.08.2018, 07.09.2018);
- 5 заседаний рабочей группы ПЦС "Устойчивый экономический рост" (22.03.2018, 28.04.2018, 19.06.2018, 26.06.2018, 10.10.2018)
</t>
  </si>
  <si>
    <t>Изготовлена брошюра "Мурманская область", имиджевая презентационная и полиграфическая продукция в количестве 3900 штук</t>
  </si>
  <si>
    <t>Среднее количество выявленных нарушений на одну проверку: за 2018 год - 3,14 нарушения (за  2017 год 2,9 нарушения). На основе данных автоматизированных информационных систем за  2018 год возбуждено 295 административных дел, проведено 134 осмотра в рамках административных расследований (за  2076 год - 273 дело, 78 осмотров)</t>
  </si>
  <si>
    <t xml:space="preserve">Выполнены проверки следующих организаций: АО "ММРП", МУП "Центральная аптека", АО «АтомЭнергоСбыт», ГОУП "Оленегорскводоканал" , АО "Электротранспорт города Мурманска",  МУП "Фармация", АО "МОЭСК", МУП "Кильдинстрой", УМЖКП п. Туманный , МУП "Сервис", МКП "Жилищное хозяйство" Муниципального образования городского поселение Печенга Печенгского района Мурманской области, АО "Мурманоблгаз".  
По итогам проведения плановых документарных и выездных проверок было вынесено:
а) 4 постановления по части 2 статьи 14.6 Кодекса Российской Федерации об административных правонарушениях (далее – КоАП РФ) о назначении административного наказания на юридических лиц на общую сумму 200 000 руб., а именно: ГОУП «Оленегорскводоканал» - 1 постановление о назначении административного наказания в виде предупреждения; МУП «Кильдинстрой» - 1 постановление о назначении административного наказания в виде штрафа в размере 100 000 рублей; МУП «Сервис» - 1 постановление о назначении административного наказания в виде предупреждения; УМЖКП п. Туманный - 1 постановление о назначении административного наказания в виде штрафа в размере 100 000 рублей;
б) 4 постановления по ч. 2 ст. 19.7.1 КоАП РФ о назначении административного наказания на юридических лиц на общую сумму 271 000 руб., а именно: МУП "Сервис" - 1 постановление о назначении административного наказания в виде штрафа в размере 50 000 рублей; МУП "Кильдинстрой" - 1 постановление о назначении административного наказания в виде штрафа в размере 101 000 рублей; УМЖКП п. Туманный - 1 постановление о назначении административного наказания в виде штрафа в размере 120 000 рублей; МУП "Фармация"  о назначении административного наказания в виде предупреждения;
в) 1 постановление по части 5 статьи 19.5 КоАП РФ о назначении административного наказания в виде  административного штрафа на АО "Мурманский морской рыбный порт" на сумму 50 000 руб
</t>
  </si>
  <si>
    <t>Обеспечена реализация 97 функций Министерства в сферах стратегического планирования, налогового регулирования, экономики социальной сферы, внешнеэкономических связей, защиты прав потребителей</t>
  </si>
  <si>
    <t>Предоставлена государственная поддержка  3236 СМСП в том числе:
- заключено 147 договоров на маркетинговое и финансовое сопровождение;
- оказано 3498  консультаций СМСП;
- проведено 73 семинара (в которых приняли участие 1876 СМСП);
- реализован обучающий тренинг-курс "Начинающий предприниматель", в рамках которого обучено 403 человека;
- реализованы мероприятия федеральной программы "Ты-предприниматель", по итогам которой прошли обучение 446 человек;
- внедрен новый образовательный продукт АО "Корпорации "МСП" - "Азбука предпринимателя" и "Школа предпринимательства", обучено 33 человека.
Обеспечено ежегодное бюджетное финансирование объекта инфраструктуры</t>
  </si>
  <si>
    <t>Принято постановление Правительства Мурманской области                         № 532-ПП от 19.11.2018 "О порядке рассмотрения исполнительными органами государственной власти Мурманской области энергосервисных контрактов"</t>
  </si>
  <si>
    <t>Приложение № 3</t>
  </si>
  <si>
    <t xml:space="preserve">Обеспечено проведение 22 мероприятий: 
- Губернатора Мурманской области М.В. Ковтун со статс-секретарем Министерства торговли, промышленности и рыболовства Норвегии Роем Ангельвиком (14.03.2018), с руководителем отделения Посольства Республики Беларусь в Санкт-Петербурге И.В. Заломаем (14.03.2018), финской делегацией, возглавляемой Генеральным консулом Финляндии в Санкт-Петербурге госпожой Анне Ламмила (25.04.2018),  делегацией Председателя Правительства губернии Тромс господина Вилли Эрнебакка (11.05.2018), делегацией председателя губернского собрания Финнмарка госпожи Рагнхильд Вассвик (13.06.2018), голландской делегацией, возглавляемой Генеральным консулом Нидерландов в Санкт-Петербурге Хансом Весселингом (13.06.2018), с Госсекретарем Союзного государства России и Белоруссии Г.А. Рапотой (24.07.2018), со статс-секретарем МИД Норвегии                                   А. Халворсеном (03.09.2018), с делегацией, возглавляемой Генеральным консулом Республики Корея в г. Санкт-Петербурге господином Дон Сок Квоном (13.11.2018); 
- заместителя Губернатора Мурманской области Е.В. Никоры с делегацией компании ПАО "Энел Россия" (01.02.2018), с финской делегацией по вопросу модернизации системы теплоснабжения Ковдорского района (02.10.2018);
- заместителя Губернатора Мурманской области Г.И. Стратия с  Генеральным директором и Председателем правления группы компаний Norterminal AS господином Якобом Столт-Нильсеном (13.02.2018);
- заместителя Губернатора Мурманской области Р.А. Дурягина с Генеральным консулом Индии в Санкт-Петербурге господином Дипаком Миглани (1.06.2018), Генеральным консулом ФРГ в Санкт-Петербурге госпожой Эльтье Адерхольд (06.06.2018), послом Франции в России Сильви Берманн (17.07.2018), с Генеральным консулом Таджикистана в Санкт-Петербурге              Д.Т. Назризодой (30.07.2018);
- первого заместителя Губернатора Мурманской области                    А.М. Тюкавина с делегацией и.о. Генерального консула Швеции в Санкт-Петербурге Ханса Магнуссона (23.04.2018), Генеральным консулом Государства Израиль в  Санкт-Петербурге Ольгой Слов (02.08.2018).
Обеспечено участие Губернатора Мурманской области                  М.В. Ковтун в работе 35-й пленарной сессии Конгресса местных и региональных властей Совета Европы (03-07.11.2018,              г. Страсбург, Франция); первого заместителя Губернатора Мурманской области А.М. Тюкавина в международной конференции "Арктические рубежи" (21-23.01.2018, г. Тромсё, Норвегия) и в Киркенесской конференции 2018 (20-21.02.2018, г. Киркенес, Норвегия), визите и бизнес-миссии в Республику Беларусь (05- 06.06.2018, г. Минск)
</t>
  </si>
  <si>
    <t>По состоянию на 01.01.2019 в торговый реестр Мурманской области внесены сведения о 3954 хозяйствующих субъектах и 5279 торговых объектах. Приказом Министерства экономического развития Мурманской области от  27.12.2017                № ОД-98 полномочия получателя средств субвенций на осуществление государственных полномочий по формированию и ведению торгового реестра переданы Управлению Федерального казначейства по Мурманской области. Приказом Министерства экономического развития Мурманской области от 28.12.2017 № ОД-101 утверждены средства субвенций ОМСУ на формирование и ведение торгового реестра на 2018 год</t>
  </si>
  <si>
    <t xml:space="preserve">Осуществлялось:
- методическое руководство, консультирование представителей ИОГВ Мурманской области по проектной деятельности;
- рассмотрение и согласование проектных документов, подготовленных ИОГВ МО.
Проведено 8 заседаний Совета по проектной деятельности Мурманской области (12.02.2018, 01.03.2018, 12.04.2018, 18.05.2018, 31.08.2018, 23.11.2018, 13.12.2018, 25.12.2018).
Внесены изменения в:
- Положение об организации проектной деятельности в ИОГВ Мурманской области, а также о Совете по проектной деятельности Мурманской области (постановление Правительства Мурманской области от 07.02.2018 № 47-ПП, от 22.05.2018 № 233-ПП/5, от 30.08.2018 № 408-ПП, от 19.11.2018 № 536-ПП, от 27.11.2018 № 552-ПП);
- Реестр проектов Мурманской области (распоряжение Правительства Мурманской области от 13.03.2018 № 48-РП, от 15.05.2018 № 88-РП).
Утверждены:
-  Положение об управлении мотивацией участников проектной деятельности в ИОГВ Мурманской области (постановление Правительства Мурманской области от 22.05.2018 № 233-ПП/5);
- Распоряжение Правительства Мурманской области "О закреплении персональной ответственности за организацию работы по реализации национальных проектов" от 26.07.2018               № 148-РП (с изменениями от 08.08.2018 № 157-РП, от 15.11.2018 № 225-РП).
Организовано обучение представителей ИОГВ и подведомственных организаций (21 человек) по программе "Управление проектами в органах власти: базовые знания"                    (13-14.04.2018), а также проведение панельной дискуссии "Проектное управление в государственном секторе" (15.11.2018) в рамках VII Мурманской международной деловой недели (участие приняли 132 чел.).
Утверждены 46 паспортов региональных проектов Мурманской области, обеспечивающих достижение целей, показателей и результатов федеральных проектов (протокол заседания Совета по проектной деятельности МО от13.12.2018 № 7).
Подготовлены заключения на 6 проектных инициатив, направлены предложения по инициированию двух региональных проектов в сфере финансов.
Принято участие в заседаниях проектных комитетов по реализации проектов в сфере здравоохранения, "Мастер-план развития Териберки", "Единая кадровая служба", "Система-112", "Кванториум", "Реформа ТКО"
</t>
  </si>
  <si>
    <t>Подготовлен и направлен на согласование заместителям Губернатора Мурманской области проект отчета Губернатора  Мурманской области о результатах деятельности Правительства Мурманской области за 2017 год (исх. от 23.04.2018                                № 04-05/1477-ЕТ). Отчет представлен Губернатором Мурманской области в Мурманской областной Думе 26.04.2018</t>
  </si>
  <si>
    <t>Подготовлено и принято 9 НПА ( 2 - постановления Правительства Мурманской области и 7 приказов Министерства развития промышленности и предпринимательства МО) в связи с изменениями законодательства в части порядка проведения контрольных мероприятий, полномочий контроля (надзора и порядка оказания государственных услуг): Федеральными законами от 27.11.2017 № 355-ФЗ, от 19.07.2018 № 204-ФЗ, от 03.08.2018 № 301-ФЗ, от 03.08.2018 № 289-ФЗ, от 03.08.2018                              № 316-ФЗ, от 25.12.2018 № 480-ФЗ, от 28.12.2017 № 433-ФЗ, Постановлением Правительством Российской Федерации от 19.04.2018 № 473 и  постановлением Правительства Мурманской области от 21.08.2018 № 393-ПП</t>
  </si>
  <si>
    <t xml:space="preserve">1. Подготовлена и направлена Губернатору Мурманской области аналитическая информация о результатах проведения независимой оценки качества условий оказания услуг организациями в сферах образования, здравоохранения, социального обслуживания и культуры в 2015-2017 гг. (исх.                             № 04-04/1129-ЕТ от 30.03.2018).
2. Подготовлены отчеты:
- Президенту РФ об исполнении пунктов "а", "в" перечня поручений Президента РФ от 28.01.2018 № Пр-161 (исх. от 23.03.2018 № 01/898-МК; от 11.09.2018 № 01/2725-МК);
- в Минтруд России о согласовании информации по охвату организаций независимой оценкой качества условий оказания услуг (исх. от 21.03.2018 № 01/870-ИП; от 27.08.2018                                   № 01/2593-ИП). 
3. Заключен и исполнен государственный контракт от 03.05.2018 № 04-08/1 на оказание услуг по проведению сбора и обобщению информации о качестве условий оказания услуг организациями в сфере культуры, охраны здоровья, образования, социального обслуживания в рамках независимой оценки качества условий оказания услуг в Мурманской области
</t>
  </si>
  <si>
    <t xml:space="preserve">Разработаны и приняты:
- Законы Мурманской области от 09.04.2018 № 2245-01-ЗМО "О внесении изменений в некоторые законодательные акты Мурманской области" в части совершенствования проведения независимой оценки качества условий оказания услуг, от 08.05.2018 № 2247-01-ЗМО "О внесении изменений в закон Мурманской области "Об областных стандартах качества оказания (выполнения) государственных услуг (работ)", от 25.12.2018 N 2340-01-ЗМО "О внесении изменений в Закон Мурманской области "О Правительстве Мурманской области" в части подготовки обязательного публичного отчета о результатах независимой оценки качества условий оказания услуг;
- постановления Правительства Мурманской области от 03.04.2018 № 153-ПП "О внесении изменений в постановление Правительства Мурманской области от 08.11.2013                                           № 650-ПП/16" в части изменения процедуры формирования общественных советов по проведению независимой оценки качества условий оказания услуг, от 29.06.2018 № 292-ПП "Об утверждении Плана мероприятий по организации проведения независимой оценки качества условий оказания услуг на территории Мурманской области организациями в сфере культуры, социального обслуживания, охраны здоровья и образования", от 10.07.2018 № 313-ПП "О внесении изменений в постановление Правительства Мурманской области от 03.02.2014 № 35-ПП", предусматривающее утверждение требований к областным стандартам качества оказания (выполнения) государственных услуг (работ); от 08.11.2018                                 № 512-ПП "Об исполнительных органах государственной власти Мурманской области, осуществляющих оценку качества оказания общественно полезных услуг социально ориентированными некоммерческими организациями", утверждающий перечень региональных ИОГВ в разрезе конкретных общественно полезных услуг, от 20.12.2018                                № 598-ПП "О внесении изменений в Положение о Министерстве экономического развития Мурманской области" в части предоставления государственной услуги по оценке качества оказания общественно полезных услуг;
- распоряжение Губернатора Мурманской области от 21.08.2018 № 133-РГ "Об организации работы по достижению наилучших показателей в рейтинге субъектов Российской Федерации по итогам реализации механизмов поддержки СО НКО и социального предпринимательства, обеспечения доступа негосударственных организаций к предоставлению услуг в социальной сфере и внедрения конкурентных способов оказания государственных (муниципальных) услуг в социальной сфере".
Разработан:
- проект постановления Правительства Мурманской области "О предоставлении субсидии из областного бюджета некоммерческой организации на финансовое обеспечение деятельности Ресурсного центра СО НКО" в рамках реализации мероприятий государственной программы Мурманской области "Развитие экономического потенциала и формирование благоприятного предпринимательского климата"
</t>
  </si>
</sst>
</file>

<file path=xl/styles.xml><?xml version="1.0" encoding="utf-8"?>
<styleSheet xmlns="http://schemas.openxmlformats.org/spreadsheetml/2006/main">
  <numFmts count="5">
    <numFmt numFmtId="164" formatCode="#,##0.0"/>
    <numFmt numFmtId="165" formatCode="#,##0.000"/>
    <numFmt numFmtId="166" formatCode="#,##0.0000"/>
    <numFmt numFmtId="167" formatCode="0.0%"/>
    <numFmt numFmtId="168" formatCode="0.0"/>
  </numFmts>
  <fonts count="30">
    <font>
      <sz val="11"/>
      <color theme="1"/>
      <name val="Calibri"/>
      <family val="2"/>
      <charset val="204"/>
      <scheme val="minor"/>
    </font>
    <font>
      <sz val="11"/>
      <color rgb="FF9C0006"/>
      <name val="Calibri"/>
      <family val="2"/>
      <charset val="204"/>
      <scheme val="minor"/>
    </font>
    <font>
      <sz val="8"/>
      <color theme="1"/>
      <name val="Times New Roman"/>
      <family val="1"/>
      <charset val="204"/>
    </font>
    <font>
      <sz val="8"/>
      <color indexed="10"/>
      <name val="Times New Roman"/>
      <family val="1"/>
      <charset val="204"/>
    </font>
    <font>
      <sz val="11"/>
      <color theme="1"/>
      <name val="Times New Roman"/>
      <family val="1"/>
      <charset val="204"/>
    </font>
    <font>
      <sz val="10"/>
      <color theme="1"/>
      <name val="Times New Roman"/>
      <family val="1"/>
      <charset val="204"/>
    </font>
    <font>
      <sz val="10"/>
      <color theme="1"/>
      <name val="Calibri"/>
      <family val="2"/>
      <charset val="204"/>
      <scheme val="minor"/>
    </font>
    <font>
      <sz val="14"/>
      <color theme="1"/>
      <name val="Times New Roman"/>
      <family val="1"/>
      <charset val="204"/>
    </font>
    <font>
      <sz val="10"/>
      <name val="Arial"/>
      <family val="2"/>
      <charset val="204"/>
    </font>
    <font>
      <b/>
      <sz val="10"/>
      <color theme="1"/>
      <name val="Times New Roman"/>
      <family val="1"/>
      <charset val="204"/>
    </font>
    <font>
      <sz val="10"/>
      <color theme="1"/>
      <name val="Times New Roman"/>
      <family val="1"/>
    </font>
    <font>
      <sz val="10"/>
      <name val="Times New Roman"/>
      <family val="1"/>
      <charset val="204"/>
    </font>
    <font>
      <sz val="14"/>
      <color theme="1"/>
      <name val="Calibri"/>
      <family val="2"/>
      <charset val="204"/>
      <scheme val="minor"/>
    </font>
    <font>
      <sz val="12"/>
      <color theme="1"/>
      <name val="Calibri"/>
      <family val="2"/>
      <charset val="204"/>
      <scheme val="minor"/>
    </font>
    <font>
      <sz val="12"/>
      <color theme="1"/>
      <name val="Times New Roman"/>
      <family val="1"/>
      <charset val="204"/>
    </font>
    <font>
      <b/>
      <sz val="12"/>
      <color theme="1"/>
      <name val="Times New Roman"/>
      <family val="1"/>
      <charset val="204"/>
    </font>
    <font>
      <u/>
      <sz val="11"/>
      <color theme="10"/>
      <name val="Calibri"/>
      <family val="2"/>
      <charset val="204"/>
      <scheme val="minor"/>
    </font>
    <font>
      <strike/>
      <sz val="14"/>
      <color rgb="FFFF0000"/>
      <name val="Calibri"/>
      <family val="2"/>
      <charset val="204"/>
      <scheme val="minor"/>
    </font>
    <font>
      <sz val="12"/>
      <name val="Times New Roman"/>
      <family val="1"/>
      <charset val="204"/>
    </font>
    <font>
      <sz val="10"/>
      <color rgb="FF000000"/>
      <name val="Arial Cyr"/>
      <family val="2"/>
    </font>
    <font>
      <sz val="10"/>
      <name val="Times New Roman"/>
      <family val="1"/>
    </font>
    <font>
      <b/>
      <sz val="12"/>
      <color rgb="FF00B050"/>
      <name val="Wingdings"/>
      <charset val="2"/>
    </font>
    <font>
      <b/>
      <sz val="12"/>
      <color rgb="FF548DD4"/>
      <name val="Wingdings"/>
      <charset val="2"/>
    </font>
    <font>
      <sz val="11.5"/>
      <name val="Times New Roman"/>
      <family val="1"/>
      <charset val="204"/>
    </font>
    <font>
      <sz val="10"/>
      <color rgb="FF000000"/>
      <name val="Arial Cyr"/>
    </font>
    <font>
      <sz val="10"/>
      <color rgb="FF000000"/>
      <name val="Times New Roman"/>
      <family val="1"/>
      <charset val="204"/>
    </font>
    <font>
      <sz val="10"/>
      <color rgb="FFFF0000"/>
      <name val="Times New Roman"/>
      <family val="1"/>
      <charset val="204"/>
    </font>
    <font>
      <b/>
      <sz val="10"/>
      <name val="Times New Roman"/>
      <family val="1"/>
      <charset val="204"/>
    </font>
    <font>
      <b/>
      <sz val="14"/>
      <color theme="1"/>
      <name val="Times New Roman"/>
      <family val="1"/>
      <charset val="204"/>
    </font>
    <font>
      <sz val="11"/>
      <name val="Times New Roman"/>
      <family val="1"/>
      <charset val="204"/>
    </font>
  </fonts>
  <fills count="5">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0" fontId="1" fillId="2" borderId="0" applyNumberFormat="0" applyBorder="0" applyAlignment="0" applyProtection="0"/>
    <xf numFmtId="0" fontId="8" fillId="0" borderId="0"/>
    <xf numFmtId="0" fontId="16" fillId="0" borderId="0" applyNumberFormat="0" applyFill="0" applyBorder="0" applyAlignment="0" applyProtection="0"/>
    <xf numFmtId="49" fontId="19" fillId="0" borderId="11">
      <alignment horizontal="left" shrinkToFit="1"/>
    </xf>
    <xf numFmtId="4" fontId="24" fillId="0" borderId="11">
      <alignment horizontal="right" vertical="top" shrinkToFit="1"/>
    </xf>
  </cellStyleXfs>
  <cellXfs count="238">
    <xf numFmtId="0" fontId="0" fillId="0" borderId="0" xfId="0"/>
    <xf numFmtId="0" fontId="2" fillId="0" borderId="0" xfId="1" applyFont="1" applyFill="1"/>
    <xf numFmtId="0" fontId="7" fillId="0" borderId="0" xfId="0" applyNumberFormat="1" applyFont="1" applyFill="1" applyAlignment="1">
      <alignment wrapText="1"/>
    </xf>
    <xf numFmtId="0" fontId="2" fillId="0" borderId="0" xfId="1" applyFont="1" applyFill="1" applyBorder="1"/>
    <xf numFmtId="0" fontId="7" fillId="0" borderId="0" xfId="0" applyNumberFormat="1" applyFont="1" applyFill="1" applyAlignment="1">
      <alignment vertical="top" wrapText="1"/>
    </xf>
    <xf numFmtId="167" fontId="5" fillId="0" borderId="1" xfId="1" applyNumberFormat="1" applyFont="1" applyFill="1" applyBorder="1" applyAlignment="1">
      <alignment horizontal="center" vertical="center" wrapText="1"/>
    </xf>
    <xf numFmtId="167" fontId="5" fillId="0" borderId="1" xfId="0" applyNumberFormat="1" applyFont="1" applyFill="1" applyBorder="1" applyAlignment="1">
      <alignment horizontal="center" vertical="top" wrapText="1"/>
    </xf>
    <xf numFmtId="0" fontId="0" fillId="0" borderId="0" xfId="0" applyFont="1" applyFill="1" applyBorder="1"/>
    <xf numFmtId="0" fontId="0" fillId="0" borderId="0" xfId="0" applyFont="1" applyFill="1"/>
    <xf numFmtId="0" fontId="0" fillId="0" borderId="0" xfId="0" applyNumberFormat="1" applyFont="1" applyFill="1" applyAlignment="1">
      <alignment horizontal="center" vertical="top"/>
    </xf>
    <xf numFmtId="0" fontId="0" fillId="0" borderId="0" xfId="0" applyFont="1" applyFill="1" applyAlignment="1">
      <alignment vertical="top"/>
    </xf>
    <xf numFmtId="0" fontId="0" fillId="0" borderId="0" xfId="0" applyFont="1" applyFill="1" applyAlignment="1">
      <alignment horizontal="center" vertical="top"/>
    </xf>
    <xf numFmtId="164" fontId="0" fillId="0" borderId="0" xfId="0" applyNumberFormat="1" applyFont="1" applyFill="1" applyAlignment="1">
      <alignment horizontal="center" vertical="top"/>
    </xf>
    <xf numFmtId="165" fontId="0" fillId="0" borderId="0" xfId="0" applyNumberFormat="1" applyFont="1" applyFill="1" applyAlignment="1">
      <alignment horizontal="center" vertical="top"/>
    </xf>
    <xf numFmtId="0" fontId="0" fillId="0" borderId="0" xfId="0" applyFont="1" applyFill="1" applyAlignment="1">
      <alignment horizontal="left" vertical="top"/>
    </xf>
    <xf numFmtId="0" fontId="0" fillId="0" borderId="0" xfId="0" applyFont="1" applyFill="1" applyAlignment="1">
      <alignment horizontal="left" vertical="center"/>
    </xf>
    <xf numFmtId="164" fontId="5" fillId="0" borderId="1" xfId="0" applyNumberFormat="1" applyFont="1" applyFill="1" applyBorder="1" applyAlignment="1">
      <alignment horizontal="center" vertical="center" wrapText="1"/>
    </xf>
    <xf numFmtId="167" fontId="5" fillId="0" borderId="1" xfId="0" applyNumberFormat="1" applyFont="1" applyFill="1" applyBorder="1" applyAlignment="1">
      <alignment horizontal="center" vertical="center" wrapText="1"/>
    </xf>
    <xf numFmtId="0" fontId="0" fillId="0" borderId="0" xfId="1" applyFont="1" applyFill="1" applyBorder="1"/>
    <xf numFmtId="0" fontId="0" fillId="0" borderId="0" xfId="1" applyFont="1" applyFill="1"/>
    <xf numFmtId="164" fontId="10" fillId="0" borderId="1" xfId="0" applyNumberFormat="1" applyFont="1" applyFill="1" applyBorder="1" applyAlignment="1">
      <alignment horizontal="center" vertical="top" wrapText="1"/>
    </xf>
    <xf numFmtId="167" fontId="10" fillId="0" borderId="1" xfId="0" applyNumberFormat="1" applyFont="1" applyFill="1" applyBorder="1" applyAlignment="1">
      <alignment horizontal="center" vertical="top" wrapText="1"/>
    </xf>
    <xf numFmtId="165" fontId="5" fillId="0" borderId="0" xfId="0" applyNumberFormat="1" applyFont="1" applyFill="1" applyBorder="1" applyAlignment="1">
      <alignment horizontal="center" vertical="top" wrapText="1"/>
    </xf>
    <xf numFmtId="165" fontId="5" fillId="0" borderId="4" xfId="0" applyNumberFormat="1" applyFont="1" applyFill="1" applyBorder="1" applyAlignment="1">
      <alignment horizontal="center" vertical="top" wrapText="1"/>
    </xf>
    <xf numFmtId="165" fontId="5" fillId="0" borderId="1" xfId="0" applyNumberFormat="1"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0" fontId="2" fillId="0" borderId="0" xfId="0" applyNumberFormat="1" applyFont="1" applyFill="1" applyBorder="1" applyAlignment="1">
      <alignment horizontal="center" vertical="top" wrapText="1"/>
    </xf>
    <xf numFmtId="0" fontId="2" fillId="0" borderId="0" xfId="0" applyNumberFormat="1" applyFont="1" applyFill="1" applyBorder="1" applyAlignment="1">
      <alignment horizontal="left" vertical="top" wrapText="1"/>
    </xf>
    <xf numFmtId="0" fontId="2" fillId="0" borderId="0" xfId="0" applyFont="1" applyFill="1" applyBorder="1" applyAlignment="1">
      <alignment horizontal="center" vertical="top" wrapText="1"/>
    </xf>
    <xf numFmtId="164" fontId="2" fillId="0" borderId="0"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0" fontId="0" fillId="0" borderId="0" xfId="0" applyFont="1" applyFill="1" applyBorder="1" applyAlignment="1">
      <alignment horizontal="left" vertical="center"/>
    </xf>
    <xf numFmtId="0" fontId="5" fillId="0" borderId="8" xfId="0" applyFont="1" applyFill="1" applyBorder="1" applyAlignment="1">
      <alignment horizontal="center" vertical="center" wrapText="1"/>
    </xf>
    <xf numFmtId="0" fontId="13" fillId="3" borderId="0" xfId="0" applyFont="1" applyFill="1"/>
    <xf numFmtId="0" fontId="5" fillId="0" borderId="1" xfId="0" applyFont="1" applyFill="1" applyBorder="1" applyAlignment="1">
      <alignment horizontal="center" vertical="top" wrapText="1"/>
    </xf>
    <xf numFmtId="0" fontId="4" fillId="0" borderId="0" xfId="0" applyFont="1" applyAlignment="1">
      <alignment horizontal="right" vertical="center"/>
    </xf>
    <xf numFmtId="0" fontId="4" fillId="0" borderId="0" xfId="0" applyFont="1" applyAlignment="1">
      <alignment horizontal="center" vertical="center"/>
    </xf>
    <xf numFmtId="0" fontId="0" fillId="0" borderId="0" xfId="0" applyAlignment="1">
      <alignment horizontal="center"/>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xf numFmtId="0" fontId="5" fillId="0" borderId="1" xfId="0" applyFont="1" applyBorder="1" applyAlignment="1">
      <alignment horizontal="center" vertical="top" wrapText="1"/>
    </xf>
    <xf numFmtId="0" fontId="5" fillId="0" borderId="1" xfId="0" applyFont="1" applyBorder="1" applyAlignment="1">
      <alignment vertical="top" wrapText="1"/>
    </xf>
    <xf numFmtId="0" fontId="5" fillId="0" borderId="1" xfId="0" applyFont="1" applyFill="1" applyBorder="1" applyAlignment="1">
      <alignment vertical="top" wrapText="1"/>
    </xf>
    <xf numFmtId="0" fontId="5" fillId="0" borderId="0" xfId="0" applyFont="1" applyBorder="1" applyAlignment="1">
      <alignment vertical="center" wrapText="1"/>
    </xf>
    <xf numFmtId="0" fontId="12" fillId="0" borderId="0" xfId="0" applyNumberFormat="1" applyFont="1" applyAlignment="1">
      <alignment horizontal="left" vertical="center"/>
    </xf>
    <xf numFmtId="0" fontId="12" fillId="0" borderId="0" xfId="0" applyFont="1"/>
    <xf numFmtId="0" fontId="12" fillId="0" borderId="0" xfId="0" applyFont="1" applyAlignment="1">
      <alignment horizontal="center"/>
    </xf>
    <xf numFmtId="0" fontId="17" fillId="0" borderId="0" xfId="0" applyFont="1"/>
    <xf numFmtId="0" fontId="13" fillId="0" borderId="0" xfId="0" applyFont="1"/>
    <xf numFmtId="0" fontId="14" fillId="0" borderId="0" xfId="0" applyFont="1" applyAlignment="1">
      <alignment vertical="center"/>
    </xf>
    <xf numFmtId="0" fontId="15" fillId="3" borderId="0" xfId="0" applyFont="1" applyFill="1" applyAlignment="1"/>
    <xf numFmtId="0" fontId="14" fillId="0" borderId="0" xfId="0" applyNumberFormat="1" applyFont="1" applyAlignment="1"/>
    <xf numFmtId="49" fontId="18" fillId="3" borderId="1" xfId="0"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49" fontId="18" fillId="3" borderId="1" xfId="0" applyNumberFormat="1" applyFont="1" applyFill="1" applyBorder="1" applyAlignment="1">
      <alignment horizontal="left" vertical="center" wrapText="1"/>
    </xf>
    <xf numFmtId="49" fontId="18" fillId="3" borderId="1" xfId="2" applyNumberFormat="1" applyFont="1" applyFill="1" applyBorder="1" applyAlignment="1" applyProtection="1">
      <alignment horizontal="center" vertical="center" wrapText="1"/>
      <protection hidden="1"/>
    </xf>
    <xf numFmtId="0" fontId="18" fillId="3" borderId="1" xfId="2" applyFont="1" applyFill="1" applyBorder="1" applyAlignment="1" applyProtection="1">
      <alignment horizontal="left" vertical="center" wrapText="1"/>
      <protection hidden="1"/>
    </xf>
    <xf numFmtId="167" fontId="18" fillId="3" borderId="1" xfId="0" applyNumberFormat="1" applyFont="1" applyFill="1" applyBorder="1" applyAlignment="1">
      <alignment horizontal="center" vertical="center" wrapText="1"/>
    </xf>
    <xf numFmtId="0" fontId="18" fillId="3" borderId="1" xfId="2" applyFont="1" applyFill="1" applyBorder="1" applyAlignment="1" applyProtection="1">
      <alignment horizontal="center" vertical="center" wrapText="1"/>
      <protection hidden="1"/>
    </xf>
    <xf numFmtId="0" fontId="18" fillId="3" borderId="1" xfId="0" applyFont="1" applyFill="1" applyBorder="1" applyAlignment="1">
      <alignment horizontal="left" vertical="center" wrapText="1"/>
    </xf>
    <xf numFmtId="0" fontId="7" fillId="0" borderId="0" xfId="0" applyFont="1" applyAlignment="1">
      <alignment horizontal="right" vertical="center"/>
    </xf>
    <xf numFmtId="167" fontId="14" fillId="0" borderId="1" xfId="0" applyNumberFormat="1" applyFont="1" applyFill="1" applyBorder="1" applyAlignment="1">
      <alignment horizontal="center" vertical="center"/>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xf>
    <xf numFmtId="0" fontId="21"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8" fillId="0" borderId="1" xfId="0" applyFont="1" applyFill="1" applyBorder="1" applyAlignment="1">
      <alignment vertical="center" wrapText="1"/>
    </xf>
    <xf numFmtId="0" fontId="14" fillId="0" borderId="1" xfId="0" applyFont="1" applyFill="1" applyBorder="1" applyAlignment="1">
      <alignment horizontal="left" vertical="center" wrapText="1"/>
    </xf>
    <xf numFmtId="0" fontId="22" fillId="0" borderId="1" xfId="0" applyFont="1" applyFill="1" applyBorder="1" applyAlignment="1">
      <alignment horizontal="center" vertical="center"/>
    </xf>
    <xf numFmtId="0" fontId="14" fillId="0" borderId="2" xfId="0" applyFont="1" applyFill="1" applyBorder="1" applyAlignment="1">
      <alignment horizontal="left" vertical="center" wrapText="1"/>
    </xf>
    <xf numFmtId="0" fontId="18" fillId="0" borderId="2" xfId="0" applyFont="1" applyFill="1" applyBorder="1" applyAlignment="1">
      <alignment horizontal="center" vertical="center"/>
    </xf>
    <xf numFmtId="0" fontId="18" fillId="0" borderId="2" xfId="0" applyFont="1" applyFill="1" applyBorder="1" applyAlignment="1">
      <alignment horizontal="left" vertical="top" wrapText="1"/>
    </xf>
    <xf numFmtId="0" fontId="18" fillId="0" borderId="2" xfId="0" applyFont="1" applyFill="1" applyBorder="1" applyAlignment="1">
      <alignment horizontal="left" vertical="center" wrapText="1"/>
    </xf>
    <xf numFmtId="0" fontId="18" fillId="0" borderId="1" xfId="0" applyFont="1" applyFill="1" applyBorder="1" applyAlignment="1">
      <alignment vertical="top" wrapText="1"/>
    </xf>
    <xf numFmtId="0" fontId="14" fillId="0" borderId="1" xfId="0" applyFont="1" applyFill="1" applyBorder="1" applyAlignment="1">
      <alignment vertical="center" wrapText="1"/>
    </xf>
    <xf numFmtId="0" fontId="21" fillId="0" borderId="1" xfId="0" applyFont="1" applyFill="1" applyBorder="1" applyAlignment="1">
      <alignment horizontal="center" vertical="center" wrapText="1"/>
    </xf>
    <xf numFmtId="167" fontId="18"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18" fillId="0" borderId="1" xfId="0" applyFont="1" applyFill="1" applyBorder="1" applyAlignment="1">
      <alignment horizontal="left" vertical="center"/>
    </xf>
    <xf numFmtId="0" fontId="12" fillId="0" borderId="0" xfId="0" applyNumberFormat="1" applyFont="1" applyFill="1" applyAlignment="1">
      <alignment horizontal="center"/>
    </xf>
    <xf numFmtId="0" fontId="12" fillId="0" borderId="0" xfId="0" applyFont="1" applyFill="1"/>
    <xf numFmtId="0" fontId="12" fillId="0" borderId="0" xfId="0" applyFont="1" applyFill="1" applyAlignment="1">
      <alignment horizontal="center"/>
    </xf>
    <xf numFmtId="0" fontId="13" fillId="0" borderId="0" xfId="0" applyFont="1" applyFill="1"/>
    <xf numFmtId="0" fontId="0" fillId="0" borderId="0" xfId="0" applyFill="1"/>
    <xf numFmtId="0" fontId="13" fillId="0" borderId="0" xfId="0" applyNumberFormat="1" applyFont="1" applyFill="1" applyAlignment="1">
      <alignment horizontal="center"/>
    </xf>
    <xf numFmtId="0" fontId="13" fillId="0" borderId="0" xfId="0" applyFont="1" applyFill="1" applyAlignment="1">
      <alignment horizontal="center"/>
    </xf>
    <xf numFmtId="0" fontId="18" fillId="0" borderId="1" xfId="0" applyNumberFormat="1" applyFont="1" applyFill="1" applyBorder="1" applyAlignment="1">
      <alignment horizontal="center" vertical="center" wrapText="1"/>
    </xf>
    <xf numFmtId="168" fontId="18" fillId="0" borderId="1" xfId="0" applyNumberFormat="1" applyFont="1" applyFill="1" applyBorder="1" applyAlignment="1">
      <alignment horizontal="center" vertical="center" wrapText="1"/>
    </xf>
    <xf numFmtId="164" fontId="18" fillId="0" borderId="1" xfId="0" applyNumberFormat="1" applyFont="1" applyFill="1" applyBorder="1" applyAlignment="1">
      <alignment horizontal="center" vertical="center" wrapText="1"/>
    </xf>
    <xf numFmtId="16" fontId="18" fillId="0" borderId="1" xfId="0" applyNumberFormat="1" applyFont="1" applyFill="1" applyBorder="1" applyAlignment="1">
      <alignment horizontal="center" vertical="center" wrapText="1"/>
    </xf>
    <xf numFmtId="167" fontId="18" fillId="0" borderId="1" xfId="0" applyNumberFormat="1" applyFont="1" applyFill="1" applyBorder="1" applyAlignment="1">
      <alignment horizontal="center" vertical="center"/>
    </xf>
    <xf numFmtId="16" fontId="18" fillId="0" borderId="2" xfId="0" applyNumberFormat="1" applyFont="1" applyFill="1" applyBorder="1" applyAlignment="1">
      <alignment horizontal="center" vertical="center" wrapText="1"/>
    </xf>
    <xf numFmtId="167" fontId="18" fillId="0" borderId="2" xfId="0" applyNumberFormat="1" applyFont="1" applyFill="1" applyBorder="1" applyAlignment="1">
      <alignment horizontal="center" vertical="center"/>
    </xf>
    <xf numFmtId="0" fontId="23" fillId="0" borderId="1" xfId="0" applyFont="1" applyFill="1" applyBorder="1" applyAlignment="1">
      <alignment vertical="center" wrapText="1"/>
    </xf>
    <xf numFmtId="0" fontId="5" fillId="0" borderId="1" xfId="0" applyFont="1" applyFill="1" applyBorder="1" applyAlignment="1">
      <alignment horizontal="center" vertical="top" wrapText="1"/>
    </xf>
    <xf numFmtId="0" fontId="18"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11" fillId="0" borderId="1" xfId="0" applyFont="1" applyFill="1" applyBorder="1" applyAlignment="1">
      <alignment horizontal="center" vertical="top" wrapText="1"/>
    </xf>
    <xf numFmtId="0" fontId="18" fillId="0" borderId="1" xfId="0" applyFont="1" applyFill="1" applyBorder="1" applyAlignment="1">
      <alignment horizontal="center" vertical="center" wrapText="1"/>
    </xf>
    <xf numFmtId="164" fontId="25" fillId="0" borderId="11" xfId="5" applyNumberFormat="1" applyFont="1" applyFill="1" applyAlignment="1" applyProtection="1">
      <alignment horizontal="center" vertical="top" shrinkToFit="1"/>
    </xf>
    <xf numFmtId="164" fontId="11" fillId="0" borderId="1" xfId="0" applyNumberFormat="1" applyFont="1" applyFill="1" applyBorder="1" applyAlignment="1">
      <alignment horizontal="center"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18" fillId="0" borderId="1" xfId="0" applyFont="1" applyFill="1" applyBorder="1" applyAlignment="1">
      <alignment horizontal="center" vertical="center" wrapText="1"/>
    </xf>
    <xf numFmtId="0" fontId="18" fillId="3" borderId="1" xfId="0" applyFont="1" applyFill="1" applyBorder="1" applyAlignment="1">
      <alignment horizontal="center" vertical="center"/>
    </xf>
    <xf numFmtId="168" fontId="18" fillId="3" borderId="1" xfId="0" applyNumberFormat="1" applyFont="1" applyFill="1" applyBorder="1" applyAlignment="1">
      <alignment horizontal="center" vertical="center" wrapText="1"/>
    </xf>
    <xf numFmtId="164" fontId="18" fillId="3"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top" wrapText="1"/>
    </xf>
    <xf numFmtId="0" fontId="18" fillId="0" borderId="4" xfId="0" applyFont="1" applyFill="1" applyBorder="1" applyAlignment="1">
      <alignment horizontal="center" vertical="center" wrapText="1"/>
    </xf>
    <xf numFmtId="167" fontId="18" fillId="3" borderId="1" xfId="0" applyNumberFormat="1" applyFont="1" applyFill="1" applyBorder="1" applyAlignment="1">
      <alignment horizontal="center" vertical="center"/>
    </xf>
    <xf numFmtId="0" fontId="7" fillId="0" borderId="0" xfId="0" applyFont="1" applyFill="1" applyAlignment="1">
      <alignment horizontal="right" vertical="center"/>
    </xf>
    <xf numFmtId="0" fontId="18"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18" fillId="0" borderId="1" xfId="0" applyFont="1" applyFill="1" applyBorder="1" applyAlignment="1">
      <alignment horizontal="left" vertical="top" wrapText="1"/>
    </xf>
    <xf numFmtId="167" fontId="18" fillId="0" borderId="2"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167" fontId="11" fillId="0" borderId="1" xfId="0" applyNumberFormat="1" applyFont="1" applyFill="1" applyBorder="1" applyAlignment="1">
      <alignment horizontal="center" vertical="top" wrapText="1"/>
    </xf>
    <xf numFmtId="0" fontId="18" fillId="4" borderId="1" xfId="0" applyFont="1" applyFill="1" applyBorder="1" applyAlignment="1">
      <alignment vertical="center" wrapText="1"/>
    </xf>
    <xf numFmtId="0" fontId="18" fillId="4" borderId="1" xfId="0" applyFont="1" applyFill="1" applyBorder="1" applyAlignment="1">
      <alignment horizontal="left" vertical="center" wrapText="1"/>
    </xf>
    <xf numFmtId="167" fontId="29" fillId="4" borderId="1" xfId="0" applyNumberFormat="1" applyFont="1" applyFill="1" applyBorder="1" applyAlignment="1">
      <alignment horizontal="center" vertical="center"/>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11" fillId="0" borderId="1" xfId="0" applyFont="1" applyFill="1" applyBorder="1" applyAlignment="1">
      <alignment horizontal="center" vertical="top" wrapText="1"/>
    </xf>
    <xf numFmtId="164" fontId="5" fillId="0" borderId="1" xfId="0" applyNumberFormat="1" applyFont="1" applyFill="1" applyBorder="1" applyAlignment="1">
      <alignment horizontal="center" vertical="top" wrapText="1"/>
    </xf>
    <xf numFmtId="0" fontId="7" fillId="0" borderId="0" xfId="0" applyFont="1" applyFill="1" applyAlignment="1">
      <alignment horizontal="right" vertical="center"/>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2" xfId="0" applyNumberFormat="1" applyFont="1" applyFill="1" applyBorder="1" applyAlignment="1">
      <alignment horizontal="center" vertical="top" wrapText="1"/>
    </xf>
    <xf numFmtId="0" fontId="5" fillId="0" borderId="3" xfId="0" applyNumberFormat="1" applyFont="1" applyFill="1" applyBorder="1" applyAlignment="1">
      <alignment horizontal="center" vertical="top" wrapText="1"/>
    </xf>
    <xf numFmtId="0" fontId="5" fillId="0" borderId="5" xfId="0" applyNumberFormat="1" applyFont="1" applyFill="1" applyBorder="1" applyAlignment="1">
      <alignment horizontal="center" vertical="top" wrapText="1"/>
    </xf>
    <xf numFmtId="0" fontId="5" fillId="0" borderId="2" xfId="0" applyNumberFormat="1" applyFont="1" applyFill="1" applyBorder="1" applyAlignment="1">
      <alignment horizontal="left" vertical="top" wrapText="1"/>
    </xf>
    <xf numFmtId="0" fontId="5" fillId="0" borderId="3" xfId="0" applyNumberFormat="1" applyFont="1" applyFill="1" applyBorder="1" applyAlignment="1">
      <alignment horizontal="left" vertical="top" wrapText="1"/>
    </xf>
    <xf numFmtId="0" fontId="5" fillId="0" borderId="5" xfId="0" applyNumberFormat="1" applyFont="1" applyFill="1" applyBorder="1" applyAlignment="1">
      <alignment horizontal="left" vertical="top" wrapText="1"/>
    </xf>
    <xf numFmtId="164" fontId="5" fillId="0" borderId="2" xfId="0" applyNumberFormat="1" applyFont="1" applyFill="1" applyBorder="1" applyAlignment="1">
      <alignment horizontal="center" vertical="top" wrapText="1"/>
    </xf>
    <xf numFmtId="164" fontId="5" fillId="0" borderId="5" xfId="0" applyNumberFormat="1" applyFont="1" applyFill="1" applyBorder="1" applyAlignment="1">
      <alignment horizontal="center" vertical="top" wrapText="1"/>
    </xf>
    <xf numFmtId="167" fontId="5" fillId="0" borderId="2" xfId="0" applyNumberFormat="1" applyFont="1" applyFill="1" applyBorder="1" applyAlignment="1">
      <alignment horizontal="center" vertical="top" wrapText="1"/>
    </xf>
    <xf numFmtId="167" fontId="5" fillId="0" borderId="5" xfId="0" applyNumberFormat="1" applyFont="1" applyFill="1" applyBorder="1" applyAlignment="1">
      <alignment horizontal="center"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5" xfId="0" applyFont="1" applyFill="1" applyBorder="1" applyAlignment="1">
      <alignment horizontal="left" vertical="top" wrapText="1"/>
    </xf>
    <xf numFmtId="0" fontId="5"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11" fillId="0" borderId="2" xfId="0" applyFont="1" applyFill="1" applyBorder="1" applyAlignment="1">
      <alignment horizontal="left" vertical="top" wrapText="1"/>
    </xf>
    <xf numFmtId="0" fontId="11" fillId="0" borderId="3" xfId="0" applyFont="1" applyFill="1" applyBorder="1" applyAlignment="1">
      <alignment horizontal="left" vertical="top" wrapText="1"/>
    </xf>
    <xf numFmtId="0" fontId="11" fillId="0" borderId="5" xfId="0" applyFont="1" applyFill="1" applyBorder="1" applyAlignment="1">
      <alignment horizontal="left" vertical="top" wrapText="1"/>
    </xf>
    <xf numFmtId="0" fontId="6" fillId="0" borderId="1" xfId="0" applyFont="1" applyFill="1" applyBorder="1" applyAlignment="1">
      <alignment vertical="top"/>
    </xf>
    <xf numFmtId="0" fontId="11" fillId="0" borderId="1" xfId="0" applyFont="1" applyFill="1" applyBorder="1" applyAlignment="1">
      <alignment horizontal="left" vertical="top" wrapText="1"/>
    </xf>
    <xf numFmtId="0" fontId="10" fillId="0" borderId="1" xfId="0" applyNumberFormat="1" applyFont="1" applyFill="1" applyBorder="1" applyAlignment="1">
      <alignment horizontal="left" vertical="top" wrapText="1"/>
    </xf>
    <xf numFmtId="0" fontId="6"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2"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5" xfId="0" applyFont="1" applyFill="1" applyBorder="1" applyAlignment="1">
      <alignment horizontal="center" vertical="top" wrapText="1"/>
    </xf>
    <xf numFmtId="0" fontId="10" fillId="0" borderId="1" xfId="0" applyFont="1" applyFill="1" applyBorder="1" applyAlignment="1">
      <alignment horizontal="center" vertical="top" wrapText="1"/>
    </xf>
    <xf numFmtId="0" fontId="5" fillId="0" borderId="1" xfId="0" applyNumberFormat="1" applyFont="1" applyFill="1" applyBorder="1" applyAlignment="1">
      <alignment vertical="top"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top"/>
    </xf>
    <xf numFmtId="0" fontId="6" fillId="0" borderId="1" xfId="0" applyFont="1" applyFill="1" applyBorder="1" applyAlignment="1">
      <alignment horizontal="left" vertical="top"/>
    </xf>
    <xf numFmtId="0" fontId="6" fillId="0" borderId="1" xfId="0" applyFont="1" applyFill="1" applyBorder="1" applyAlignment="1">
      <alignment horizontal="center" vertical="top"/>
    </xf>
    <xf numFmtId="0" fontId="9" fillId="0" borderId="1" xfId="0" applyFont="1" applyFill="1" applyBorder="1" applyAlignment="1">
      <alignment horizontal="left" vertical="top" wrapText="1"/>
    </xf>
    <xf numFmtId="164" fontId="6" fillId="0" borderId="1" xfId="0" applyNumberFormat="1" applyFont="1" applyFill="1" applyBorder="1" applyAlignment="1">
      <alignment horizontal="left" vertical="top"/>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4" xfId="0" applyFont="1" applyFill="1" applyBorder="1" applyAlignment="1">
      <alignment horizontal="center" vertical="center" wrapText="1"/>
    </xf>
    <xf numFmtId="165" fontId="6" fillId="0" borderId="2" xfId="0" applyNumberFormat="1" applyFont="1" applyFill="1" applyBorder="1" applyAlignment="1">
      <alignment horizontal="center" vertical="top"/>
    </xf>
    <xf numFmtId="165" fontId="6" fillId="0" borderId="3" xfId="0" applyNumberFormat="1" applyFont="1" applyFill="1" applyBorder="1" applyAlignment="1">
      <alignment horizontal="center" vertical="top"/>
    </xf>
    <xf numFmtId="165" fontId="6" fillId="0" borderId="5" xfId="0" applyNumberFormat="1" applyFont="1" applyFill="1" applyBorder="1" applyAlignment="1">
      <alignment horizontal="center" vertical="top"/>
    </xf>
    <xf numFmtId="166" fontId="6" fillId="0" borderId="2" xfId="0" applyNumberFormat="1" applyFont="1" applyFill="1" applyBorder="1" applyAlignment="1">
      <alignment horizontal="center" vertical="top"/>
    </xf>
    <xf numFmtId="166" fontId="6" fillId="0" borderId="3" xfId="0" applyNumberFormat="1" applyFont="1" applyFill="1" applyBorder="1" applyAlignment="1">
      <alignment horizontal="center" vertical="top"/>
    </xf>
    <xf numFmtId="166" fontId="6" fillId="0" borderId="5" xfId="0" applyNumberFormat="1" applyFont="1" applyFill="1" applyBorder="1" applyAlignment="1">
      <alignment horizontal="center" vertical="top"/>
    </xf>
    <xf numFmtId="0" fontId="6" fillId="0" borderId="1" xfId="0" applyFont="1" applyFill="1" applyBorder="1" applyAlignment="1">
      <alignment horizontal="center" vertical="top" wrapText="1"/>
    </xf>
    <xf numFmtId="0" fontId="6" fillId="0" borderId="1" xfId="0" applyNumberFormat="1" applyFont="1" applyFill="1" applyBorder="1" applyAlignment="1">
      <alignment horizontal="center" vertical="top" wrapText="1"/>
    </xf>
    <xf numFmtId="14" fontId="5" fillId="0" borderId="1" xfId="0" applyNumberFormat="1" applyFont="1" applyFill="1" applyBorder="1" applyAlignment="1">
      <alignment horizontal="center" vertical="top" wrapText="1"/>
    </xf>
    <xf numFmtId="0" fontId="5" fillId="0" borderId="2" xfId="0" applyNumberFormat="1" applyFont="1" applyFill="1" applyBorder="1" applyAlignment="1">
      <alignment vertical="top" wrapText="1"/>
    </xf>
    <xf numFmtId="0" fontId="5" fillId="0" borderId="3" xfId="0" applyNumberFormat="1" applyFont="1" applyFill="1" applyBorder="1" applyAlignment="1">
      <alignment vertical="top" wrapText="1"/>
    </xf>
    <xf numFmtId="0" fontId="5" fillId="0" borderId="5" xfId="0" applyNumberFormat="1" applyFont="1" applyFill="1" applyBorder="1" applyAlignment="1">
      <alignment vertical="top" wrapText="1"/>
    </xf>
    <xf numFmtId="49" fontId="5" fillId="0" borderId="1" xfId="0" applyNumberFormat="1" applyFont="1" applyFill="1" applyBorder="1" applyAlignment="1">
      <alignment horizontal="center" vertical="top" wrapText="1"/>
    </xf>
    <xf numFmtId="0" fontId="5" fillId="0" borderId="1" xfId="1" applyNumberFormat="1" applyFont="1" applyFill="1" applyBorder="1" applyAlignment="1">
      <alignment horizontal="center" vertical="top" wrapText="1"/>
    </xf>
    <xf numFmtId="0" fontId="5" fillId="0" borderId="1" xfId="1" applyNumberFormat="1" applyFont="1" applyFill="1" applyBorder="1" applyAlignment="1">
      <alignment horizontal="left" vertical="top" wrapText="1"/>
    </xf>
    <xf numFmtId="0" fontId="5" fillId="0" borderId="1" xfId="1" applyFont="1" applyFill="1" applyBorder="1" applyAlignment="1">
      <alignment horizontal="left" vertical="top" wrapText="1"/>
    </xf>
    <xf numFmtId="0" fontId="5" fillId="0" borderId="1" xfId="1" applyFont="1" applyFill="1" applyBorder="1" applyAlignment="1">
      <alignment horizontal="center" vertical="top" wrapText="1"/>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wrapText="1"/>
    </xf>
    <xf numFmtId="0" fontId="5" fillId="0" borderId="5" xfId="1"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11"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left" vertical="top" wrapText="1"/>
    </xf>
    <xf numFmtId="0" fontId="11" fillId="0" borderId="1" xfId="0" applyFont="1" applyFill="1" applyBorder="1" applyAlignment="1">
      <alignment horizontal="center" vertical="top" wrapText="1"/>
    </xf>
    <xf numFmtId="164" fontId="5" fillId="0" borderId="1" xfId="0" applyNumberFormat="1" applyFont="1" applyFill="1" applyBorder="1" applyAlignment="1">
      <alignment horizontal="left" vertical="top" wrapText="1"/>
    </xf>
    <xf numFmtId="164" fontId="11" fillId="0" borderId="1" xfId="0" applyNumberFormat="1"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5" xfId="0" applyFont="1" applyFill="1" applyBorder="1" applyAlignment="1">
      <alignment horizontal="left" vertical="top" wrapText="1"/>
    </xf>
    <xf numFmtId="0" fontId="20" fillId="0" borderId="2" xfId="0" applyFont="1" applyFill="1" applyBorder="1" applyAlignment="1">
      <alignment horizontal="left" vertical="top" wrapText="1"/>
    </xf>
    <xf numFmtId="0" fontId="20" fillId="0" borderId="3" xfId="0" applyFont="1" applyFill="1" applyBorder="1" applyAlignment="1">
      <alignment horizontal="left" vertical="top" wrapText="1"/>
    </xf>
    <xf numFmtId="0" fontId="20" fillId="0" borderId="5" xfId="0" applyFont="1" applyFill="1" applyBorder="1" applyAlignment="1">
      <alignment horizontal="left" vertical="top" wrapText="1"/>
    </xf>
    <xf numFmtId="0" fontId="5" fillId="0" borderId="1" xfId="0" applyFont="1" applyFill="1" applyBorder="1" applyAlignment="1">
      <alignment horizontal="left" vertical="center" wrapText="1"/>
    </xf>
    <xf numFmtId="0" fontId="14" fillId="0" borderId="1" xfId="0" applyFont="1" applyFill="1" applyBorder="1" applyAlignment="1">
      <alignment horizontal="center" vertical="top" wrapText="1"/>
    </xf>
    <xf numFmtId="0" fontId="14" fillId="0" borderId="2" xfId="0" applyFont="1" applyFill="1" applyBorder="1" applyAlignment="1">
      <alignment horizontal="center" vertical="top" wrapText="1"/>
    </xf>
    <xf numFmtId="0" fontId="14" fillId="0" borderId="3" xfId="0" applyFont="1" applyFill="1" applyBorder="1" applyAlignment="1">
      <alignment horizontal="center" vertical="top" wrapText="1"/>
    </xf>
    <xf numFmtId="0" fontId="14" fillId="0" borderId="5" xfId="0" applyFont="1" applyFill="1" applyBorder="1" applyAlignment="1">
      <alignment horizontal="center" vertical="top" wrapText="1"/>
    </xf>
    <xf numFmtId="164" fontId="5" fillId="0" borderId="2" xfId="0" applyNumberFormat="1" applyFont="1" applyFill="1" applyBorder="1" applyAlignment="1">
      <alignment horizontal="left" vertical="top" wrapText="1"/>
    </xf>
    <xf numFmtId="164" fontId="5" fillId="0" borderId="3" xfId="0" applyNumberFormat="1" applyFont="1" applyFill="1" applyBorder="1" applyAlignment="1">
      <alignment horizontal="left" vertical="top" wrapText="1"/>
    </xf>
    <xf numFmtId="164" fontId="5" fillId="0" borderId="5" xfId="0" applyNumberFormat="1" applyFont="1" applyFill="1" applyBorder="1" applyAlignment="1">
      <alignment horizontal="left" vertical="top" wrapText="1"/>
    </xf>
    <xf numFmtId="3" fontId="5" fillId="0" borderId="1" xfId="0" applyNumberFormat="1" applyFont="1" applyFill="1" applyBorder="1" applyAlignment="1">
      <alignment horizontal="left" vertical="top" wrapText="1"/>
    </xf>
    <xf numFmtId="164" fontId="5" fillId="0" borderId="1" xfId="0" applyNumberFormat="1" applyFont="1" applyFill="1" applyBorder="1" applyAlignment="1">
      <alignment horizontal="center" vertical="top" wrapText="1"/>
    </xf>
    <xf numFmtId="0" fontId="4" fillId="0" borderId="0" xfId="0" applyNumberFormat="1" applyFont="1" applyFill="1" applyAlignment="1">
      <alignment horizontal="left" wrapText="1"/>
    </xf>
    <xf numFmtId="166" fontId="6" fillId="0" borderId="1" xfId="0" applyNumberFormat="1" applyFont="1" applyFill="1" applyBorder="1" applyAlignment="1">
      <alignment horizontal="left" vertical="top"/>
    </xf>
    <xf numFmtId="0" fontId="6" fillId="0" borderId="1" xfId="0" applyFont="1" applyFill="1" applyBorder="1" applyAlignment="1">
      <alignment horizontal="center"/>
    </xf>
    <xf numFmtId="0" fontId="5" fillId="0" borderId="2" xfId="1" applyFont="1" applyFill="1" applyBorder="1" applyAlignment="1">
      <alignment horizontal="center" vertical="top" wrapText="1"/>
    </xf>
    <xf numFmtId="0" fontId="5" fillId="0" borderId="3" xfId="1" applyFont="1" applyFill="1" applyBorder="1" applyAlignment="1">
      <alignment horizontal="center" vertical="top" wrapText="1"/>
    </xf>
    <xf numFmtId="0" fontId="5" fillId="0" borderId="5" xfId="1" applyFont="1" applyFill="1" applyBorder="1" applyAlignment="1">
      <alignment horizontal="center" vertical="top" wrapText="1"/>
    </xf>
    <xf numFmtId="0" fontId="10" fillId="0" borderId="1" xfId="0" applyFont="1" applyFill="1" applyBorder="1" applyAlignment="1">
      <alignment horizontal="center" vertical="center" wrapText="1"/>
    </xf>
    <xf numFmtId="0" fontId="6" fillId="0" borderId="1" xfId="0" applyFont="1" applyFill="1" applyBorder="1" applyAlignment="1"/>
    <xf numFmtId="0" fontId="15" fillId="0" borderId="9" xfId="0" applyNumberFormat="1" applyFont="1" applyFill="1" applyBorder="1" applyAlignment="1">
      <alignment horizontal="center" vertical="top" wrapText="1"/>
    </xf>
    <xf numFmtId="165" fontId="5" fillId="0" borderId="1" xfId="0" applyNumberFormat="1" applyFont="1" applyFill="1" applyBorder="1" applyAlignment="1">
      <alignment horizontal="center" vertical="center" wrapText="1"/>
    </xf>
    <xf numFmtId="0" fontId="4" fillId="0" borderId="0" xfId="0" applyFont="1" applyFill="1" applyAlignment="1">
      <alignment horizontal="left" vertical="top" wrapText="1"/>
    </xf>
    <xf numFmtId="0" fontId="18" fillId="0" borderId="1" xfId="0" applyFont="1" applyFill="1" applyBorder="1" applyAlignment="1">
      <alignment horizontal="left" vertical="center"/>
    </xf>
    <xf numFmtId="0" fontId="4" fillId="0" borderId="0" xfId="0" applyFont="1" applyFill="1" applyAlignment="1">
      <alignment horizontal="left" vertical="top"/>
    </xf>
    <xf numFmtId="0" fontId="28" fillId="0" borderId="0" xfId="0" applyNumberFormat="1" applyFont="1" applyFill="1" applyAlignment="1">
      <alignment horizontal="center" wrapText="1"/>
    </xf>
    <xf numFmtId="0" fontId="18" fillId="0" borderId="1" xfId="0" applyFont="1" applyFill="1" applyBorder="1" applyAlignment="1">
      <alignment horizontal="center" vertical="center" wrapText="1"/>
    </xf>
    <xf numFmtId="0" fontId="18" fillId="0" borderId="1" xfId="3" applyFont="1" applyFill="1" applyBorder="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5" fillId="0" borderId="1" xfId="0" applyFont="1" applyBorder="1" applyAlignment="1">
      <alignment vertical="center" wrapText="1"/>
    </xf>
    <xf numFmtId="0" fontId="5" fillId="0" borderId="1" xfId="0" applyFont="1" applyFill="1" applyBorder="1" applyAlignment="1">
      <alignment vertical="center" wrapText="1"/>
    </xf>
    <xf numFmtId="0" fontId="5" fillId="0" borderId="0" xfId="0" applyFont="1" applyAlignment="1">
      <alignment horizontal="left" vertical="top" wrapText="1"/>
    </xf>
    <xf numFmtId="0" fontId="15" fillId="0" borderId="0" xfId="0" applyFont="1" applyFill="1" applyAlignment="1">
      <alignment horizontal="center" vertical="center" wrapText="1"/>
    </xf>
    <xf numFmtId="0" fontId="0" fillId="0" borderId="10" xfId="0" applyBorder="1" applyAlignment="1">
      <alignment horizontal="center" vertical="center"/>
    </xf>
  </cellXfs>
  <cellStyles count="6">
    <cellStyle name="xl28" xfId="4"/>
    <cellStyle name="xl39" xfId="5"/>
    <cellStyle name="Гиперссылка" xfId="3" builtinId="8"/>
    <cellStyle name="Обычный" xfId="0" builtinId="0"/>
    <cellStyle name="Обычный 5" xfId="2"/>
    <cellStyle name="Плохой" xfId="1" builtinId="27"/>
  </cellStyles>
  <dxfs count="0"/>
  <tableStyles count="0" defaultTableStyle="TableStyleMedium9" defaultPivotStyle="PivotStyleLight16"/>
  <colors>
    <mruColors>
      <color rgb="FF66FF33"/>
      <color rgb="FFFF0000"/>
      <color rgb="FF99FF33"/>
      <color rgb="FF99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202406</xdr:colOff>
      <xdr:row>20</xdr:row>
      <xdr:rowOff>5953</xdr:rowOff>
    </xdr:from>
    <xdr:to>
      <xdr:col>5</xdr:col>
      <xdr:colOff>458391</xdr:colOff>
      <xdr:row>20</xdr:row>
      <xdr:rowOff>5954</xdr:rowOff>
    </xdr:to>
    <xdr:cxnSp macro="">
      <xdr:nvCxnSpPr>
        <xdr:cNvPr id="2" name="Прямая соединительная линия 1"/>
        <xdr:cNvCxnSpPr/>
      </xdr:nvCxnSpPr>
      <xdr:spPr>
        <a:xfrm flipV="1">
          <a:off x="4126706" y="16760428"/>
          <a:ext cx="3170635" cy="1"/>
        </a:xfrm>
        <a:prstGeom prst="line">
          <a:avLst/>
        </a:prstGeom>
        <a:ln w="6350">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rgb="FF92D050"/>
    <outlinePr summaryBelow="0" summaryRight="0"/>
  </sheetPr>
  <dimension ref="A1:XER853"/>
  <sheetViews>
    <sheetView tabSelected="1" view="pageBreakPreview" topLeftCell="A794" zoomScaleSheetLayoutView="100" zoomScalePageLayoutView="70" workbookViewId="0">
      <selection activeCell="H756" sqref="H756:H760"/>
    </sheetView>
  </sheetViews>
  <sheetFormatPr defaultRowHeight="15" outlineLevelRow="2"/>
  <cols>
    <col min="1" max="1" width="6.5703125" style="9" customWidth="1"/>
    <col min="2" max="2" width="29.28515625" style="10" customWidth="1"/>
    <col min="3" max="3" width="8.5703125" style="11" customWidth="1"/>
    <col min="4" max="4" width="12.85546875" style="12" customWidth="1"/>
    <col min="5" max="5" width="10" style="12" customWidth="1"/>
    <col min="6" max="6" width="11.140625" style="12" customWidth="1"/>
    <col min="7" max="7" width="8.140625" style="13" customWidth="1"/>
    <col min="8" max="8" width="39.7109375" style="14" customWidth="1"/>
    <col min="9" max="9" width="50.5703125" style="15" customWidth="1"/>
    <col min="10" max="10" width="10.5703125" style="15" customWidth="1"/>
    <col min="11" max="11" width="32.42578125" style="11" customWidth="1"/>
    <col min="12" max="12" width="24.5703125" style="8" customWidth="1"/>
    <col min="13" max="13" width="5.85546875" style="8" customWidth="1"/>
    <col min="14" max="239" width="9.140625" style="7" customWidth="1"/>
    <col min="240" max="496" width="9.140625" style="7"/>
    <col min="497" max="497" width="10.28515625" style="8" bestFit="1" customWidth="1"/>
    <col min="498" max="499" width="9.28515625" style="8" bestFit="1" customWidth="1"/>
    <col min="500" max="500" width="9.140625" style="8"/>
    <col min="501" max="501" width="10.28515625" style="8" bestFit="1" customWidth="1"/>
    <col min="502" max="503" width="9.28515625" style="8" bestFit="1" customWidth="1"/>
    <col min="504" max="504" width="9.140625" style="8"/>
    <col min="505" max="505" width="10.28515625" style="8" bestFit="1" customWidth="1"/>
    <col min="506" max="507" width="9.28515625" style="8" bestFit="1" customWidth="1"/>
    <col min="508" max="508" width="9.140625" style="8"/>
    <col min="509" max="509" width="10.28515625" style="8" bestFit="1" customWidth="1"/>
    <col min="510" max="511" width="9.28515625" style="8" bestFit="1" customWidth="1"/>
    <col min="512" max="512" width="9.140625" style="8"/>
    <col min="513" max="513" width="10.28515625" style="8" bestFit="1" customWidth="1"/>
    <col min="514" max="515" width="9.28515625" style="8" bestFit="1" customWidth="1"/>
    <col min="516" max="516" width="9.140625" style="8"/>
    <col min="517" max="517" width="10.28515625" style="8" bestFit="1" customWidth="1"/>
    <col min="518" max="519" width="9.28515625" style="8" bestFit="1" customWidth="1"/>
    <col min="520" max="520" width="9.140625" style="8"/>
    <col min="521" max="521" width="10.28515625" style="8" bestFit="1" customWidth="1"/>
    <col min="522" max="523" width="9.28515625" style="8" bestFit="1" customWidth="1"/>
    <col min="524" max="524" width="9.140625" style="8"/>
    <col min="525" max="525" width="10.28515625" style="8" bestFit="1" customWidth="1"/>
    <col min="526" max="527" width="9.28515625" style="8" bestFit="1" customWidth="1"/>
    <col min="528" max="528" width="9.140625" style="8"/>
    <col min="529" max="529" width="10.28515625" style="8" bestFit="1" customWidth="1"/>
    <col min="530" max="531" width="9.28515625" style="8" bestFit="1" customWidth="1"/>
    <col min="532" max="532" width="9.140625" style="8"/>
    <col min="533" max="533" width="10.28515625" style="8" bestFit="1" customWidth="1"/>
    <col min="534" max="535" width="9.28515625" style="8" bestFit="1" customWidth="1"/>
    <col min="536" max="536" width="9.140625" style="8"/>
    <col min="537" max="537" width="10.28515625" style="8" bestFit="1" customWidth="1"/>
    <col min="538" max="539" width="9.28515625" style="8" bestFit="1" customWidth="1"/>
    <col min="540" max="540" width="9.140625" style="8"/>
    <col min="541" max="541" width="10.28515625" style="8" bestFit="1" customWidth="1"/>
    <col min="542" max="543" width="9.28515625" style="8" bestFit="1" customWidth="1"/>
    <col min="544" max="544" width="9.140625" style="8"/>
    <col min="545" max="545" width="10.28515625" style="8" bestFit="1" customWidth="1"/>
    <col min="546" max="547" width="9.28515625" style="8" bestFit="1" customWidth="1"/>
    <col min="548" max="548" width="9.140625" style="8"/>
    <col min="549" max="549" width="10.28515625" style="8" bestFit="1" customWidth="1"/>
    <col min="550" max="551" width="9.28515625" style="8" bestFit="1" customWidth="1"/>
    <col min="552" max="552" width="9.140625" style="8"/>
    <col min="553" max="553" width="10.28515625" style="8" bestFit="1" customWidth="1"/>
    <col min="554" max="555" width="9.28515625" style="8" bestFit="1" customWidth="1"/>
    <col min="556" max="556" width="9.140625" style="8"/>
    <col min="557" max="557" width="10.28515625" style="8" bestFit="1" customWidth="1"/>
    <col min="558" max="559" width="9.28515625" style="8" bestFit="1" customWidth="1"/>
    <col min="560" max="560" width="9.140625" style="8"/>
    <col min="561" max="561" width="10.28515625" style="8" bestFit="1" customWidth="1"/>
    <col min="562" max="563" width="9.28515625" style="8" bestFit="1" customWidth="1"/>
    <col min="564" max="564" width="9.140625" style="8"/>
    <col min="565" max="565" width="10.28515625" style="8" bestFit="1" customWidth="1"/>
    <col min="566" max="567" width="9.28515625" style="8" bestFit="1" customWidth="1"/>
    <col min="568" max="568" width="9.140625" style="8"/>
    <col min="569" max="569" width="10.28515625" style="8" bestFit="1" customWidth="1"/>
    <col min="570" max="571" width="9.28515625" style="8" bestFit="1" customWidth="1"/>
    <col min="572" max="572" width="9.140625" style="8"/>
    <col min="573" max="573" width="10.28515625" style="8" bestFit="1" customWidth="1"/>
    <col min="574" max="575" width="9.28515625" style="8" bestFit="1" customWidth="1"/>
    <col min="576" max="576" width="9.140625" style="8"/>
    <col min="577" max="577" width="10.28515625" style="8" bestFit="1" customWidth="1"/>
    <col min="578" max="579" width="9.28515625" style="8" bestFit="1" customWidth="1"/>
    <col min="580" max="580" width="9.140625" style="8"/>
    <col min="581" max="581" width="10.28515625" style="8" bestFit="1" customWidth="1"/>
    <col min="582" max="583" width="9.28515625" style="8" bestFit="1" customWidth="1"/>
    <col min="584" max="584" width="9.140625" style="8"/>
    <col min="585" max="585" width="10.28515625" style="8" bestFit="1" customWidth="1"/>
    <col min="586" max="587" width="9.28515625" style="8" bestFit="1" customWidth="1"/>
    <col min="588" max="588" width="9.140625" style="8"/>
    <col min="589" max="589" width="10.28515625" style="8" bestFit="1" customWidth="1"/>
    <col min="590" max="591" width="9.28515625" style="8" bestFit="1" customWidth="1"/>
    <col min="592" max="592" width="9.140625" style="8"/>
    <col min="593" max="593" width="10.28515625" style="8" bestFit="1" customWidth="1"/>
    <col min="594" max="595" width="9.28515625" style="8" bestFit="1" customWidth="1"/>
    <col min="596" max="596" width="9.140625" style="8"/>
    <col min="597" max="597" width="10.28515625" style="8" bestFit="1" customWidth="1"/>
    <col min="598" max="599" width="9.28515625" style="8" bestFit="1" customWidth="1"/>
    <col min="600" max="600" width="9.140625" style="8"/>
    <col min="601" max="601" width="10.28515625" style="8" bestFit="1" customWidth="1"/>
    <col min="602" max="603" width="9.28515625" style="8" bestFit="1" customWidth="1"/>
    <col min="604" max="604" width="9.140625" style="8"/>
    <col min="605" max="605" width="10.28515625" style="8" bestFit="1" customWidth="1"/>
    <col min="606" max="607" width="9.28515625" style="8" bestFit="1" customWidth="1"/>
    <col min="608" max="608" width="9.140625" style="8"/>
    <col min="609" max="609" width="10.28515625" style="8" bestFit="1" customWidth="1"/>
    <col min="610" max="611" width="9.28515625" style="8" bestFit="1" customWidth="1"/>
    <col min="612" max="612" width="9.140625" style="8"/>
    <col min="613" max="613" width="10.28515625" style="8" bestFit="1" customWidth="1"/>
    <col min="614" max="615" width="9.28515625" style="8" bestFit="1" customWidth="1"/>
    <col min="616" max="616" width="9.140625" style="8"/>
    <col min="617" max="617" width="10.28515625" style="8" bestFit="1" customWidth="1"/>
    <col min="618" max="619" width="9.28515625" style="8" bestFit="1" customWidth="1"/>
    <col min="620" max="620" width="9.140625" style="8"/>
    <col min="621" max="621" width="10.28515625" style="8" bestFit="1" customWidth="1"/>
    <col min="622" max="623" width="9.28515625" style="8" bestFit="1" customWidth="1"/>
    <col min="624" max="624" width="9.140625" style="8"/>
    <col min="625" max="625" width="10.28515625" style="8" bestFit="1" customWidth="1"/>
    <col min="626" max="627" width="9.28515625" style="8" bestFit="1" customWidth="1"/>
    <col min="628" max="628" width="9.140625" style="8"/>
    <col min="629" max="629" width="10.28515625" style="8" bestFit="1" customWidth="1"/>
    <col min="630" max="631" width="9.28515625" style="8" bestFit="1" customWidth="1"/>
    <col min="632" max="632" width="9.140625" style="8"/>
    <col min="633" max="633" width="10.28515625" style="8" bestFit="1" customWidth="1"/>
    <col min="634" max="635" width="9.28515625" style="8" bestFit="1" customWidth="1"/>
    <col min="636" max="636" width="9.140625" style="8"/>
    <col min="637" max="637" width="10.28515625" style="8" bestFit="1" customWidth="1"/>
    <col min="638" max="639" width="9.28515625" style="8" bestFit="1" customWidth="1"/>
    <col min="640" max="640" width="9.140625" style="8"/>
    <col min="641" max="641" width="10.28515625" style="8" bestFit="1" customWidth="1"/>
    <col min="642" max="643" width="9.28515625" style="8" bestFit="1" customWidth="1"/>
    <col min="644" max="644" width="9.140625" style="8"/>
    <col min="645" max="645" width="10.28515625" style="8" bestFit="1" customWidth="1"/>
    <col min="646" max="647" width="9.28515625" style="8" bestFit="1" customWidth="1"/>
    <col min="648" max="648" width="9.140625" style="8"/>
    <col min="649" max="649" width="10.28515625" style="8" bestFit="1" customWidth="1"/>
    <col min="650" max="651" width="9.28515625" style="8" bestFit="1" customWidth="1"/>
    <col min="652" max="652" width="9.140625" style="8"/>
    <col min="653" max="653" width="10.28515625" style="8" bestFit="1" customWidth="1"/>
    <col min="654" max="655" width="9.28515625" style="8" bestFit="1" customWidth="1"/>
    <col min="656" max="656" width="9.140625" style="8"/>
    <col min="657" max="657" width="10.28515625" style="8" bestFit="1" customWidth="1"/>
    <col min="658" max="659" width="9.28515625" style="8" bestFit="1" customWidth="1"/>
    <col min="660" max="660" width="9.140625" style="8"/>
    <col min="661" max="661" width="10.28515625" style="8" bestFit="1" customWidth="1"/>
    <col min="662" max="663" width="9.28515625" style="8" bestFit="1" customWidth="1"/>
    <col min="664" max="664" width="9.140625" style="8"/>
    <col min="665" max="665" width="10.28515625" style="8" bestFit="1" customWidth="1"/>
    <col min="666" max="667" width="9.28515625" style="8" bestFit="1" customWidth="1"/>
    <col min="668" max="668" width="9.140625" style="8"/>
    <col min="669" max="669" width="10.28515625" style="8" bestFit="1" customWidth="1"/>
    <col min="670" max="671" width="9.28515625" style="8" bestFit="1" customWidth="1"/>
    <col min="672" max="672" width="9.140625" style="8"/>
    <col min="673" max="673" width="10.28515625" style="8" bestFit="1" customWidth="1"/>
    <col min="674" max="675" width="9.28515625" style="8" bestFit="1" customWidth="1"/>
    <col min="676" max="676" width="9.140625" style="8"/>
    <col min="677" max="677" width="10.28515625" style="8" bestFit="1" customWidth="1"/>
    <col min="678" max="679" width="9.28515625" style="8" bestFit="1" customWidth="1"/>
    <col min="680" max="680" width="9.140625" style="8"/>
    <col min="681" max="681" width="10.28515625" style="8" bestFit="1" customWidth="1"/>
    <col min="682" max="683" width="9.28515625" style="8" bestFit="1" customWidth="1"/>
    <col min="684" max="684" width="9.140625" style="8"/>
    <col min="685" max="685" width="10.28515625" style="8" bestFit="1" customWidth="1"/>
    <col min="686" max="687" width="9.28515625" style="8" bestFit="1" customWidth="1"/>
    <col min="688" max="688" width="9.140625" style="8"/>
    <col min="689" max="689" width="10.28515625" style="8" bestFit="1" customWidth="1"/>
    <col min="690" max="691" width="9.28515625" style="8" bestFit="1" customWidth="1"/>
    <col min="692" max="692" width="9.140625" style="8"/>
    <col min="693" max="693" width="10.28515625" style="8" bestFit="1" customWidth="1"/>
    <col min="694" max="695" width="9.28515625" style="8" bestFit="1" customWidth="1"/>
    <col min="696" max="696" width="9.140625" style="8"/>
    <col min="697" max="697" width="10.28515625" style="8" bestFit="1" customWidth="1"/>
    <col min="698" max="699" width="9.28515625" style="8" bestFit="1" customWidth="1"/>
    <col min="700" max="700" width="9.140625" style="8"/>
    <col min="701" max="701" width="10.28515625" style="8" bestFit="1" customWidth="1"/>
    <col min="702" max="703" width="9.28515625" style="8" bestFit="1" customWidth="1"/>
    <col min="704" max="704" width="9.140625" style="8"/>
    <col min="705" max="705" width="10.28515625" style="8" bestFit="1" customWidth="1"/>
    <col min="706" max="707" width="9.28515625" style="8" bestFit="1" customWidth="1"/>
    <col min="708" max="708" width="9.140625" style="8"/>
    <col min="709" max="709" width="10.28515625" style="8" bestFit="1" customWidth="1"/>
    <col min="710" max="711" width="9.28515625" style="8" bestFit="1" customWidth="1"/>
    <col min="712" max="712" width="9.140625" style="8"/>
    <col min="713" max="713" width="10.28515625" style="8" bestFit="1" customWidth="1"/>
    <col min="714" max="715" width="9.28515625" style="8" bestFit="1" customWidth="1"/>
    <col min="716" max="716" width="9.140625" style="8"/>
    <col min="717" max="717" width="10.28515625" style="8" bestFit="1" customWidth="1"/>
    <col min="718" max="719" width="9.28515625" style="8" bestFit="1" customWidth="1"/>
    <col min="720" max="720" width="9.140625" style="8"/>
    <col min="721" max="721" width="10.28515625" style="8" bestFit="1" customWidth="1"/>
    <col min="722" max="723" width="9.28515625" style="8" bestFit="1" customWidth="1"/>
    <col min="724" max="724" width="9.140625" style="8"/>
    <col min="725" max="725" width="10.28515625" style="8" bestFit="1" customWidth="1"/>
    <col min="726" max="727" width="9.28515625" style="8" bestFit="1" customWidth="1"/>
    <col min="728" max="728" width="9.140625" style="8"/>
    <col min="729" max="729" width="10.28515625" style="8" bestFit="1" customWidth="1"/>
    <col min="730" max="731" width="9.28515625" style="8" bestFit="1" customWidth="1"/>
    <col min="732" max="732" width="9.140625" style="8"/>
    <col min="733" max="733" width="10.28515625" style="8" bestFit="1" customWidth="1"/>
    <col min="734" max="735" width="9.28515625" style="8" bestFit="1" customWidth="1"/>
    <col min="736" max="736" width="9.140625" style="8"/>
    <col min="737" max="737" width="10.28515625" style="8" bestFit="1" customWidth="1"/>
    <col min="738" max="739" width="9.28515625" style="8" bestFit="1" customWidth="1"/>
    <col min="740" max="740" width="9.140625" style="8"/>
    <col min="741" max="741" width="10.28515625" style="8" bestFit="1" customWidth="1"/>
    <col min="742" max="743" width="9.28515625" style="8" bestFit="1" customWidth="1"/>
    <col min="744" max="744" width="9.140625" style="8"/>
    <col min="745" max="745" width="10.28515625" style="8" bestFit="1" customWidth="1"/>
    <col min="746" max="747" width="9.28515625" style="8" bestFit="1" customWidth="1"/>
    <col min="748" max="748" width="9.140625" style="8"/>
    <col min="749" max="749" width="10.28515625" style="8" bestFit="1" customWidth="1"/>
    <col min="750" max="751" width="9.28515625" style="8" bestFit="1" customWidth="1"/>
    <col min="752" max="752" width="9.140625" style="8"/>
    <col min="753" max="753" width="10.28515625" style="8" bestFit="1" customWidth="1"/>
    <col min="754" max="755" width="9.28515625" style="8" bestFit="1" customWidth="1"/>
    <col min="756" max="756" width="9.140625" style="8"/>
    <col min="757" max="757" width="10.28515625" style="8" bestFit="1" customWidth="1"/>
    <col min="758" max="759" width="9.28515625" style="8" bestFit="1" customWidth="1"/>
    <col min="760" max="760" width="9.140625" style="8"/>
    <col min="761" max="761" width="10.28515625" style="8" bestFit="1" customWidth="1"/>
    <col min="762" max="763" width="9.28515625" style="8" bestFit="1" customWidth="1"/>
    <col min="764" max="764" width="9.140625" style="8"/>
    <col min="765" max="765" width="10.28515625" style="8" bestFit="1" customWidth="1"/>
    <col min="766" max="767" width="9.28515625" style="8" bestFit="1" customWidth="1"/>
    <col min="768" max="768" width="9.140625" style="8"/>
    <col min="769" max="769" width="10.28515625" style="8" bestFit="1" customWidth="1"/>
    <col min="770" max="771" width="9.28515625" style="8" bestFit="1" customWidth="1"/>
    <col min="772" max="772" width="9.140625" style="8"/>
    <col min="773" max="773" width="10.28515625" style="8" bestFit="1" customWidth="1"/>
    <col min="774" max="775" width="9.28515625" style="8" bestFit="1" customWidth="1"/>
    <col min="776" max="776" width="9.140625" style="8"/>
    <col min="777" max="777" width="10.28515625" style="8" bestFit="1" customWidth="1"/>
    <col min="778" max="779" width="9.28515625" style="8" bestFit="1" customWidth="1"/>
    <col min="780" max="780" width="9.140625" style="8"/>
    <col min="781" max="781" width="10.28515625" style="8" bestFit="1" customWidth="1"/>
    <col min="782" max="783" width="9.28515625" style="8" bestFit="1" customWidth="1"/>
    <col min="784" max="784" width="9.140625" style="8"/>
    <col min="785" max="785" width="10.28515625" style="8" bestFit="1" customWidth="1"/>
    <col min="786" max="787" width="9.28515625" style="8" bestFit="1" customWidth="1"/>
    <col min="788" max="788" width="9.140625" style="8"/>
    <col min="789" max="789" width="10.28515625" style="8" bestFit="1" customWidth="1"/>
    <col min="790" max="791" width="9.28515625" style="8" bestFit="1" customWidth="1"/>
    <col min="792" max="792" width="9.140625" style="8"/>
    <col min="793" max="793" width="10.28515625" style="8" bestFit="1" customWidth="1"/>
    <col min="794" max="795" width="9.28515625" style="8" bestFit="1" customWidth="1"/>
    <col min="796" max="796" width="9.140625" style="8"/>
    <col min="797" max="797" width="10.28515625" style="8" bestFit="1" customWidth="1"/>
    <col min="798" max="799" width="9.28515625" style="8" bestFit="1" customWidth="1"/>
    <col min="800" max="800" width="9.140625" style="8"/>
    <col min="801" max="801" width="10.28515625" style="8" bestFit="1" customWidth="1"/>
    <col min="802" max="803" width="9.28515625" style="8" bestFit="1" customWidth="1"/>
    <col min="804" max="804" width="9.140625" style="8"/>
    <col min="805" max="805" width="10.28515625" style="8" bestFit="1" customWidth="1"/>
    <col min="806" max="807" width="9.28515625" style="8" bestFit="1" customWidth="1"/>
    <col min="808" max="808" width="9.140625" style="8"/>
    <col min="809" max="809" width="10.28515625" style="8" bestFit="1" customWidth="1"/>
    <col min="810" max="811" width="9.28515625" style="8" bestFit="1" customWidth="1"/>
    <col min="812" max="812" width="9.140625" style="8"/>
    <col min="813" max="813" width="10.28515625" style="8" bestFit="1" customWidth="1"/>
    <col min="814" max="815" width="9.28515625" style="8" bestFit="1" customWidth="1"/>
    <col min="816" max="816" width="9.140625" style="8"/>
    <col min="817" max="817" width="10.28515625" style="8" bestFit="1" customWidth="1"/>
    <col min="818" max="819" width="9.28515625" style="8" bestFit="1" customWidth="1"/>
    <col min="820" max="820" width="9.140625" style="8"/>
    <col min="821" max="821" width="10.28515625" style="8" bestFit="1" customWidth="1"/>
    <col min="822" max="823" width="9.28515625" style="8" bestFit="1" customWidth="1"/>
    <col min="824" max="824" width="9.140625" style="8"/>
    <col min="825" max="825" width="10.28515625" style="8" bestFit="1" customWidth="1"/>
    <col min="826" max="827" width="9.28515625" style="8" bestFit="1" customWidth="1"/>
    <col min="828" max="828" width="9.140625" style="8"/>
    <col min="829" max="829" width="10.28515625" style="8" bestFit="1" customWidth="1"/>
    <col min="830" max="831" width="9.28515625" style="8" bestFit="1" customWidth="1"/>
    <col min="832" max="832" width="9.140625" style="8"/>
    <col min="833" max="833" width="10.28515625" style="8" bestFit="1" customWidth="1"/>
    <col min="834" max="835" width="9.28515625" style="8" bestFit="1" customWidth="1"/>
    <col min="836" max="836" width="9.140625" style="8"/>
    <col min="837" max="837" width="10.28515625" style="8" bestFit="1" customWidth="1"/>
    <col min="838" max="839" width="9.28515625" style="8" bestFit="1" customWidth="1"/>
    <col min="840" max="840" width="9.140625" style="8"/>
    <col min="841" max="841" width="10.28515625" style="8" bestFit="1" customWidth="1"/>
    <col min="842" max="843" width="9.28515625" style="8" bestFit="1" customWidth="1"/>
    <col min="844" max="844" width="9.140625" style="8"/>
    <col min="845" max="845" width="10.28515625" style="8" bestFit="1" customWidth="1"/>
    <col min="846" max="847" width="9.28515625" style="8" bestFit="1" customWidth="1"/>
    <col min="848" max="848" width="9.140625" style="8"/>
    <col min="849" max="849" width="10.28515625" style="8" bestFit="1" customWidth="1"/>
    <col min="850" max="851" width="9.28515625" style="8" bestFit="1" customWidth="1"/>
    <col min="852" max="852" width="9.140625" style="8"/>
    <col min="853" max="853" width="10.28515625" style="8" bestFit="1" customWidth="1"/>
    <col min="854" max="855" width="9.28515625" style="8" bestFit="1" customWidth="1"/>
    <col min="856" max="856" width="9.140625" style="8"/>
    <col min="857" max="857" width="10.28515625" style="8" bestFit="1" customWidth="1"/>
    <col min="858" max="859" width="9.28515625" style="8" bestFit="1" customWidth="1"/>
    <col min="860" max="860" width="9.140625" style="8"/>
    <col min="861" max="861" width="10.28515625" style="8" bestFit="1" customWidth="1"/>
    <col min="862" max="863" width="9.28515625" style="8" bestFit="1" customWidth="1"/>
    <col min="864" max="864" width="9.140625" style="8"/>
    <col min="865" max="865" width="10.28515625" style="8" bestFit="1" customWidth="1"/>
    <col min="866" max="867" width="9.28515625" style="8" bestFit="1" customWidth="1"/>
    <col min="868" max="868" width="9.140625" style="8"/>
    <col min="869" max="869" width="10.28515625" style="8" bestFit="1" customWidth="1"/>
    <col min="870" max="871" width="9.28515625" style="8" bestFit="1" customWidth="1"/>
    <col min="872" max="872" width="9.140625" style="8"/>
    <col min="873" max="873" width="10.28515625" style="8" bestFit="1" customWidth="1"/>
    <col min="874" max="875" width="9.28515625" style="8" bestFit="1" customWidth="1"/>
    <col min="876" max="876" width="9.140625" style="8"/>
    <col min="877" max="877" width="10.28515625" style="8" bestFit="1" customWidth="1"/>
    <col min="878" max="879" width="9.28515625" style="8" bestFit="1" customWidth="1"/>
    <col min="880" max="880" width="9.140625" style="8"/>
    <col min="881" max="881" width="10.28515625" style="8" bestFit="1" customWidth="1"/>
    <col min="882" max="883" width="9.28515625" style="8" bestFit="1" customWidth="1"/>
    <col min="884" max="884" width="9.140625" style="8"/>
    <col min="885" max="885" width="10.28515625" style="8" bestFit="1" customWidth="1"/>
    <col min="886" max="887" width="9.28515625" style="8" bestFit="1" customWidth="1"/>
    <col min="888" max="888" width="9.140625" style="8"/>
    <col min="889" max="889" width="10.28515625" style="8" bestFit="1" customWidth="1"/>
    <col min="890" max="891" width="9.28515625" style="8" bestFit="1" customWidth="1"/>
    <col min="892" max="892" width="9.140625" style="8"/>
    <col min="893" max="893" width="10.28515625" style="8" bestFit="1" customWidth="1"/>
    <col min="894" max="895" width="9.28515625" style="8" bestFit="1" customWidth="1"/>
    <col min="896" max="896" width="9.140625" style="8"/>
    <col min="897" max="897" width="10.28515625" style="8" bestFit="1" customWidth="1"/>
    <col min="898" max="899" width="9.28515625" style="8" bestFit="1" customWidth="1"/>
    <col min="900" max="900" width="9.140625" style="8"/>
    <col min="901" max="901" width="10.28515625" style="8" bestFit="1" customWidth="1"/>
    <col min="902" max="903" width="9.28515625" style="8" bestFit="1" customWidth="1"/>
    <col min="904" max="904" width="9.140625" style="8"/>
    <col min="905" max="905" width="10.28515625" style="8" bestFit="1" customWidth="1"/>
    <col min="906" max="907" width="9.28515625" style="8" bestFit="1" customWidth="1"/>
    <col min="908" max="908" width="9.140625" style="8"/>
    <col min="909" max="909" width="10.28515625" style="8" bestFit="1" customWidth="1"/>
    <col min="910" max="911" width="9.28515625" style="8" bestFit="1" customWidth="1"/>
    <col min="912" max="912" width="9.140625" style="8"/>
    <col min="913" max="913" width="10.28515625" style="8" bestFit="1" customWidth="1"/>
    <col min="914" max="915" width="9.28515625" style="8" bestFit="1" customWidth="1"/>
    <col min="916" max="916" width="9.140625" style="8"/>
    <col min="917" max="917" width="10.28515625" style="8" bestFit="1" customWidth="1"/>
    <col min="918" max="919" width="9.28515625" style="8" bestFit="1" customWidth="1"/>
    <col min="920" max="920" width="9.140625" style="8"/>
    <col min="921" max="921" width="10.28515625" style="8" bestFit="1" customWidth="1"/>
    <col min="922" max="923" width="9.28515625" style="8" bestFit="1" customWidth="1"/>
    <col min="924" max="924" width="9.140625" style="8"/>
    <col min="925" max="925" width="10.28515625" style="8" bestFit="1" customWidth="1"/>
    <col min="926" max="927" width="9.28515625" style="8" bestFit="1" customWidth="1"/>
    <col min="928" max="928" width="9.140625" style="8"/>
    <col min="929" max="929" width="10.28515625" style="8" bestFit="1" customWidth="1"/>
    <col min="930" max="931" width="9.28515625" style="8" bestFit="1" customWidth="1"/>
    <col min="932" max="932" width="9.140625" style="8"/>
    <col min="933" max="933" width="10.28515625" style="8" bestFit="1" customWidth="1"/>
    <col min="934" max="935" width="9.28515625" style="8" bestFit="1" customWidth="1"/>
    <col min="936" max="936" width="9.140625" style="8"/>
    <col min="937" max="937" width="10.28515625" style="8" bestFit="1" customWidth="1"/>
    <col min="938" max="939" width="9.28515625" style="8" bestFit="1" customWidth="1"/>
    <col min="940" max="940" width="9.140625" style="8"/>
    <col min="941" max="941" width="10.28515625" style="8" bestFit="1" customWidth="1"/>
    <col min="942" max="943" width="9.28515625" style="8" bestFit="1" customWidth="1"/>
    <col min="944" max="944" width="9.140625" style="8"/>
    <col min="945" max="945" width="10.28515625" style="8" bestFit="1" customWidth="1"/>
    <col min="946" max="947" width="9.28515625" style="8" bestFit="1" customWidth="1"/>
    <col min="948" max="948" width="9.140625" style="8"/>
    <col min="949" max="949" width="10.28515625" style="8" bestFit="1" customWidth="1"/>
    <col min="950" max="951" width="9.28515625" style="8" bestFit="1" customWidth="1"/>
    <col min="952" max="952" width="9.140625" style="8"/>
    <col min="953" max="953" width="10.28515625" style="8" bestFit="1" customWidth="1"/>
    <col min="954" max="955" width="9.28515625" style="8" bestFit="1" customWidth="1"/>
    <col min="956" max="956" width="9.140625" style="8"/>
    <col min="957" max="957" width="10.28515625" style="8" bestFit="1" customWidth="1"/>
    <col min="958" max="959" width="9.28515625" style="8" bestFit="1" customWidth="1"/>
    <col min="960" max="960" width="9.140625" style="8"/>
    <col min="961" max="961" width="10.28515625" style="8" bestFit="1" customWidth="1"/>
    <col min="962" max="963" width="9.28515625" style="8" bestFit="1" customWidth="1"/>
    <col min="964" max="964" width="9.140625" style="8"/>
    <col min="965" max="965" width="10.28515625" style="8" bestFit="1" customWidth="1"/>
    <col min="966" max="967" width="9.28515625" style="8" bestFit="1" customWidth="1"/>
    <col min="968" max="968" width="9.140625" style="8"/>
    <col min="969" max="969" width="10.28515625" style="8" bestFit="1" customWidth="1"/>
    <col min="970" max="971" width="9.28515625" style="8" bestFit="1" customWidth="1"/>
    <col min="972" max="972" width="9.140625" style="8"/>
    <col min="973" max="973" width="10.28515625" style="8" bestFit="1" customWidth="1"/>
    <col min="974" max="975" width="9.28515625" style="8" bestFit="1" customWidth="1"/>
    <col min="976" max="976" width="9.140625" style="8"/>
    <col min="977" max="977" width="10.28515625" style="8" bestFit="1" customWidth="1"/>
    <col min="978" max="979" width="9.28515625" style="8" bestFit="1" customWidth="1"/>
    <col min="980" max="980" width="9.140625" style="8"/>
    <col min="981" max="981" width="10.28515625" style="8" bestFit="1" customWidth="1"/>
    <col min="982" max="983" width="9.28515625" style="8" bestFit="1" customWidth="1"/>
    <col min="984" max="984" width="9.140625" style="8"/>
    <col min="985" max="985" width="10.28515625" style="8" bestFit="1" customWidth="1"/>
    <col min="986" max="987" width="9.28515625" style="8" bestFit="1" customWidth="1"/>
    <col min="988" max="988" width="9.140625" style="8"/>
    <col min="989" max="989" width="10.28515625" style="8" bestFit="1" customWidth="1"/>
    <col min="990" max="991" width="9.28515625" style="8" bestFit="1" customWidth="1"/>
    <col min="992" max="992" width="9.140625" style="8"/>
    <col min="993" max="993" width="10.28515625" style="8" bestFit="1" customWidth="1"/>
    <col min="994" max="995" width="9.28515625" style="8" bestFit="1" customWidth="1"/>
    <col min="996" max="996" width="9.140625" style="8"/>
    <col min="997" max="997" width="10.28515625" style="8" bestFit="1" customWidth="1"/>
    <col min="998" max="999" width="9.28515625" style="8" bestFit="1" customWidth="1"/>
    <col min="1000" max="1000" width="9.140625" style="8"/>
    <col min="1001" max="1001" width="10.28515625" style="8" bestFit="1" customWidth="1"/>
    <col min="1002" max="1003" width="9.28515625" style="8" bestFit="1" customWidth="1"/>
    <col min="1004" max="1004" width="9.140625" style="8"/>
    <col min="1005" max="1005" width="10.28515625" style="8" bestFit="1" customWidth="1"/>
    <col min="1006" max="1007" width="9.28515625" style="8" bestFit="1" customWidth="1"/>
    <col min="1008" max="1008" width="9.140625" style="8"/>
    <col min="1009" max="1009" width="10.28515625" style="8" bestFit="1" customWidth="1"/>
    <col min="1010" max="1011" width="9.28515625" style="8" bestFit="1" customWidth="1"/>
    <col min="1012" max="1012" width="9.140625" style="8"/>
    <col min="1013" max="1013" width="10.28515625" style="8" bestFit="1" customWidth="1"/>
    <col min="1014" max="1015" width="9.28515625" style="8" bestFit="1" customWidth="1"/>
    <col min="1016" max="1016" width="9.140625" style="8"/>
    <col min="1017" max="1017" width="10.28515625" style="8" bestFit="1" customWidth="1"/>
    <col min="1018" max="1019" width="9.28515625" style="8" bestFit="1" customWidth="1"/>
    <col min="1020" max="1020" width="9.140625" style="8"/>
    <col min="1021" max="1021" width="10.28515625" style="8" bestFit="1" customWidth="1"/>
    <col min="1022" max="1023" width="9.28515625" style="8" bestFit="1" customWidth="1"/>
    <col min="1024" max="1024" width="9.140625" style="8"/>
    <col min="1025" max="1025" width="10.28515625" style="8" bestFit="1" customWidth="1"/>
    <col min="1026" max="1027" width="9.28515625" style="8" bestFit="1" customWidth="1"/>
    <col min="1028" max="1028" width="9.140625" style="8"/>
    <col min="1029" max="1029" width="10.28515625" style="8" bestFit="1" customWidth="1"/>
    <col min="1030" max="1031" width="9.28515625" style="8" bestFit="1" customWidth="1"/>
    <col min="1032" max="1032" width="9.140625" style="8"/>
    <col min="1033" max="1033" width="10.28515625" style="8" bestFit="1" customWidth="1"/>
    <col min="1034" max="1035" width="9.28515625" style="8" bestFit="1" customWidth="1"/>
    <col min="1036" max="1036" width="9.140625" style="8"/>
    <col min="1037" max="1037" width="10.28515625" style="8" bestFit="1" customWidth="1"/>
    <col min="1038" max="1039" width="9.28515625" style="8" bestFit="1" customWidth="1"/>
    <col min="1040" max="1040" width="9.140625" style="8"/>
    <col min="1041" max="1041" width="10.28515625" style="8" bestFit="1" customWidth="1"/>
    <col min="1042" max="1043" width="9.28515625" style="8" bestFit="1" customWidth="1"/>
    <col min="1044" max="1044" width="9.140625" style="8"/>
    <col min="1045" max="1045" width="10.28515625" style="8" bestFit="1" customWidth="1"/>
    <col min="1046" max="1047" width="9.28515625" style="8" bestFit="1" customWidth="1"/>
    <col min="1048" max="1048" width="9.140625" style="8"/>
    <col min="1049" max="1049" width="10.28515625" style="8" bestFit="1" customWidth="1"/>
    <col min="1050" max="1051" width="9.28515625" style="8" bestFit="1" customWidth="1"/>
    <col min="1052" max="1052" width="9.140625" style="8"/>
    <col min="1053" max="1053" width="10.28515625" style="8" bestFit="1" customWidth="1"/>
    <col min="1054" max="1055" width="9.28515625" style="8" bestFit="1" customWidth="1"/>
    <col min="1056" max="1056" width="9.140625" style="8"/>
    <col min="1057" max="1057" width="10.28515625" style="8" bestFit="1" customWidth="1"/>
    <col min="1058" max="1059" width="9.28515625" style="8" bestFit="1" customWidth="1"/>
    <col min="1060" max="1060" width="9.140625" style="8"/>
    <col min="1061" max="1061" width="10.28515625" style="8" bestFit="1" customWidth="1"/>
    <col min="1062" max="1063" width="9.28515625" style="8" bestFit="1" customWidth="1"/>
    <col min="1064" max="1064" width="9.140625" style="8"/>
    <col min="1065" max="1065" width="10.28515625" style="8" bestFit="1" customWidth="1"/>
    <col min="1066" max="1067" width="9.28515625" style="8" bestFit="1" customWidth="1"/>
    <col min="1068" max="1068" width="9.140625" style="8"/>
    <col min="1069" max="1069" width="10.28515625" style="8" bestFit="1" customWidth="1"/>
    <col min="1070" max="1071" width="9.28515625" style="8" bestFit="1" customWidth="1"/>
    <col min="1072" max="1072" width="9.140625" style="8"/>
    <col min="1073" max="1073" width="10.28515625" style="8" bestFit="1" customWidth="1"/>
    <col min="1074" max="1075" width="9.28515625" style="8" bestFit="1" customWidth="1"/>
    <col min="1076" max="1076" width="9.140625" style="8"/>
    <col min="1077" max="1077" width="10.28515625" style="8" bestFit="1" customWidth="1"/>
    <col min="1078" max="1079" width="9.28515625" style="8" bestFit="1" customWidth="1"/>
    <col min="1080" max="1080" width="9.140625" style="8"/>
    <col min="1081" max="1081" width="10.28515625" style="8" bestFit="1" customWidth="1"/>
    <col min="1082" max="1083" width="9.28515625" style="8" bestFit="1" customWidth="1"/>
    <col min="1084" max="1084" width="9.140625" style="8"/>
    <col min="1085" max="1085" width="10.28515625" style="8" bestFit="1" customWidth="1"/>
    <col min="1086" max="1087" width="9.28515625" style="8" bestFit="1" customWidth="1"/>
    <col min="1088" max="1088" width="9.140625" style="8"/>
    <col min="1089" max="1089" width="10.28515625" style="8" bestFit="1" customWidth="1"/>
    <col min="1090" max="1091" width="9.28515625" style="8" bestFit="1" customWidth="1"/>
    <col min="1092" max="1092" width="9.140625" style="8"/>
    <col min="1093" max="1093" width="10.28515625" style="8" bestFit="1" customWidth="1"/>
    <col min="1094" max="1095" width="9.28515625" style="8" bestFit="1" customWidth="1"/>
    <col min="1096" max="1096" width="9.140625" style="8"/>
    <col min="1097" max="1097" width="10.28515625" style="8" bestFit="1" customWidth="1"/>
    <col min="1098" max="1099" width="9.28515625" style="8" bestFit="1" customWidth="1"/>
    <col min="1100" max="1100" width="9.140625" style="8"/>
    <col min="1101" max="1101" width="10.28515625" style="8" bestFit="1" customWidth="1"/>
    <col min="1102" max="1103" width="9.28515625" style="8" bestFit="1" customWidth="1"/>
    <col min="1104" max="1104" width="9.140625" style="8"/>
    <col min="1105" max="1105" width="10.28515625" style="8" bestFit="1" customWidth="1"/>
    <col min="1106" max="1107" width="9.28515625" style="8" bestFit="1" customWidth="1"/>
    <col min="1108" max="1108" width="9.140625" style="8"/>
    <col min="1109" max="1109" width="10.28515625" style="8" bestFit="1" customWidth="1"/>
    <col min="1110" max="1111" width="9.28515625" style="8" bestFit="1" customWidth="1"/>
    <col min="1112" max="1112" width="9.140625" style="8"/>
    <col min="1113" max="1113" width="10.28515625" style="8" bestFit="1" customWidth="1"/>
    <col min="1114" max="1115" width="9.28515625" style="8" bestFit="1" customWidth="1"/>
    <col min="1116" max="1116" width="9.140625" style="8"/>
    <col min="1117" max="1117" width="10.28515625" style="8" bestFit="1" customWidth="1"/>
    <col min="1118" max="1119" width="9.28515625" style="8" bestFit="1" customWidth="1"/>
    <col min="1120" max="1120" width="9.140625" style="8"/>
    <col min="1121" max="1121" width="10.28515625" style="8" bestFit="1" customWidth="1"/>
    <col min="1122" max="1123" width="9.28515625" style="8" bestFit="1" customWidth="1"/>
    <col min="1124" max="1124" width="9.140625" style="8"/>
    <col min="1125" max="1125" width="10.28515625" style="8" bestFit="1" customWidth="1"/>
    <col min="1126" max="1127" width="9.28515625" style="8" bestFit="1" customWidth="1"/>
    <col min="1128" max="1128" width="9.140625" style="8"/>
    <col min="1129" max="1129" width="10.28515625" style="8" bestFit="1" customWidth="1"/>
    <col min="1130" max="1131" width="9.28515625" style="8" bestFit="1" customWidth="1"/>
    <col min="1132" max="1132" width="9.140625" style="8"/>
    <col min="1133" max="1133" width="10.28515625" style="8" bestFit="1" customWidth="1"/>
    <col min="1134" max="1135" width="9.28515625" style="8" bestFit="1" customWidth="1"/>
    <col min="1136" max="1136" width="9.140625" style="8"/>
    <col min="1137" max="1137" width="10.28515625" style="8" bestFit="1" customWidth="1"/>
    <col min="1138" max="1139" width="9.28515625" style="8" bestFit="1" customWidth="1"/>
    <col min="1140" max="1140" width="9.140625" style="8"/>
    <col min="1141" max="1141" width="10.28515625" style="8" bestFit="1" customWidth="1"/>
    <col min="1142" max="1143" width="9.28515625" style="8" bestFit="1" customWidth="1"/>
    <col min="1144" max="1144" width="9.140625" style="8"/>
    <col min="1145" max="1145" width="10.28515625" style="8" bestFit="1" customWidth="1"/>
    <col min="1146" max="1147" width="9.28515625" style="8" bestFit="1" customWidth="1"/>
    <col min="1148" max="1148" width="9.140625" style="8"/>
    <col min="1149" max="1149" width="10.28515625" style="8" bestFit="1" customWidth="1"/>
    <col min="1150" max="1151" width="9.28515625" style="8" bestFit="1" customWidth="1"/>
    <col min="1152" max="1152" width="9.140625" style="8"/>
    <col min="1153" max="1153" width="10.28515625" style="8" bestFit="1" customWidth="1"/>
    <col min="1154" max="1155" width="9.28515625" style="8" bestFit="1" customWidth="1"/>
    <col min="1156" max="1156" width="9.140625" style="8"/>
    <col min="1157" max="1157" width="10.28515625" style="8" bestFit="1" customWidth="1"/>
    <col min="1158" max="1159" width="9.28515625" style="8" bestFit="1" customWidth="1"/>
    <col min="1160" max="1160" width="9.140625" style="8"/>
    <col min="1161" max="1161" width="10.28515625" style="8" bestFit="1" customWidth="1"/>
    <col min="1162" max="1163" width="9.28515625" style="8" bestFit="1" customWidth="1"/>
    <col min="1164" max="1164" width="9.140625" style="8"/>
    <col min="1165" max="1165" width="10.28515625" style="8" bestFit="1" customWidth="1"/>
    <col min="1166" max="1167" width="9.28515625" style="8" bestFit="1" customWidth="1"/>
    <col min="1168" max="1168" width="9.140625" style="8"/>
    <col min="1169" max="1169" width="10.28515625" style="8" bestFit="1" customWidth="1"/>
    <col min="1170" max="1171" width="9.28515625" style="8" bestFit="1" customWidth="1"/>
    <col min="1172" max="1172" width="9.140625" style="8"/>
    <col min="1173" max="1173" width="10.28515625" style="8" bestFit="1" customWidth="1"/>
    <col min="1174" max="1175" width="9.28515625" style="8" bestFit="1" customWidth="1"/>
    <col min="1176" max="1176" width="9.140625" style="8"/>
    <col min="1177" max="1177" width="10.28515625" style="8" bestFit="1" customWidth="1"/>
    <col min="1178" max="1179" width="9.28515625" style="8" bestFit="1" customWidth="1"/>
    <col min="1180" max="1180" width="9.140625" style="8"/>
    <col min="1181" max="1181" width="10.28515625" style="8" bestFit="1" customWidth="1"/>
    <col min="1182" max="1183" width="9.28515625" style="8" bestFit="1" customWidth="1"/>
    <col min="1184" max="1184" width="9.140625" style="8"/>
    <col min="1185" max="1185" width="10.28515625" style="8" bestFit="1" customWidth="1"/>
    <col min="1186" max="1187" width="9.28515625" style="8" bestFit="1" customWidth="1"/>
    <col min="1188" max="1188" width="9.140625" style="8"/>
    <col min="1189" max="1189" width="10.28515625" style="8" bestFit="1" customWidth="1"/>
    <col min="1190" max="1191" width="9.28515625" style="8" bestFit="1" customWidth="1"/>
    <col min="1192" max="1192" width="9.140625" style="8"/>
    <col min="1193" max="1193" width="10.28515625" style="8" bestFit="1" customWidth="1"/>
    <col min="1194" max="1195" width="9.28515625" style="8" bestFit="1" customWidth="1"/>
    <col min="1196" max="1196" width="9.140625" style="8"/>
    <col min="1197" max="1197" width="10.28515625" style="8" bestFit="1" customWidth="1"/>
    <col min="1198" max="1199" width="9.28515625" style="8" bestFit="1" customWidth="1"/>
    <col min="1200" max="1200" width="9.140625" style="8"/>
    <col min="1201" max="1201" width="10.28515625" style="8" bestFit="1" customWidth="1"/>
    <col min="1202" max="1203" width="9.28515625" style="8" bestFit="1" customWidth="1"/>
    <col min="1204" max="1204" width="9.140625" style="8"/>
    <col min="1205" max="1205" width="10.28515625" style="8" bestFit="1" customWidth="1"/>
    <col min="1206" max="1207" width="9.28515625" style="8" bestFit="1" customWidth="1"/>
    <col min="1208" max="1208" width="9.140625" style="8"/>
    <col min="1209" max="1209" width="10.28515625" style="8" bestFit="1" customWidth="1"/>
    <col min="1210" max="1211" width="9.28515625" style="8" bestFit="1" customWidth="1"/>
    <col min="1212" max="1212" width="9.140625" style="8"/>
    <col min="1213" max="1213" width="10.28515625" style="8" bestFit="1" customWidth="1"/>
    <col min="1214" max="1215" width="9.28515625" style="8" bestFit="1" customWidth="1"/>
    <col min="1216" max="1216" width="9.140625" style="8"/>
    <col min="1217" max="1217" width="10.28515625" style="8" bestFit="1" customWidth="1"/>
    <col min="1218" max="1219" width="9.28515625" style="8" bestFit="1" customWidth="1"/>
    <col min="1220" max="1220" width="9.140625" style="8"/>
    <col min="1221" max="1221" width="10.28515625" style="8" bestFit="1" customWidth="1"/>
    <col min="1222" max="1223" width="9.28515625" style="8" bestFit="1" customWidth="1"/>
    <col min="1224" max="1224" width="9.140625" style="8"/>
    <col min="1225" max="1225" width="10.28515625" style="8" bestFit="1" customWidth="1"/>
    <col min="1226" max="1227" width="9.28515625" style="8" bestFit="1" customWidth="1"/>
    <col min="1228" max="1228" width="9.140625" style="8"/>
    <col min="1229" max="1229" width="10.28515625" style="8" bestFit="1" customWidth="1"/>
    <col min="1230" max="1231" width="9.28515625" style="8" bestFit="1" customWidth="1"/>
    <col min="1232" max="1232" width="9.140625" style="8"/>
    <col min="1233" max="1233" width="10.28515625" style="8" bestFit="1" customWidth="1"/>
    <col min="1234" max="1235" width="9.28515625" style="8" bestFit="1" customWidth="1"/>
    <col min="1236" max="1236" width="9.140625" style="8"/>
    <col min="1237" max="1237" width="10.28515625" style="8" bestFit="1" customWidth="1"/>
    <col min="1238" max="1239" width="9.28515625" style="8" bestFit="1" customWidth="1"/>
    <col min="1240" max="1240" width="9.140625" style="8"/>
    <col min="1241" max="1241" width="10.28515625" style="8" bestFit="1" customWidth="1"/>
    <col min="1242" max="1243" width="9.28515625" style="8" bestFit="1" customWidth="1"/>
    <col min="1244" max="1244" width="9.140625" style="8"/>
    <col min="1245" max="1245" width="10.28515625" style="8" bestFit="1" customWidth="1"/>
    <col min="1246" max="1247" width="9.28515625" style="8" bestFit="1" customWidth="1"/>
    <col min="1248" max="1248" width="9.140625" style="8"/>
    <col min="1249" max="1249" width="10.28515625" style="8" bestFit="1" customWidth="1"/>
    <col min="1250" max="1251" width="9.28515625" style="8" bestFit="1" customWidth="1"/>
    <col min="1252" max="1252" width="9.140625" style="8"/>
    <col min="1253" max="1253" width="10.28515625" style="8" bestFit="1" customWidth="1"/>
    <col min="1254" max="1255" width="9.28515625" style="8" bestFit="1" customWidth="1"/>
    <col min="1256" max="1256" width="9.140625" style="8"/>
    <col min="1257" max="1257" width="10.28515625" style="8" bestFit="1" customWidth="1"/>
    <col min="1258" max="1259" width="9.28515625" style="8" bestFit="1" customWidth="1"/>
    <col min="1260" max="1260" width="9.140625" style="8"/>
    <col min="1261" max="1261" width="10.28515625" style="8" bestFit="1" customWidth="1"/>
    <col min="1262" max="1263" width="9.28515625" style="8" bestFit="1" customWidth="1"/>
    <col min="1264" max="1264" width="9.140625" style="8"/>
    <col min="1265" max="1265" width="10.28515625" style="8" bestFit="1" customWidth="1"/>
    <col min="1266" max="1267" width="9.28515625" style="8" bestFit="1" customWidth="1"/>
    <col min="1268" max="1268" width="9.140625" style="8"/>
    <col min="1269" max="1269" width="10.28515625" style="8" bestFit="1" customWidth="1"/>
    <col min="1270" max="1271" width="9.28515625" style="8" bestFit="1" customWidth="1"/>
    <col min="1272" max="1272" width="9.140625" style="8"/>
    <col min="1273" max="1273" width="10.28515625" style="8" bestFit="1" customWidth="1"/>
    <col min="1274" max="1275" width="9.28515625" style="8" bestFit="1" customWidth="1"/>
    <col min="1276" max="1276" width="9.140625" style="8"/>
    <col min="1277" max="1277" width="10.28515625" style="8" bestFit="1" customWidth="1"/>
    <col min="1278" max="1279" width="9.28515625" style="8" bestFit="1" customWidth="1"/>
    <col min="1280" max="1280" width="9.140625" style="8"/>
    <col min="1281" max="1281" width="10.28515625" style="8" bestFit="1" customWidth="1"/>
    <col min="1282" max="1283" width="9.28515625" style="8" bestFit="1" customWidth="1"/>
    <col min="1284" max="1284" width="9.140625" style="8"/>
    <col min="1285" max="1285" width="10.28515625" style="8" bestFit="1" customWidth="1"/>
    <col min="1286" max="1287" width="9.28515625" style="8" bestFit="1" customWidth="1"/>
    <col min="1288" max="1288" width="9.140625" style="8"/>
    <col min="1289" max="1289" width="10.28515625" style="8" bestFit="1" customWidth="1"/>
    <col min="1290" max="1291" width="9.28515625" style="8" bestFit="1" customWidth="1"/>
    <col min="1292" max="1292" width="9.140625" style="8"/>
    <col min="1293" max="1293" width="10.28515625" style="8" bestFit="1" customWidth="1"/>
    <col min="1294" max="1295" width="9.28515625" style="8" bestFit="1" customWidth="1"/>
    <col min="1296" max="1296" width="9.140625" style="8"/>
    <col min="1297" max="1297" width="10.28515625" style="8" bestFit="1" customWidth="1"/>
    <col min="1298" max="1299" width="9.28515625" style="8" bestFit="1" customWidth="1"/>
    <col min="1300" max="1300" width="9.140625" style="8"/>
    <col min="1301" max="1301" width="10.28515625" style="8" bestFit="1" customWidth="1"/>
    <col min="1302" max="1303" width="9.28515625" style="8" bestFit="1" customWidth="1"/>
    <col min="1304" max="1304" width="9.140625" style="8"/>
    <col min="1305" max="1305" width="10.28515625" style="8" bestFit="1" customWidth="1"/>
    <col min="1306" max="1307" width="9.28515625" style="8" bestFit="1" customWidth="1"/>
    <col min="1308" max="1308" width="9.140625" style="8"/>
    <col min="1309" max="1309" width="10.28515625" style="8" bestFit="1" customWidth="1"/>
    <col min="1310" max="1311" width="9.28515625" style="8" bestFit="1" customWidth="1"/>
    <col min="1312" max="1312" width="9.140625" style="8"/>
    <col min="1313" max="1313" width="10.28515625" style="8" bestFit="1" customWidth="1"/>
    <col min="1314" max="1315" width="9.28515625" style="8" bestFit="1" customWidth="1"/>
    <col min="1316" max="1316" width="9.140625" style="8"/>
    <col min="1317" max="1317" width="10.28515625" style="8" bestFit="1" customWidth="1"/>
    <col min="1318" max="1319" width="9.28515625" style="8" bestFit="1" customWidth="1"/>
    <col min="1320" max="1320" width="9.140625" style="8"/>
    <col min="1321" max="1321" width="10.28515625" style="8" bestFit="1" customWidth="1"/>
    <col min="1322" max="1323" width="9.28515625" style="8" bestFit="1" customWidth="1"/>
    <col min="1324" max="1324" width="9.140625" style="8"/>
    <col min="1325" max="1325" width="10.28515625" style="8" bestFit="1" customWidth="1"/>
    <col min="1326" max="1327" width="9.28515625" style="8" bestFit="1" customWidth="1"/>
    <col min="1328" max="1328" width="9.140625" style="8"/>
    <col min="1329" max="1329" width="10.28515625" style="8" bestFit="1" customWidth="1"/>
    <col min="1330" max="1331" width="9.28515625" style="8" bestFit="1" customWidth="1"/>
    <col min="1332" max="1332" width="9.140625" style="8"/>
    <col min="1333" max="1333" width="10.28515625" style="8" bestFit="1" customWidth="1"/>
    <col min="1334" max="1335" width="9.28515625" style="8" bestFit="1" customWidth="1"/>
    <col min="1336" max="1336" width="9.140625" style="8"/>
    <col min="1337" max="1337" width="10.28515625" style="8" bestFit="1" customWidth="1"/>
    <col min="1338" max="1339" width="9.28515625" style="8" bestFit="1" customWidth="1"/>
    <col min="1340" max="1340" width="9.140625" style="8"/>
    <col min="1341" max="1341" width="10.28515625" style="8" bestFit="1" customWidth="1"/>
    <col min="1342" max="1343" width="9.28515625" style="8" bestFit="1" customWidth="1"/>
    <col min="1344" max="1344" width="9.140625" style="8"/>
    <col min="1345" max="1345" width="10.28515625" style="8" bestFit="1" customWidth="1"/>
    <col min="1346" max="1347" width="9.28515625" style="8" bestFit="1" customWidth="1"/>
    <col min="1348" max="1348" width="9.140625" style="8"/>
    <col min="1349" max="1349" width="10.28515625" style="8" bestFit="1" customWidth="1"/>
    <col min="1350" max="1351" width="9.28515625" style="8" bestFit="1" customWidth="1"/>
    <col min="1352" max="1352" width="9.140625" style="8"/>
    <col min="1353" max="1353" width="10.28515625" style="8" bestFit="1" customWidth="1"/>
    <col min="1354" max="1355" width="9.28515625" style="8" bestFit="1" customWidth="1"/>
    <col min="1356" max="1356" width="9.140625" style="8"/>
    <col min="1357" max="1357" width="10.28515625" style="8" bestFit="1" customWidth="1"/>
    <col min="1358" max="1359" width="9.28515625" style="8" bestFit="1" customWidth="1"/>
    <col min="1360" max="1360" width="9.140625" style="8"/>
    <col min="1361" max="1361" width="10.28515625" style="8" bestFit="1" customWidth="1"/>
    <col min="1362" max="1363" width="9.28515625" style="8" bestFit="1" customWidth="1"/>
    <col min="1364" max="1364" width="9.140625" style="8"/>
    <col min="1365" max="1365" width="10.28515625" style="8" bestFit="1" customWidth="1"/>
    <col min="1366" max="1367" width="9.28515625" style="8" bestFit="1" customWidth="1"/>
    <col min="1368" max="1368" width="9.140625" style="8"/>
    <col min="1369" max="1369" width="10.28515625" style="8" bestFit="1" customWidth="1"/>
    <col min="1370" max="1371" width="9.28515625" style="8" bestFit="1" customWidth="1"/>
    <col min="1372" max="1372" width="9.140625" style="8"/>
    <col min="1373" max="1373" width="10.28515625" style="8" bestFit="1" customWidth="1"/>
    <col min="1374" max="1375" width="9.28515625" style="8" bestFit="1" customWidth="1"/>
    <col min="1376" max="1376" width="9.140625" style="8"/>
    <col min="1377" max="1377" width="10.28515625" style="8" bestFit="1" customWidth="1"/>
    <col min="1378" max="1379" width="9.28515625" style="8" bestFit="1" customWidth="1"/>
    <col min="1380" max="1380" width="9.140625" style="8"/>
    <col min="1381" max="1381" width="10.28515625" style="8" bestFit="1" customWidth="1"/>
    <col min="1382" max="1383" width="9.28515625" style="8" bestFit="1" customWidth="1"/>
    <col min="1384" max="1384" width="9.140625" style="8"/>
    <col min="1385" max="1385" width="10.28515625" style="8" bestFit="1" customWidth="1"/>
    <col min="1386" max="1387" width="9.28515625" style="8" bestFit="1" customWidth="1"/>
    <col min="1388" max="1388" width="9.140625" style="8"/>
    <col min="1389" max="1389" width="10.28515625" style="8" bestFit="1" customWidth="1"/>
    <col min="1390" max="1391" width="9.28515625" style="8" bestFit="1" customWidth="1"/>
    <col min="1392" max="1392" width="9.140625" style="8"/>
    <col min="1393" max="1393" width="10.28515625" style="8" bestFit="1" customWidth="1"/>
    <col min="1394" max="1395" width="9.28515625" style="8" bestFit="1" customWidth="1"/>
    <col min="1396" max="1396" width="9.140625" style="8"/>
    <col min="1397" max="1397" width="10.28515625" style="8" bestFit="1" customWidth="1"/>
    <col min="1398" max="1399" width="9.28515625" style="8" bestFit="1" customWidth="1"/>
    <col min="1400" max="1400" width="9.140625" style="8"/>
    <col min="1401" max="1401" width="10.28515625" style="8" bestFit="1" customWidth="1"/>
    <col min="1402" max="1403" width="9.28515625" style="8" bestFit="1" customWidth="1"/>
    <col min="1404" max="1404" width="9.140625" style="8"/>
    <col min="1405" max="1405" width="10.28515625" style="8" bestFit="1" customWidth="1"/>
    <col min="1406" max="1407" width="9.28515625" style="8" bestFit="1" customWidth="1"/>
    <col min="1408" max="1408" width="9.140625" style="8"/>
    <col min="1409" max="1409" width="10.28515625" style="8" bestFit="1" customWidth="1"/>
    <col min="1410" max="1411" width="9.28515625" style="8" bestFit="1" customWidth="1"/>
    <col min="1412" max="1412" width="9.140625" style="8"/>
    <col min="1413" max="1413" width="10.28515625" style="8" bestFit="1" customWidth="1"/>
    <col min="1414" max="1415" width="9.28515625" style="8" bestFit="1" customWidth="1"/>
    <col min="1416" max="1416" width="9.140625" style="8"/>
    <col min="1417" max="1417" width="10.28515625" style="8" bestFit="1" customWidth="1"/>
    <col min="1418" max="1419" width="9.28515625" style="8" bestFit="1" customWidth="1"/>
    <col min="1420" max="1420" width="9.140625" style="8"/>
    <col min="1421" max="1421" width="10.28515625" style="8" bestFit="1" customWidth="1"/>
    <col min="1422" max="1423" width="9.28515625" style="8" bestFit="1" customWidth="1"/>
    <col min="1424" max="1424" width="9.140625" style="8"/>
    <col min="1425" max="1425" width="10.28515625" style="8" bestFit="1" customWidth="1"/>
    <col min="1426" max="1427" width="9.28515625" style="8" bestFit="1" customWidth="1"/>
    <col min="1428" max="1428" width="9.140625" style="8"/>
    <col min="1429" max="1429" width="10.28515625" style="8" bestFit="1" customWidth="1"/>
    <col min="1430" max="1431" width="9.28515625" style="8" bestFit="1" customWidth="1"/>
    <col min="1432" max="1432" width="9.140625" style="8"/>
    <col min="1433" max="1433" width="10.28515625" style="8" bestFit="1" customWidth="1"/>
    <col min="1434" max="1435" width="9.28515625" style="8" bestFit="1" customWidth="1"/>
    <col min="1436" max="1436" width="9.140625" style="8"/>
    <col min="1437" max="1437" width="10.28515625" style="8" bestFit="1" customWidth="1"/>
    <col min="1438" max="1439" width="9.28515625" style="8" bestFit="1" customWidth="1"/>
    <col min="1440" max="1440" width="9.140625" style="8"/>
    <col min="1441" max="1441" width="10.28515625" style="8" bestFit="1" customWidth="1"/>
    <col min="1442" max="1443" width="9.28515625" style="8" bestFit="1" customWidth="1"/>
    <col min="1444" max="1444" width="9.140625" style="8"/>
    <col min="1445" max="1445" width="10.28515625" style="8" bestFit="1" customWidth="1"/>
    <col min="1446" max="1447" width="9.28515625" style="8" bestFit="1" customWidth="1"/>
    <col min="1448" max="1448" width="9.140625" style="8"/>
    <col min="1449" max="1449" width="10.28515625" style="8" bestFit="1" customWidth="1"/>
    <col min="1450" max="1451" width="9.28515625" style="8" bestFit="1" customWidth="1"/>
    <col min="1452" max="1452" width="9.140625" style="8"/>
    <col min="1453" max="1453" width="10.28515625" style="8" bestFit="1" customWidth="1"/>
    <col min="1454" max="1455" width="9.28515625" style="8" bestFit="1" customWidth="1"/>
    <col min="1456" max="1456" width="9.140625" style="8"/>
    <col min="1457" max="1457" width="10.28515625" style="8" bestFit="1" customWidth="1"/>
    <col min="1458" max="1459" width="9.28515625" style="8" bestFit="1" customWidth="1"/>
    <col min="1460" max="1460" width="9.140625" style="8"/>
    <col min="1461" max="1461" width="10.28515625" style="8" bestFit="1" customWidth="1"/>
    <col min="1462" max="1463" width="9.28515625" style="8" bestFit="1" customWidth="1"/>
    <col min="1464" max="1464" width="9.140625" style="8"/>
    <col min="1465" max="1465" width="10.28515625" style="8" bestFit="1" customWidth="1"/>
    <col min="1466" max="1467" width="9.28515625" style="8" bestFit="1" customWidth="1"/>
    <col min="1468" max="1468" width="9.140625" style="8"/>
    <col min="1469" max="1469" width="10.28515625" style="8" bestFit="1" customWidth="1"/>
    <col min="1470" max="1471" width="9.28515625" style="8" bestFit="1" customWidth="1"/>
    <col min="1472" max="1472" width="9.140625" style="8"/>
    <col min="1473" max="1473" width="10.28515625" style="8" bestFit="1" customWidth="1"/>
    <col min="1474" max="1475" width="9.28515625" style="8" bestFit="1" customWidth="1"/>
    <col min="1476" max="1476" width="9.140625" style="8"/>
    <col min="1477" max="1477" width="10.28515625" style="8" bestFit="1" customWidth="1"/>
    <col min="1478" max="1479" width="9.28515625" style="8" bestFit="1" customWidth="1"/>
    <col min="1480" max="1480" width="9.140625" style="8"/>
    <col min="1481" max="1481" width="10.28515625" style="8" bestFit="1" customWidth="1"/>
    <col min="1482" max="1483" width="9.28515625" style="8" bestFit="1" customWidth="1"/>
    <col min="1484" max="1484" width="9.140625" style="8"/>
    <col min="1485" max="1485" width="10.28515625" style="8" bestFit="1" customWidth="1"/>
    <col min="1486" max="1487" width="9.28515625" style="8" bestFit="1" customWidth="1"/>
    <col min="1488" max="1488" width="9.140625" style="8"/>
    <col min="1489" max="1489" width="10.28515625" style="8" bestFit="1" customWidth="1"/>
    <col min="1490" max="1491" width="9.28515625" style="8" bestFit="1" customWidth="1"/>
    <col min="1492" max="1492" width="9.140625" style="8"/>
    <col min="1493" max="1493" width="10.28515625" style="8" bestFit="1" customWidth="1"/>
    <col min="1494" max="1495" width="9.28515625" style="8" bestFit="1" customWidth="1"/>
    <col min="1496" max="1496" width="9.140625" style="8"/>
    <col min="1497" max="1497" width="10.28515625" style="8" bestFit="1" customWidth="1"/>
    <col min="1498" max="1499" width="9.28515625" style="8" bestFit="1" customWidth="1"/>
    <col min="1500" max="1500" width="9.140625" style="8"/>
    <col min="1501" max="1501" width="10.28515625" style="8" bestFit="1" customWidth="1"/>
    <col min="1502" max="1503" width="9.28515625" style="8" bestFit="1" customWidth="1"/>
    <col min="1504" max="1504" width="9.140625" style="8"/>
    <col min="1505" max="1505" width="10.28515625" style="8" bestFit="1" customWidth="1"/>
    <col min="1506" max="1507" width="9.28515625" style="8" bestFit="1" customWidth="1"/>
    <col min="1508" max="1508" width="9.140625" style="8"/>
    <col min="1509" max="1509" width="10.28515625" style="8" bestFit="1" customWidth="1"/>
    <col min="1510" max="1511" width="9.28515625" style="8" bestFit="1" customWidth="1"/>
    <col min="1512" max="1512" width="9.140625" style="8"/>
    <col min="1513" max="1513" width="10.28515625" style="8" bestFit="1" customWidth="1"/>
    <col min="1514" max="1515" width="9.28515625" style="8" bestFit="1" customWidth="1"/>
    <col min="1516" max="1516" width="9.140625" style="8"/>
    <col min="1517" max="1517" width="10.28515625" style="8" bestFit="1" customWidth="1"/>
    <col min="1518" max="1519" width="9.28515625" style="8" bestFit="1" customWidth="1"/>
    <col min="1520" max="1520" width="9.140625" style="8"/>
    <col min="1521" max="1521" width="10.28515625" style="8" bestFit="1" customWidth="1"/>
    <col min="1522" max="1523" width="9.28515625" style="8" bestFit="1" customWidth="1"/>
    <col min="1524" max="1524" width="9.140625" style="8"/>
    <col min="1525" max="1525" width="10.28515625" style="8" bestFit="1" customWidth="1"/>
    <col min="1526" max="1527" width="9.28515625" style="8" bestFit="1" customWidth="1"/>
    <col min="1528" max="1528" width="9.140625" style="8"/>
    <col min="1529" max="1529" width="10.28515625" style="8" bestFit="1" customWidth="1"/>
    <col min="1530" max="1531" width="9.28515625" style="8" bestFit="1" customWidth="1"/>
    <col min="1532" max="1532" width="9.140625" style="8"/>
    <col min="1533" max="1533" width="10.28515625" style="8" bestFit="1" customWidth="1"/>
    <col min="1534" max="1535" width="9.28515625" style="8" bestFit="1" customWidth="1"/>
    <col min="1536" max="1536" width="9.140625" style="8"/>
    <col min="1537" max="1537" width="10.28515625" style="8" bestFit="1" customWidth="1"/>
    <col min="1538" max="1539" width="9.28515625" style="8" bestFit="1" customWidth="1"/>
    <col min="1540" max="1540" width="9.140625" style="8"/>
    <col min="1541" max="1541" width="10.28515625" style="8" bestFit="1" customWidth="1"/>
    <col min="1542" max="1543" width="9.28515625" style="8" bestFit="1" customWidth="1"/>
    <col min="1544" max="1544" width="9.140625" style="8"/>
    <col min="1545" max="1545" width="10.28515625" style="8" bestFit="1" customWidth="1"/>
    <col min="1546" max="1547" width="9.28515625" style="8" bestFit="1" customWidth="1"/>
    <col min="1548" max="1548" width="9.140625" style="8"/>
    <col min="1549" max="1549" width="10.28515625" style="8" bestFit="1" customWidth="1"/>
    <col min="1550" max="1551" width="9.28515625" style="8" bestFit="1" customWidth="1"/>
    <col min="1552" max="1552" width="9.140625" style="8"/>
    <col min="1553" max="1553" width="10.28515625" style="8" bestFit="1" customWidth="1"/>
    <col min="1554" max="1555" width="9.28515625" style="8" bestFit="1" customWidth="1"/>
    <col min="1556" max="1556" width="9.140625" style="8"/>
    <col min="1557" max="1557" width="10.28515625" style="8" bestFit="1" customWidth="1"/>
    <col min="1558" max="1559" width="9.28515625" style="8" bestFit="1" customWidth="1"/>
    <col min="1560" max="1560" width="9.140625" style="8"/>
    <col min="1561" max="1561" width="10.28515625" style="8" bestFit="1" customWidth="1"/>
    <col min="1562" max="1563" width="9.28515625" style="8" bestFit="1" customWidth="1"/>
    <col min="1564" max="1564" width="9.140625" style="8"/>
    <col min="1565" max="1565" width="10.28515625" style="8" bestFit="1" customWidth="1"/>
    <col min="1566" max="1567" width="9.28515625" style="8" bestFit="1" customWidth="1"/>
    <col min="1568" max="1568" width="9.140625" style="8"/>
    <col min="1569" max="1569" width="10.28515625" style="8" bestFit="1" customWidth="1"/>
    <col min="1570" max="1571" width="9.28515625" style="8" bestFit="1" customWidth="1"/>
    <col min="1572" max="1572" width="9.140625" style="8"/>
    <col min="1573" max="1573" width="10.28515625" style="8" bestFit="1" customWidth="1"/>
    <col min="1574" max="1575" width="9.28515625" style="8" bestFit="1" customWidth="1"/>
    <col min="1576" max="1576" width="9.140625" style="8"/>
    <col min="1577" max="1577" width="10.28515625" style="8" bestFit="1" customWidth="1"/>
    <col min="1578" max="1579" width="9.28515625" style="8" bestFit="1" customWidth="1"/>
    <col min="1580" max="1580" width="9.140625" style="8"/>
    <col min="1581" max="1581" width="10.28515625" style="8" bestFit="1" customWidth="1"/>
    <col min="1582" max="1583" width="9.28515625" style="8" bestFit="1" customWidth="1"/>
    <col min="1584" max="1584" width="9.140625" style="8"/>
    <col min="1585" max="1585" width="10.28515625" style="8" bestFit="1" customWidth="1"/>
    <col min="1586" max="1587" width="9.28515625" style="8" bestFit="1" customWidth="1"/>
    <col min="1588" max="1588" width="9.140625" style="8"/>
    <col min="1589" max="1589" width="10.28515625" style="8" bestFit="1" customWidth="1"/>
    <col min="1590" max="1591" width="9.28515625" style="8" bestFit="1" customWidth="1"/>
    <col min="1592" max="1592" width="9.140625" style="8"/>
    <col min="1593" max="1593" width="10.28515625" style="8" bestFit="1" customWidth="1"/>
    <col min="1594" max="1595" width="9.28515625" style="8" bestFit="1" customWidth="1"/>
    <col min="1596" max="1596" width="9.140625" style="8"/>
    <col min="1597" max="1597" width="10.28515625" style="8" bestFit="1" customWidth="1"/>
    <col min="1598" max="1599" width="9.28515625" style="8" bestFit="1" customWidth="1"/>
    <col min="1600" max="1600" width="9.140625" style="8"/>
    <col min="1601" max="1601" width="10.28515625" style="8" bestFit="1" customWidth="1"/>
    <col min="1602" max="1603" width="9.28515625" style="8" bestFit="1" customWidth="1"/>
    <col min="1604" max="1604" width="9.140625" style="8"/>
    <col min="1605" max="1605" width="10.28515625" style="8" bestFit="1" customWidth="1"/>
    <col min="1606" max="1607" width="9.28515625" style="8" bestFit="1" customWidth="1"/>
    <col min="1608" max="1608" width="9.140625" style="8"/>
    <col min="1609" max="1609" width="10.28515625" style="8" bestFit="1" customWidth="1"/>
    <col min="1610" max="1611" width="9.28515625" style="8" bestFit="1" customWidth="1"/>
    <col min="1612" max="1612" width="9.140625" style="8"/>
    <col min="1613" max="1613" width="10.28515625" style="8" bestFit="1" customWidth="1"/>
    <col min="1614" max="1615" width="9.28515625" style="8" bestFit="1" customWidth="1"/>
    <col min="1616" max="1616" width="9.140625" style="8"/>
    <col min="1617" max="1617" width="10.28515625" style="8" bestFit="1" customWidth="1"/>
    <col min="1618" max="1619" width="9.28515625" style="8" bestFit="1" customWidth="1"/>
    <col min="1620" max="1620" width="9.140625" style="8"/>
    <col min="1621" max="1621" width="10.28515625" style="8" bestFit="1" customWidth="1"/>
    <col min="1622" max="1623" width="9.28515625" style="8" bestFit="1" customWidth="1"/>
    <col min="1624" max="1624" width="9.140625" style="8"/>
    <col min="1625" max="1625" width="10.28515625" style="8" bestFit="1" customWidth="1"/>
    <col min="1626" max="1627" width="9.28515625" style="8" bestFit="1" customWidth="1"/>
    <col min="1628" max="1628" width="9.140625" style="8"/>
    <col min="1629" max="1629" width="10.28515625" style="8" bestFit="1" customWidth="1"/>
    <col min="1630" max="1631" width="9.28515625" style="8" bestFit="1" customWidth="1"/>
    <col min="1632" max="1632" width="9.140625" style="8"/>
    <col min="1633" max="1633" width="10.28515625" style="8" bestFit="1" customWidth="1"/>
    <col min="1634" max="1635" width="9.28515625" style="8" bestFit="1" customWidth="1"/>
    <col min="1636" max="1636" width="9.140625" style="8"/>
    <col min="1637" max="1637" width="10.28515625" style="8" bestFit="1" customWidth="1"/>
    <col min="1638" max="1639" width="9.28515625" style="8" bestFit="1" customWidth="1"/>
    <col min="1640" max="1640" width="9.140625" style="8"/>
    <col min="1641" max="1641" width="10.28515625" style="8" bestFit="1" customWidth="1"/>
    <col min="1642" max="1643" width="9.28515625" style="8" bestFit="1" customWidth="1"/>
    <col min="1644" max="1644" width="9.140625" style="8"/>
    <col min="1645" max="1645" width="10.28515625" style="8" bestFit="1" customWidth="1"/>
    <col min="1646" max="1647" width="9.28515625" style="8" bestFit="1" customWidth="1"/>
    <col min="1648" max="1648" width="9.140625" style="8"/>
    <col min="1649" max="1649" width="10.28515625" style="8" bestFit="1" customWidth="1"/>
    <col min="1650" max="1651" width="9.28515625" style="8" bestFit="1" customWidth="1"/>
    <col min="1652" max="1652" width="9.140625" style="8"/>
    <col min="1653" max="1653" width="10.28515625" style="8" bestFit="1" customWidth="1"/>
    <col min="1654" max="1655" width="9.28515625" style="8" bestFit="1" customWidth="1"/>
    <col min="1656" max="1656" width="9.140625" style="8"/>
    <col min="1657" max="1657" width="10.28515625" style="8" bestFit="1" customWidth="1"/>
    <col min="1658" max="1659" width="9.28515625" style="8" bestFit="1" customWidth="1"/>
    <col min="1660" max="1660" width="9.140625" style="8"/>
    <col min="1661" max="1661" width="10.28515625" style="8" bestFit="1" customWidth="1"/>
    <col min="1662" max="1663" width="9.28515625" style="8" bestFit="1" customWidth="1"/>
    <col min="1664" max="1664" width="9.140625" style="8"/>
    <col min="1665" max="1665" width="10.28515625" style="8" bestFit="1" customWidth="1"/>
    <col min="1666" max="1667" width="9.28515625" style="8" bestFit="1" customWidth="1"/>
    <col min="1668" max="1668" width="9.140625" style="8"/>
    <col min="1669" max="1669" width="10.28515625" style="8" bestFit="1" customWidth="1"/>
    <col min="1670" max="1671" width="9.28515625" style="8" bestFit="1" customWidth="1"/>
    <col min="1672" max="1672" width="9.140625" style="8"/>
    <col min="1673" max="1673" width="10.28515625" style="8" bestFit="1" customWidth="1"/>
    <col min="1674" max="1675" width="9.28515625" style="8" bestFit="1" customWidth="1"/>
    <col min="1676" max="1676" width="9.140625" style="8"/>
    <col min="1677" max="1677" width="10.28515625" style="8" bestFit="1" customWidth="1"/>
    <col min="1678" max="1679" width="9.28515625" style="8" bestFit="1" customWidth="1"/>
    <col min="1680" max="1680" width="9.140625" style="8"/>
    <col min="1681" max="1681" width="10.28515625" style="8" bestFit="1" customWidth="1"/>
    <col min="1682" max="1683" width="9.28515625" style="8" bestFit="1" customWidth="1"/>
    <col min="1684" max="1684" width="9.140625" style="8"/>
    <col min="1685" max="1685" width="10.28515625" style="8" bestFit="1" customWidth="1"/>
    <col min="1686" max="1687" width="9.28515625" style="8" bestFit="1" customWidth="1"/>
    <col min="1688" max="1688" width="9.140625" style="8"/>
    <col min="1689" max="1689" width="10.28515625" style="8" bestFit="1" customWidth="1"/>
    <col min="1690" max="1691" width="9.28515625" style="8" bestFit="1" customWidth="1"/>
    <col min="1692" max="1692" width="9.140625" style="8"/>
    <col min="1693" max="1693" width="10.28515625" style="8" bestFit="1" customWidth="1"/>
    <col min="1694" max="1695" width="9.28515625" style="8" bestFit="1" customWidth="1"/>
    <col min="1696" max="1696" width="9.140625" style="8"/>
    <col min="1697" max="1697" width="10.28515625" style="8" bestFit="1" customWidth="1"/>
    <col min="1698" max="1699" width="9.28515625" style="8" bestFit="1" customWidth="1"/>
    <col min="1700" max="1700" width="9.140625" style="8"/>
    <col min="1701" max="1701" width="10.28515625" style="8" bestFit="1" customWidth="1"/>
    <col min="1702" max="1703" width="9.28515625" style="8" bestFit="1" customWidth="1"/>
    <col min="1704" max="1704" width="9.140625" style="8"/>
    <col min="1705" max="1705" width="10.28515625" style="8" bestFit="1" customWidth="1"/>
    <col min="1706" max="1707" width="9.28515625" style="8" bestFit="1" customWidth="1"/>
    <col min="1708" max="1708" width="9.140625" style="8"/>
    <col min="1709" max="1709" width="10.28515625" style="8" bestFit="1" customWidth="1"/>
    <col min="1710" max="1711" width="9.28515625" style="8" bestFit="1" customWidth="1"/>
    <col min="1712" max="1712" width="9.140625" style="8"/>
    <col min="1713" max="1713" width="10.28515625" style="8" bestFit="1" customWidth="1"/>
    <col min="1714" max="1715" width="9.28515625" style="8" bestFit="1" customWidth="1"/>
    <col min="1716" max="1716" width="9.140625" style="8"/>
    <col min="1717" max="1717" width="10.28515625" style="8" bestFit="1" customWidth="1"/>
    <col min="1718" max="1719" width="9.28515625" style="8" bestFit="1" customWidth="1"/>
    <col min="1720" max="1720" width="9.140625" style="8"/>
    <col min="1721" max="1721" width="10.28515625" style="8" bestFit="1" customWidth="1"/>
    <col min="1722" max="1723" width="9.28515625" style="8" bestFit="1" customWidth="1"/>
    <col min="1724" max="1724" width="9.140625" style="8"/>
    <col min="1725" max="1725" width="10.28515625" style="8" bestFit="1" customWidth="1"/>
    <col min="1726" max="1727" width="9.28515625" style="8" bestFit="1" customWidth="1"/>
    <col min="1728" max="1728" width="9.140625" style="8"/>
    <col min="1729" max="1729" width="10.28515625" style="8" bestFit="1" customWidth="1"/>
    <col min="1730" max="1731" width="9.28515625" style="8" bestFit="1" customWidth="1"/>
    <col min="1732" max="1732" width="9.140625" style="8"/>
    <col min="1733" max="1733" width="10.28515625" style="8" bestFit="1" customWidth="1"/>
    <col min="1734" max="1735" width="9.28515625" style="8" bestFit="1" customWidth="1"/>
    <col min="1736" max="1736" width="9.140625" style="8"/>
    <col min="1737" max="1737" width="10.28515625" style="8" bestFit="1" customWidth="1"/>
    <col min="1738" max="1739" width="9.28515625" style="8" bestFit="1" customWidth="1"/>
    <col min="1740" max="1740" width="9.140625" style="8"/>
    <col min="1741" max="1741" width="10.28515625" style="8" bestFit="1" customWidth="1"/>
    <col min="1742" max="1743" width="9.28515625" style="8" bestFit="1" customWidth="1"/>
    <col min="1744" max="1744" width="9.140625" style="8"/>
    <col min="1745" max="1745" width="10.28515625" style="8" bestFit="1" customWidth="1"/>
    <col min="1746" max="1747" width="9.28515625" style="8" bestFit="1" customWidth="1"/>
    <col min="1748" max="1748" width="9.140625" style="8"/>
    <col min="1749" max="1749" width="10.28515625" style="8" bestFit="1" customWidth="1"/>
    <col min="1750" max="1751" width="9.28515625" style="8" bestFit="1" customWidth="1"/>
    <col min="1752" max="1752" width="9.140625" style="8"/>
    <col min="1753" max="1753" width="10.28515625" style="8" bestFit="1" customWidth="1"/>
    <col min="1754" max="1755" width="9.28515625" style="8" bestFit="1" customWidth="1"/>
    <col min="1756" max="1756" width="9.140625" style="8"/>
    <col min="1757" max="1757" width="10.28515625" style="8" bestFit="1" customWidth="1"/>
    <col min="1758" max="1759" width="9.28515625" style="8" bestFit="1" customWidth="1"/>
    <col min="1760" max="1760" width="9.140625" style="8"/>
    <col min="1761" max="1761" width="10.28515625" style="8" bestFit="1" customWidth="1"/>
    <col min="1762" max="1763" width="9.28515625" style="8" bestFit="1" customWidth="1"/>
    <col min="1764" max="1764" width="9.140625" style="8"/>
    <col min="1765" max="1765" width="10.28515625" style="8" bestFit="1" customWidth="1"/>
    <col min="1766" max="1767" width="9.28515625" style="8" bestFit="1" customWidth="1"/>
    <col min="1768" max="1768" width="9.140625" style="8"/>
    <col min="1769" max="1769" width="10.28515625" style="8" bestFit="1" customWidth="1"/>
    <col min="1770" max="1771" width="9.28515625" style="8" bestFit="1" customWidth="1"/>
    <col min="1772" max="1772" width="9.140625" style="8"/>
    <col min="1773" max="1773" width="10.28515625" style="8" bestFit="1" customWidth="1"/>
    <col min="1774" max="1775" width="9.28515625" style="8" bestFit="1" customWidth="1"/>
    <col min="1776" max="1776" width="9.140625" style="8"/>
    <col min="1777" max="1777" width="10.28515625" style="8" bestFit="1" customWidth="1"/>
    <col min="1778" max="1779" width="9.28515625" style="8" bestFit="1" customWidth="1"/>
    <col min="1780" max="1780" width="9.140625" style="8"/>
    <col min="1781" max="1781" width="10.28515625" style="8" bestFit="1" customWidth="1"/>
    <col min="1782" max="1783" width="9.28515625" style="8" bestFit="1" customWidth="1"/>
    <col min="1784" max="1784" width="9.140625" style="8"/>
    <col min="1785" max="1785" width="10.28515625" style="8" bestFit="1" customWidth="1"/>
    <col min="1786" max="1787" width="9.28515625" style="8" bestFit="1" customWidth="1"/>
    <col min="1788" max="1788" width="9.140625" style="8"/>
    <col min="1789" max="1789" width="10.28515625" style="8" bestFit="1" customWidth="1"/>
    <col min="1790" max="1791" width="9.28515625" style="8" bestFit="1" customWidth="1"/>
    <col min="1792" max="1792" width="9.140625" style="8"/>
    <col min="1793" max="1793" width="10.28515625" style="8" bestFit="1" customWidth="1"/>
    <col min="1794" max="1795" width="9.28515625" style="8" bestFit="1" customWidth="1"/>
    <col min="1796" max="1796" width="9.140625" style="8"/>
    <col min="1797" max="1797" width="10.28515625" style="8" bestFit="1" customWidth="1"/>
    <col min="1798" max="1799" width="9.28515625" style="8" bestFit="1" customWidth="1"/>
    <col min="1800" max="1800" width="9.140625" style="8"/>
    <col min="1801" max="1801" width="10.28515625" style="8" bestFit="1" customWidth="1"/>
    <col min="1802" max="1803" width="9.28515625" style="8" bestFit="1" customWidth="1"/>
    <col min="1804" max="1804" width="9.140625" style="8"/>
    <col min="1805" max="1805" width="10.28515625" style="8" bestFit="1" customWidth="1"/>
    <col min="1806" max="1807" width="9.28515625" style="8" bestFit="1" customWidth="1"/>
    <col min="1808" max="1808" width="9.140625" style="8"/>
    <col min="1809" max="1809" width="10.28515625" style="8" bestFit="1" customWidth="1"/>
    <col min="1810" max="1811" width="9.28515625" style="8" bestFit="1" customWidth="1"/>
    <col min="1812" max="1812" width="9.140625" style="8"/>
    <col min="1813" max="1813" width="10.28515625" style="8" bestFit="1" customWidth="1"/>
    <col min="1814" max="1815" width="9.28515625" style="8" bestFit="1" customWidth="1"/>
    <col min="1816" max="1816" width="9.140625" style="8"/>
    <col min="1817" max="1817" width="10.28515625" style="8" bestFit="1" customWidth="1"/>
    <col min="1818" max="1819" width="9.28515625" style="8" bestFit="1" customWidth="1"/>
    <col min="1820" max="1820" width="9.140625" style="8"/>
    <col min="1821" max="1821" width="10.28515625" style="8" bestFit="1" customWidth="1"/>
    <col min="1822" max="1823" width="9.28515625" style="8" bestFit="1" customWidth="1"/>
    <col min="1824" max="1824" width="9.140625" style="8"/>
    <col min="1825" max="1825" width="10.28515625" style="8" bestFit="1" customWidth="1"/>
    <col min="1826" max="1827" width="9.28515625" style="8" bestFit="1" customWidth="1"/>
    <col min="1828" max="1828" width="9.140625" style="8"/>
    <col min="1829" max="1829" width="10.28515625" style="8" bestFit="1" customWidth="1"/>
    <col min="1830" max="1831" width="9.28515625" style="8" bestFit="1" customWidth="1"/>
    <col min="1832" max="1832" width="9.140625" style="8"/>
    <col min="1833" max="1833" width="10.28515625" style="8" bestFit="1" customWidth="1"/>
    <col min="1834" max="1835" width="9.28515625" style="8" bestFit="1" customWidth="1"/>
    <col min="1836" max="1836" width="9.140625" style="8"/>
    <col min="1837" max="1837" width="10.28515625" style="8" bestFit="1" customWidth="1"/>
    <col min="1838" max="1839" width="9.28515625" style="8" bestFit="1" customWidth="1"/>
    <col min="1840" max="1840" width="9.140625" style="8"/>
    <col min="1841" max="1841" width="10.28515625" style="8" bestFit="1" customWidth="1"/>
    <col min="1842" max="1843" width="9.28515625" style="8" bestFit="1" customWidth="1"/>
    <col min="1844" max="1844" width="9.140625" style="8"/>
    <col min="1845" max="1845" width="10.28515625" style="8" bestFit="1" customWidth="1"/>
    <col min="1846" max="1847" width="9.28515625" style="8" bestFit="1" customWidth="1"/>
    <col min="1848" max="1848" width="9.140625" style="8"/>
    <col min="1849" max="1849" width="10.28515625" style="8" bestFit="1" customWidth="1"/>
    <col min="1850" max="1851" width="9.28515625" style="8" bestFit="1" customWidth="1"/>
    <col min="1852" max="1852" width="9.140625" style="8"/>
    <col min="1853" max="1853" width="10.28515625" style="8" bestFit="1" customWidth="1"/>
    <col min="1854" max="1855" width="9.28515625" style="8" bestFit="1" customWidth="1"/>
    <col min="1856" max="1856" width="9.140625" style="8"/>
    <col min="1857" max="1857" width="10.28515625" style="8" bestFit="1" customWidth="1"/>
    <col min="1858" max="1859" width="9.28515625" style="8" bestFit="1" customWidth="1"/>
    <col min="1860" max="1860" width="9.140625" style="8"/>
    <col min="1861" max="1861" width="10.28515625" style="8" bestFit="1" customWidth="1"/>
    <col min="1862" max="1863" width="9.28515625" style="8" bestFit="1" customWidth="1"/>
    <col min="1864" max="1864" width="9.140625" style="8"/>
    <col min="1865" max="1865" width="10.28515625" style="8" bestFit="1" customWidth="1"/>
    <col min="1866" max="1867" width="9.28515625" style="8" bestFit="1" customWidth="1"/>
    <col min="1868" max="1868" width="9.140625" style="8"/>
    <col min="1869" max="1869" width="10.28515625" style="8" bestFit="1" customWidth="1"/>
    <col min="1870" max="1871" width="9.28515625" style="8" bestFit="1" customWidth="1"/>
    <col min="1872" max="1872" width="9.140625" style="8"/>
    <col min="1873" max="1873" width="10.28515625" style="8" bestFit="1" customWidth="1"/>
    <col min="1874" max="1875" width="9.28515625" style="8" bestFit="1" customWidth="1"/>
    <col min="1876" max="1876" width="9.140625" style="8"/>
    <col min="1877" max="1877" width="10.28515625" style="8" bestFit="1" customWidth="1"/>
    <col min="1878" max="1879" width="9.28515625" style="8" bestFit="1" customWidth="1"/>
    <col min="1880" max="1880" width="9.140625" style="8"/>
    <col min="1881" max="1881" width="10.28515625" style="8" bestFit="1" customWidth="1"/>
    <col min="1882" max="1883" width="9.28515625" style="8" bestFit="1" customWidth="1"/>
    <col min="1884" max="1884" width="9.140625" style="8"/>
    <col min="1885" max="1885" width="10.28515625" style="8" bestFit="1" customWidth="1"/>
    <col min="1886" max="1887" width="9.28515625" style="8" bestFit="1" customWidth="1"/>
    <col min="1888" max="1888" width="9.140625" style="8"/>
    <col min="1889" max="1889" width="10.28515625" style="8" bestFit="1" customWidth="1"/>
    <col min="1890" max="1891" width="9.28515625" style="8" bestFit="1" customWidth="1"/>
    <col min="1892" max="1892" width="9.140625" style="8"/>
    <col min="1893" max="1893" width="10.28515625" style="8" bestFit="1" customWidth="1"/>
    <col min="1894" max="1895" width="9.28515625" style="8" bestFit="1" customWidth="1"/>
    <col min="1896" max="1896" width="9.140625" style="8"/>
    <col min="1897" max="1897" width="10.28515625" style="8" bestFit="1" customWidth="1"/>
    <col min="1898" max="1899" width="9.28515625" style="8" bestFit="1" customWidth="1"/>
    <col min="1900" max="1900" width="9.140625" style="8"/>
    <col min="1901" max="1901" width="10.28515625" style="8" bestFit="1" customWidth="1"/>
    <col min="1902" max="1903" width="9.28515625" style="8" bestFit="1" customWidth="1"/>
    <col min="1904" max="1904" width="9.140625" style="8"/>
    <col min="1905" max="1905" width="10.28515625" style="8" bestFit="1" customWidth="1"/>
    <col min="1906" max="1907" width="9.28515625" style="8" bestFit="1" customWidth="1"/>
    <col min="1908" max="1908" width="9.140625" style="8"/>
    <col min="1909" max="1909" width="10.28515625" style="8" bestFit="1" customWidth="1"/>
    <col min="1910" max="1911" width="9.28515625" style="8" bestFit="1" customWidth="1"/>
    <col min="1912" max="1912" width="9.140625" style="8"/>
    <col min="1913" max="1913" width="10.28515625" style="8" bestFit="1" customWidth="1"/>
    <col min="1914" max="1915" width="9.28515625" style="8" bestFit="1" customWidth="1"/>
    <col min="1916" max="1916" width="9.140625" style="8"/>
    <col min="1917" max="1917" width="10.28515625" style="8" bestFit="1" customWidth="1"/>
    <col min="1918" max="1919" width="9.28515625" style="8" bestFit="1" customWidth="1"/>
    <col min="1920" max="1920" width="9.140625" style="8"/>
    <col min="1921" max="1921" width="10.28515625" style="8" bestFit="1" customWidth="1"/>
    <col min="1922" max="1923" width="9.28515625" style="8" bestFit="1" customWidth="1"/>
    <col min="1924" max="1924" width="9.140625" style="8"/>
    <col min="1925" max="1925" width="10.28515625" style="8" bestFit="1" customWidth="1"/>
    <col min="1926" max="1927" width="9.28515625" style="8" bestFit="1" customWidth="1"/>
    <col min="1928" max="1928" width="9.140625" style="8"/>
    <col min="1929" max="1929" width="10.28515625" style="8" bestFit="1" customWidth="1"/>
    <col min="1930" max="1931" width="9.28515625" style="8" bestFit="1" customWidth="1"/>
    <col min="1932" max="1932" width="9.140625" style="8"/>
    <col min="1933" max="1933" width="10.28515625" style="8" bestFit="1" customWidth="1"/>
    <col min="1934" max="1935" width="9.28515625" style="8" bestFit="1" customWidth="1"/>
    <col min="1936" max="1936" width="9.140625" style="8"/>
    <col min="1937" max="1937" width="10.28515625" style="8" bestFit="1" customWidth="1"/>
    <col min="1938" max="1939" width="9.28515625" style="8" bestFit="1" customWidth="1"/>
    <col min="1940" max="1940" width="9.140625" style="8"/>
    <col min="1941" max="1941" width="10.28515625" style="8" bestFit="1" customWidth="1"/>
    <col min="1942" max="1943" width="9.28515625" style="8" bestFit="1" customWidth="1"/>
    <col min="1944" max="1944" width="9.140625" style="8"/>
    <col min="1945" max="1945" width="10.28515625" style="8" bestFit="1" customWidth="1"/>
    <col min="1946" max="1947" width="9.28515625" style="8" bestFit="1" customWidth="1"/>
    <col min="1948" max="1948" width="9.140625" style="8"/>
    <col min="1949" max="1949" width="10.28515625" style="8" bestFit="1" customWidth="1"/>
    <col min="1950" max="1951" width="9.28515625" style="8" bestFit="1" customWidth="1"/>
    <col min="1952" max="1952" width="9.140625" style="8"/>
    <col min="1953" max="1953" width="10.28515625" style="8" bestFit="1" customWidth="1"/>
    <col min="1954" max="1955" width="9.28515625" style="8" bestFit="1" customWidth="1"/>
    <col min="1956" max="1956" width="9.140625" style="8"/>
    <col min="1957" max="1957" width="10.28515625" style="8" bestFit="1" customWidth="1"/>
    <col min="1958" max="1959" width="9.28515625" style="8" bestFit="1" customWidth="1"/>
    <col min="1960" max="1960" width="9.140625" style="8"/>
    <col min="1961" max="1961" width="10.28515625" style="8" bestFit="1" customWidth="1"/>
    <col min="1962" max="1963" width="9.28515625" style="8" bestFit="1" customWidth="1"/>
    <col min="1964" max="1964" width="9.140625" style="8"/>
    <col min="1965" max="1965" width="10.28515625" style="8" bestFit="1" customWidth="1"/>
    <col min="1966" max="1967" width="9.28515625" style="8" bestFit="1" customWidth="1"/>
    <col min="1968" max="1968" width="9.140625" style="8"/>
    <col min="1969" max="1969" width="10.28515625" style="8" bestFit="1" customWidth="1"/>
    <col min="1970" max="1971" width="9.28515625" style="8" bestFit="1" customWidth="1"/>
    <col min="1972" max="1972" width="9.140625" style="8"/>
    <col min="1973" max="1973" width="10.28515625" style="8" bestFit="1" customWidth="1"/>
    <col min="1974" max="1975" width="9.28515625" style="8" bestFit="1" customWidth="1"/>
    <col min="1976" max="1976" width="9.140625" style="8"/>
    <col min="1977" max="1977" width="10.28515625" style="8" bestFit="1" customWidth="1"/>
    <col min="1978" max="1979" width="9.28515625" style="8" bestFit="1" customWidth="1"/>
    <col min="1980" max="1980" width="9.140625" style="8"/>
    <col min="1981" max="1981" width="10.28515625" style="8" bestFit="1" customWidth="1"/>
    <col min="1982" max="1983" width="9.28515625" style="8" bestFit="1" customWidth="1"/>
    <col min="1984" max="1984" width="9.140625" style="8"/>
    <col min="1985" max="1985" width="10.28515625" style="8" bestFit="1" customWidth="1"/>
    <col min="1986" max="1987" width="9.28515625" style="8" bestFit="1" customWidth="1"/>
    <col min="1988" max="1988" width="9.140625" style="8"/>
    <col min="1989" max="1989" width="10.28515625" style="8" bestFit="1" customWidth="1"/>
    <col min="1990" max="1991" width="9.28515625" style="8" bestFit="1" customWidth="1"/>
    <col min="1992" max="1992" width="9.140625" style="8"/>
    <col min="1993" max="1993" width="10.28515625" style="8" bestFit="1" customWidth="1"/>
    <col min="1994" max="1995" width="9.28515625" style="8" bestFit="1" customWidth="1"/>
    <col min="1996" max="1996" width="9.140625" style="8"/>
    <col min="1997" max="1997" width="10.28515625" style="8" bestFit="1" customWidth="1"/>
    <col min="1998" max="1999" width="9.28515625" style="8" bestFit="1" customWidth="1"/>
    <col min="2000" max="2000" width="9.140625" style="8"/>
    <col min="2001" max="2001" width="10.28515625" style="8" bestFit="1" customWidth="1"/>
    <col min="2002" max="2003" width="9.28515625" style="8" bestFit="1" customWidth="1"/>
    <col min="2004" max="2004" width="9.140625" style="8"/>
    <col min="2005" max="2005" width="10.28515625" style="8" bestFit="1" customWidth="1"/>
    <col min="2006" max="2007" width="9.28515625" style="8" bestFit="1" customWidth="1"/>
    <col min="2008" max="2008" width="9.140625" style="8"/>
    <col min="2009" max="2009" width="10.28515625" style="8" bestFit="1" customWidth="1"/>
    <col min="2010" max="2011" width="9.28515625" style="8" bestFit="1" customWidth="1"/>
    <col min="2012" max="2012" width="9.140625" style="8"/>
    <col min="2013" max="2013" width="10.28515625" style="8" bestFit="1" customWidth="1"/>
    <col min="2014" max="2015" width="9.28515625" style="8" bestFit="1" customWidth="1"/>
    <col min="2016" max="2016" width="9.140625" style="8"/>
    <col min="2017" max="2017" width="10.28515625" style="8" bestFit="1" customWidth="1"/>
    <col min="2018" max="2019" width="9.28515625" style="8" bestFit="1" customWidth="1"/>
    <col min="2020" max="2020" width="9.140625" style="8"/>
    <col min="2021" max="2021" width="10.28515625" style="8" bestFit="1" customWidth="1"/>
    <col min="2022" max="2023" width="9.28515625" style="8" bestFit="1" customWidth="1"/>
    <col min="2024" max="2024" width="9.140625" style="8"/>
    <col min="2025" max="2025" width="10.28515625" style="8" bestFit="1" customWidth="1"/>
    <col min="2026" max="2027" width="9.28515625" style="8" bestFit="1" customWidth="1"/>
    <col min="2028" max="2028" width="9.140625" style="8"/>
    <col min="2029" max="2029" width="10.28515625" style="8" bestFit="1" customWidth="1"/>
    <col min="2030" max="2031" width="9.28515625" style="8" bestFit="1" customWidth="1"/>
    <col min="2032" max="2032" width="9.140625" style="8"/>
    <col min="2033" max="2033" width="10.28515625" style="8" bestFit="1" customWidth="1"/>
    <col min="2034" max="2035" width="9.28515625" style="8" bestFit="1" customWidth="1"/>
    <col min="2036" max="2036" width="9.140625" style="8"/>
    <col min="2037" max="2037" width="10.28515625" style="8" bestFit="1" customWidth="1"/>
    <col min="2038" max="2039" width="9.28515625" style="8" bestFit="1" customWidth="1"/>
    <col min="2040" max="2040" width="9.140625" style="8"/>
    <col min="2041" max="2041" width="10.28515625" style="8" bestFit="1" customWidth="1"/>
    <col min="2042" max="2043" width="9.28515625" style="8" bestFit="1" customWidth="1"/>
    <col min="2044" max="2044" width="9.140625" style="8"/>
    <col min="2045" max="2045" width="10.28515625" style="8" bestFit="1" customWidth="1"/>
    <col min="2046" max="2047" width="9.28515625" style="8" bestFit="1" customWidth="1"/>
    <col min="2048" max="2048" width="9.140625" style="8"/>
    <col min="2049" max="2049" width="10.28515625" style="8" bestFit="1" customWidth="1"/>
    <col min="2050" max="2051" width="9.28515625" style="8" bestFit="1" customWidth="1"/>
    <col min="2052" max="2052" width="9.140625" style="8"/>
    <col min="2053" max="2053" width="10.28515625" style="8" bestFit="1" customWidth="1"/>
    <col min="2054" max="2055" width="9.28515625" style="8" bestFit="1" customWidth="1"/>
    <col min="2056" max="2056" width="9.140625" style="8"/>
    <col min="2057" max="2057" width="10.28515625" style="8" bestFit="1" customWidth="1"/>
    <col min="2058" max="2059" width="9.28515625" style="8" bestFit="1" customWidth="1"/>
    <col min="2060" max="2060" width="9.140625" style="8"/>
    <col min="2061" max="2061" width="10.28515625" style="8" bestFit="1" customWidth="1"/>
    <col min="2062" max="2063" width="9.28515625" style="8" bestFit="1" customWidth="1"/>
    <col min="2064" max="2064" width="9.140625" style="8"/>
    <col min="2065" max="2065" width="10.28515625" style="8" bestFit="1" customWidth="1"/>
    <col min="2066" max="2067" width="9.28515625" style="8" bestFit="1" customWidth="1"/>
    <col min="2068" max="2068" width="9.140625" style="8"/>
    <col min="2069" max="2069" width="10.28515625" style="8" bestFit="1" customWidth="1"/>
    <col min="2070" max="2071" width="9.28515625" style="8" bestFit="1" customWidth="1"/>
    <col min="2072" max="2072" width="9.140625" style="8"/>
    <col min="2073" max="2073" width="10.28515625" style="8" bestFit="1" customWidth="1"/>
    <col min="2074" max="2075" width="9.28515625" style="8" bestFit="1" customWidth="1"/>
    <col min="2076" max="2076" width="9.140625" style="8"/>
    <col min="2077" max="2077" width="10.28515625" style="8" bestFit="1" customWidth="1"/>
    <col min="2078" max="2079" width="9.28515625" style="8" bestFit="1" customWidth="1"/>
    <col min="2080" max="2080" width="9.140625" style="8"/>
    <col min="2081" max="2081" width="10.28515625" style="8" bestFit="1" customWidth="1"/>
    <col min="2082" max="2083" width="9.28515625" style="8" bestFit="1" customWidth="1"/>
    <col min="2084" max="2084" width="9.140625" style="8"/>
    <col min="2085" max="2085" width="10.28515625" style="8" bestFit="1" customWidth="1"/>
    <col min="2086" max="2087" width="9.28515625" style="8" bestFit="1" customWidth="1"/>
    <col min="2088" max="2088" width="9.140625" style="8"/>
    <col min="2089" max="2089" width="10.28515625" style="8" bestFit="1" customWidth="1"/>
    <col min="2090" max="2091" width="9.28515625" style="8" bestFit="1" customWidth="1"/>
    <col min="2092" max="2092" width="9.140625" style="8"/>
    <col min="2093" max="2093" width="10.28515625" style="8" bestFit="1" customWidth="1"/>
    <col min="2094" max="2095" width="9.28515625" style="8" bestFit="1" customWidth="1"/>
    <col min="2096" max="2096" width="9.140625" style="8"/>
    <col min="2097" max="2097" width="10.28515625" style="8" bestFit="1" customWidth="1"/>
    <col min="2098" max="2099" width="9.28515625" style="8" bestFit="1" customWidth="1"/>
    <col min="2100" max="2100" width="9.140625" style="8"/>
    <col min="2101" max="2101" width="10.28515625" style="8" bestFit="1" customWidth="1"/>
    <col min="2102" max="2103" width="9.28515625" style="8" bestFit="1" customWidth="1"/>
    <col min="2104" max="2104" width="9.140625" style="8"/>
    <col min="2105" max="2105" width="10.28515625" style="8" bestFit="1" customWidth="1"/>
    <col min="2106" max="2107" width="9.28515625" style="8" bestFit="1" customWidth="1"/>
    <col min="2108" max="2108" width="9.140625" style="8"/>
    <col min="2109" max="2109" width="10.28515625" style="8" bestFit="1" customWidth="1"/>
    <col min="2110" max="2111" width="9.28515625" style="8" bestFit="1" customWidth="1"/>
    <col min="2112" max="2112" width="9.140625" style="8"/>
    <col min="2113" max="2113" width="10.28515625" style="8" bestFit="1" customWidth="1"/>
    <col min="2114" max="2115" width="9.28515625" style="8" bestFit="1" customWidth="1"/>
    <col min="2116" max="2116" width="9.140625" style="8"/>
    <col min="2117" max="2117" width="10.28515625" style="8" bestFit="1" customWidth="1"/>
    <col min="2118" max="2119" width="9.28515625" style="8" bestFit="1" customWidth="1"/>
    <col min="2120" max="2120" width="9.140625" style="8"/>
    <col min="2121" max="2121" width="10.28515625" style="8" bestFit="1" customWidth="1"/>
    <col min="2122" max="2123" width="9.28515625" style="8" bestFit="1" customWidth="1"/>
    <col min="2124" max="2124" width="9.140625" style="8"/>
    <col min="2125" max="2125" width="10.28515625" style="8" bestFit="1" customWidth="1"/>
    <col min="2126" max="2127" width="9.28515625" style="8" bestFit="1" customWidth="1"/>
    <col min="2128" max="2128" width="9.140625" style="8"/>
    <col min="2129" max="2129" width="10.28515625" style="8" bestFit="1" customWidth="1"/>
    <col min="2130" max="2131" width="9.28515625" style="8" bestFit="1" customWidth="1"/>
    <col min="2132" max="2132" width="9.140625" style="8"/>
    <col min="2133" max="2133" width="10.28515625" style="8" bestFit="1" customWidth="1"/>
    <col min="2134" max="2135" width="9.28515625" style="8" bestFit="1" customWidth="1"/>
    <col min="2136" max="2136" width="9.140625" style="8"/>
    <col min="2137" max="2137" width="10.28515625" style="8" bestFit="1" customWidth="1"/>
    <col min="2138" max="2139" width="9.28515625" style="8" bestFit="1" customWidth="1"/>
    <col min="2140" max="2140" width="9.140625" style="8"/>
    <col min="2141" max="2141" width="10.28515625" style="8" bestFit="1" customWidth="1"/>
    <col min="2142" max="2143" width="9.28515625" style="8" bestFit="1" customWidth="1"/>
    <col min="2144" max="2144" width="9.140625" style="8"/>
    <col min="2145" max="2145" width="10.28515625" style="8" bestFit="1" customWidth="1"/>
    <col min="2146" max="2147" width="9.28515625" style="8" bestFit="1" customWidth="1"/>
    <col min="2148" max="2148" width="9.140625" style="8"/>
    <col min="2149" max="2149" width="10.28515625" style="8" bestFit="1" customWidth="1"/>
    <col min="2150" max="2151" width="9.28515625" style="8" bestFit="1" customWidth="1"/>
    <col min="2152" max="2152" width="9.140625" style="8"/>
    <col min="2153" max="2153" width="10.28515625" style="8" bestFit="1" customWidth="1"/>
    <col min="2154" max="2155" width="9.28515625" style="8" bestFit="1" customWidth="1"/>
    <col min="2156" max="2156" width="9.140625" style="8"/>
    <col min="2157" max="2157" width="10.28515625" style="8" bestFit="1" customWidth="1"/>
    <col min="2158" max="2159" width="9.28515625" style="8" bestFit="1" customWidth="1"/>
    <col min="2160" max="2160" width="9.140625" style="8"/>
    <col min="2161" max="2161" width="10.28515625" style="8" bestFit="1" customWidth="1"/>
    <col min="2162" max="2163" width="9.28515625" style="8" bestFit="1" customWidth="1"/>
    <col min="2164" max="2164" width="9.140625" style="8"/>
    <col min="2165" max="2165" width="10.28515625" style="8" bestFit="1" customWidth="1"/>
    <col min="2166" max="2167" width="9.28515625" style="8" bestFit="1" customWidth="1"/>
    <col min="2168" max="2168" width="9.140625" style="8"/>
    <col min="2169" max="2169" width="10.28515625" style="8" bestFit="1" customWidth="1"/>
    <col min="2170" max="2171" width="9.28515625" style="8" bestFit="1" customWidth="1"/>
    <col min="2172" max="2172" width="9.140625" style="8"/>
    <col min="2173" max="2173" width="10.28515625" style="8" bestFit="1" customWidth="1"/>
    <col min="2174" max="2175" width="9.28515625" style="8" bestFit="1" customWidth="1"/>
    <col min="2176" max="2176" width="9.140625" style="8"/>
    <col min="2177" max="2177" width="10.28515625" style="8" bestFit="1" customWidth="1"/>
    <col min="2178" max="2179" width="9.28515625" style="8" bestFit="1" customWidth="1"/>
    <col min="2180" max="2180" width="9.140625" style="8"/>
    <col min="2181" max="2181" width="10.28515625" style="8" bestFit="1" customWidth="1"/>
    <col min="2182" max="2183" width="9.28515625" style="8" bestFit="1" customWidth="1"/>
    <col min="2184" max="2184" width="9.140625" style="8"/>
    <col min="2185" max="2185" width="10.28515625" style="8" bestFit="1" customWidth="1"/>
    <col min="2186" max="2187" width="9.28515625" style="8" bestFit="1" customWidth="1"/>
    <col min="2188" max="2188" width="9.140625" style="8"/>
    <col min="2189" max="2189" width="10.28515625" style="8" bestFit="1" customWidth="1"/>
    <col min="2190" max="2191" width="9.28515625" style="8" bestFit="1" customWidth="1"/>
    <col min="2192" max="2192" width="9.140625" style="8"/>
    <col min="2193" max="2193" width="10.28515625" style="8" bestFit="1" customWidth="1"/>
    <col min="2194" max="2195" width="9.28515625" style="8" bestFit="1" customWidth="1"/>
    <col min="2196" max="2196" width="9.140625" style="8"/>
    <col min="2197" max="2197" width="10.28515625" style="8" bestFit="1" customWidth="1"/>
    <col min="2198" max="2199" width="9.28515625" style="8" bestFit="1" customWidth="1"/>
    <col min="2200" max="2200" width="9.140625" style="8"/>
    <col min="2201" max="2201" width="10.28515625" style="8" bestFit="1" customWidth="1"/>
    <col min="2202" max="2203" width="9.28515625" style="8" bestFit="1" customWidth="1"/>
    <col min="2204" max="2204" width="9.140625" style="8"/>
    <col min="2205" max="2205" width="10.28515625" style="8" bestFit="1" customWidth="1"/>
    <col min="2206" max="2207" width="9.28515625" style="8" bestFit="1" customWidth="1"/>
    <col min="2208" max="2208" width="9.140625" style="8"/>
    <col min="2209" max="2209" width="10.28515625" style="8" bestFit="1" customWidth="1"/>
    <col min="2210" max="2211" width="9.28515625" style="8" bestFit="1" customWidth="1"/>
    <col min="2212" max="2212" width="9.140625" style="8"/>
    <col min="2213" max="2213" width="10.28515625" style="8" bestFit="1" customWidth="1"/>
    <col min="2214" max="2215" width="9.28515625" style="8" bestFit="1" customWidth="1"/>
    <col min="2216" max="2216" width="9.140625" style="8"/>
    <col min="2217" max="2217" width="10.28515625" style="8" bestFit="1" customWidth="1"/>
    <col min="2218" max="2219" width="9.28515625" style="8" bestFit="1" customWidth="1"/>
    <col min="2220" max="2220" width="9.140625" style="8"/>
    <col min="2221" max="2221" width="10.28515625" style="8" bestFit="1" customWidth="1"/>
    <col min="2222" max="2223" width="9.28515625" style="8" bestFit="1" customWidth="1"/>
    <col min="2224" max="2224" width="9.140625" style="8"/>
    <col min="2225" max="2225" width="10.28515625" style="8" bestFit="1" customWidth="1"/>
    <col min="2226" max="2227" width="9.28515625" style="8" bestFit="1" customWidth="1"/>
    <col min="2228" max="2228" width="9.140625" style="8"/>
    <col min="2229" max="2229" width="10.28515625" style="8" bestFit="1" customWidth="1"/>
    <col min="2230" max="2231" width="9.28515625" style="8" bestFit="1" customWidth="1"/>
    <col min="2232" max="2232" width="9.140625" style="8"/>
    <col min="2233" max="2233" width="10.28515625" style="8" bestFit="1" customWidth="1"/>
    <col min="2234" max="2235" width="9.28515625" style="8" bestFit="1" customWidth="1"/>
    <col min="2236" max="2236" width="9.140625" style="8"/>
    <col min="2237" max="2237" width="10.28515625" style="8" bestFit="1" customWidth="1"/>
    <col min="2238" max="2239" width="9.28515625" style="8" bestFit="1" customWidth="1"/>
    <col min="2240" max="2240" width="9.140625" style="8"/>
    <col min="2241" max="2241" width="10.28515625" style="8" bestFit="1" customWidth="1"/>
    <col min="2242" max="2243" width="9.28515625" style="8" bestFit="1" customWidth="1"/>
    <col min="2244" max="2244" width="9.140625" style="8"/>
    <col min="2245" max="2245" width="10.28515625" style="8" bestFit="1" customWidth="1"/>
    <col min="2246" max="2247" width="9.28515625" style="8" bestFit="1" customWidth="1"/>
    <col min="2248" max="2248" width="9.140625" style="8"/>
    <col min="2249" max="2249" width="10.28515625" style="8" bestFit="1" customWidth="1"/>
    <col min="2250" max="2251" width="9.28515625" style="8" bestFit="1" customWidth="1"/>
    <col min="2252" max="2252" width="9.140625" style="8"/>
    <col min="2253" max="2253" width="10.28515625" style="8" bestFit="1" customWidth="1"/>
    <col min="2254" max="2255" width="9.28515625" style="8" bestFit="1" customWidth="1"/>
    <col min="2256" max="2256" width="9.140625" style="8"/>
    <col min="2257" max="2257" width="10.28515625" style="8" bestFit="1" customWidth="1"/>
    <col min="2258" max="2259" width="9.28515625" style="8" bestFit="1" customWidth="1"/>
    <col min="2260" max="2260" width="9.140625" style="8"/>
    <col min="2261" max="2261" width="10.28515625" style="8" bestFit="1" customWidth="1"/>
    <col min="2262" max="2263" width="9.28515625" style="8" bestFit="1" customWidth="1"/>
    <col min="2264" max="2264" width="9.140625" style="8"/>
    <col min="2265" max="2265" width="10.28515625" style="8" bestFit="1" customWidth="1"/>
    <col min="2266" max="2267" width="9.28515625" style="8" bestFit="1" customWidth="1"/>
    <col min="2268" max="2268" width="9.140625" style="8"/>
    <col min="2269" max="2269" width="10.28515625" style="8" bestFit="1" customWidth="1"/>
    <col min="2270" max="2271" width="9.28515625" style="8" bestFit="1" customWidth="1"/>
    <col min="2272" max="2272" width="9.140625" style="8"/>
    <col min="2273" max="2273" width="10.28515625" style="8" bestFit="1" customWidth="1"/>
    <col min="2274" max="2275" width="9.28515625" style="8" bestFit="1" customWidth="1"/>
    <col min="2276" max="2276" width="9.140625" style="8"/>
    <col min="2277" max="2277" width="10.28515625" style="8" bestFit="1" customWidth="1"/>
    <col min="2278" max="2279" width="9.28515625" style="8" bestFit="1" customWidth="1"/>
    <col min="2280" max="2280" width="9.140625" style="8"/>
    <col min="2281" max="2281" width="10.28515625" style="8" bestFit="1" customWidth="1"/>
    <col min="2282" max="2283" width="9.28515625" style="8" bestFit="1" customWidth="1"/>
    <col min="2284" max="2284" width="9.140625" style="8"/>
    <col min="2285" max="2285" width="10.28515625" style="8" bestFit="1" customWidth="1"/>
    <col min="2286" max="2287" width="9.28515625" style="8" bestFit="1" customWidth="1"/>
    <col min="2288" max="2288" width="9.140625" style="8"/>
    <col min="2289" max="2289" width="10.28515625" style="8" bestFit="1" customWidth="1"/>
    <col min="2290" max="2291" width="9.28515625" style="8" bestFit="1" customWidth="1"/>
    <col min="2292" max="2292" width="9.140625" style="8"/>
    <col min="2293" max="2293" width="10.28515625" style="8" bestFit="1" customWidth="1"/>
    <col min="2294" max="2295" width="9.28515625" style="8" bestFit="1" customWidth="1"/>
    <col min="2296" max="2296" width="9.140625" style="8"/>
    <col min="2297" max="2297" width="10.28515625" style="8" bestFit="1" customWidth="1"/>
    <col min="2298" max="2299" width="9.28515625" style="8" bestFit="1" customWidth="1"/>
    <col min="2300" max="2300" width="9.140625" style="8"/>
    <col min="2301" max="2301" width="10.28515625" style="8" bestFit="1" customWidth="1"/>
    <col min="2302" max="2303" width="9.28515625" style="8" bestFit="1" customWidth="1"/>
    <col min="2304" max="2304" width="9.140625" style="8"/>
    <col min="2305" max="2305" width="10.28515625" style="8" bestFit="1" customWidth="1"/>
    <col min="2306" max="2307" width="9.28515625" style="8" bestFit="1" customWidth="1"/>
    <col min="2308" max="2308" width="9.140625" style="8"/>
    <col min="2309" max="2309" width="10.28515625" style="8" bestFit="1" customWidth="1"/>
    <col min="2310" max="2311" width="9.28515625" style="8" bestFit="1" customWidth="1"/>
    <col min="2312" max="2312" width="9.140625" style="8"/>
    <col min="2313" max="2313" width="10.28515625" style="8" bestFit="1" customWidth="1"/>
    <col min="2314" max="2315" width="9.28515625" style="8" bestFit="1" customWidth="1"/>
    <col min="2316" max="2316" width="9.140625" style="8"/>
    <col min="2317" max="2317" width="10.28515625" style="8" bestFit="1" customWidth="1"/>
    <col min="2318" max="2319" width="9.28515625" style="8" bestFit="1" customWidth="1"/>
    <col min="2320" max="2320" width="9.140625" style="8"/>
    <col min="2321" max="2321" width="10.28515625" style="8" bestFit="1" customWidth="1"/>
    <col min="2322" max="2323" width="9.28515625" style="8" bestFit="1" customWidth="1"/>
    <col min="2324" max="2324" width="9.140625" style="8"/>
    <col min="2325" max="2325" width="10.28515625" style="8" bestFit="1" customWidth="1"/>
    <col min="2326" max="2327" width="9.28515625" style="8" bestFit="1" customWidth="1"/>
    <col min="2328" max="2328" width="9.140625" style="8"/>
    <col min="2329" max="2329" width="10.28515625" style="8" bestFit="1" customWidth="1"/>
    <col min="2330" max="2331" width="9.28515625" style="8" bestFit="1" customWidth="1"/>
    <col min="2332" max="2332" width="9.140625" style="8"/>
    <col min="2333" max="2333" width="10.28515625" style="8" bestFit="1" customWidth="1"/>
    <col min="2334" max="2335" width="9.28515625" style="8" bestFit="1" customWidth="1"/>
    <col min="2336" max="2336" width="9.140625" style="8"/>
    <col min="2337" max="2337" width="10.28515625" style="8" bestFit="1" customWidth="1"/>
    <col min="2338" max="2339" width="9.28515625" style="8" bestFit="1" customWidth="1"/>
    <col min="2340" max="2340" width="9.140625" style="8"/>
    <col min="2341" max="2341" width="10.28515625" style="8" bestFit="1" customWidth="1"/>
    <col min="2342" max="2343" width="9.28515625" style="8" bestFit="1" customWidth="1"/>
    <col min="2344" max="2344" width="9.140625" style="8"/>
    <col min="2345" max="2345" width="10.28515625" style="8" bestFit="1" customWidth="1"/>
    <col min="2346" max="2347" width="9.28515625" style="8" bestFit="1" customWidth="1"/>
    <col min="2348" max="2348" width="9.140625" style="8"/>
    <col min="2349" max="2349" width="10.28515625" style="8" bestFit="1" customWidth="1"/>
    <col min="2350" max="2351" width="9.28515625" style="8" bestFit="1" customWidth="1"/>
    <col min="2352" max="2352" width="9.140625" style="8"/>
    <col min="2353" max="2353" width="10.28515625" style="8" bestFit="1" customWidth="1"/>
    <col min="2354" max="2355" width="9.28515625" style="8" bestFit="1" customWidth="1"/>
    <col min="2356" max="2356" width="9.140625" style="8"/>
    <col min="2357" max="2357" width="10.28515625" style="8" bestFit="1" customWidth="1"/>
    <col min="2358" max="2359" width="9.28515625" style="8" bestFit="1" customWidth="1"/>
    <col min="2360" max="2360" width="9.140625" style="8"/>
    <col min="2361" max="2361" width="10.28515625" style="8" bestFit="1" customWidth="1"/>
    <col min="2362" max="2363" width="9.28515625" style="8" bestFit="1" customWidth="1"/>
    <col min="2364" max="2364" width="9.140625" style="8"/>
    <col min="2365" max="2365" width="10.28515625" style="8" bestFit="1" customWidth="1"/>
    <col min="2366" max="2367" width="9.28515625" style="8" bestFit="1" customWidth="1"/>
    <col min="2368" max="2368" width="9.140625" style="8"/>
    <col min="2369" max="2369" width="10.28515625" style="8" bestFit="1" customWidth="1"/>
    <col min="2370" max="2371" width="9.28515625" style="8" bestFit="1" customWidth="1"/>
    <col min="2372" max="2372" width="9.140625" style="8"/>
    <col min="2373" max="2373" width="10.28515625" style="8" bestFit="1" customWidth="1"/>
    <col min="2374" max="2375" width="9.28515625" style="8" bestFit="1" customWidth="1"/>
    <col min="2376" max="2376" width="9.140625" style="8"/>
    <col min="2377" max="2377" width="10.28515625" style="8" bestFit="1" customWidth="1"/>
    <col min="2378" max="2379" width="9.28515625" style="8" bestFit="1" customWidth="1"/>
    <col min="2380" max="2380" width="9.140625" style="8"/>
    <col min="2381" max="2381" width="10.28515625" style="8" bestFit="1" customWidth="1"/>
    <col min="2382" max="2383" width="9.28515625" style="8" bestFit="1" customWidth="1"/>
    <col min="2384" max="2384" width="9.140625" style="8"/>
    <col min="2385" max="2385" width="10.28515625" style="8" bestFit="1" customWidth="1"/>
    <col min="2386" max="2387" width="9.28515625" style="8" bestFit="1" customWidth="1"/>
    <col min="2388" max="2388" width="9.140625" style="8"/>
    <col min="2389" max="2389" width="10.28515625" style="8" bestFit="1" customWidth="1"/>
    <col min="2390" max="2391" width="9.28515625" style="8" bestFit="1" customWidth="1"/>
    <col min="2392" max="2392" width="9.140625" style="8"/>
    <col min="2393" max="2393" width="10.28515625" style="8" bestFit="1" customWidth="1"/>
    <col min="2394" max="2395" width="9.28515625" style="8" bestFit="1" customWidth="1"/>
    <col min="2396" max="2396" width="9.140625" style="8"/>
    <col min="2397" max="2397" width="10.28515625" style="8" bestFit="1" customWidth="1"/>
    <col min="2398" max="2399" width="9.28515625" style="8" bestFit="1" customWidth="1"/>
    <col min="2400" max="2400" width="9.140625" style="8"/>
    <col min="2401" max="2401" width="10.28515625" style="8" bestFit="1" customWidth="1"/>
    <col min="2402" max="2403" width="9.28515625" style="8" bestFit="1" customWidth="1"/>
    <col min="2404" max="2404" width="9.140625" style="8"/>
    <col min="2405" max="2405" width="10.28515625" style="8" bestFit="1" customWidth="1"/>
    <col min="2406" max="2407" width="9.28515625" style="8" bestFit="1" customWidth="1"/>
    <col min="2408" max="2408" width="9.140625" style="8"/>
    <col min="2409" max="2409" width="10.28515625" style="8" bestFit="1" customWidth="1"/>
    <col min="2410" max="2411" width="9.28515625" style="8" bestFit="1" customWidth="1"/>
    <col min="2412" max="2412" width="9.140625" style="8"/>
    <col min="2413" max="2413" width="10.28515625" style="8" bestFit="1" customWidth="1"/>
    <col min="2414" max="2415" width="9.28515625" style="8" bestFit="1" customWidth="1"/>
    <col min="2416" max="2416" width="9.140625" style="8"/>
    <col min="2417" max="2417" width="10.28515625" style="8" bestFit="1" customWidth="1"/>
    <col min="2418" max="2419" width="9.28515625" style="8" bestFit="1" customWidth="1"/>
    <col min="2420" max="2420" width="9.140625" style="8"/>
    <col min="2421" max="2421" width="10.28515625" style="8" bestFit="1" customWidth="1"/>
    <col min="2422" max="2423" width="9.28515625" style="8" bestFit="1" customWidth="1"/>
    <col min="2424" max="2424" width="9.140625" style="8"/>
    <col min="2425" max="2425" width="10.28515625" style="8" bestFit="1" customWidth="1"/>
    <col min="2426" max="2427" width="9.28515625" style="8" bestFit="1" customWidth="1"/>
    <col min="2428" max="2428" width="9.140625" style="8"/>
    <col min="2429" max="2429" width="10.28515625" style="8" bestFit="1" customWidth="1"/>
    <col min="2430" max="2431" width="9.28515625" style="8" bestFit="1" customWidth="1"/>
    <col min="2432" max="2432" width="9.140625" style="8"/>
    <col min="2433" max="2433" width="10.28515625" style="8" bestFit="1" customWidth="1"/>
    <col min="2434" max="2435" width="9.28515625" style="8" bestFit="1" customWidth="1"/>
    <col min="2436" max="2436" width="9.140625" style="8"/>
    <col min="2437" max="2437" width="10.28515625" style="8" bestFit="1" customWidth="1"/>
    <col min="2438" max="2439" width="9.28515625" style="8" bestFit="1" customWidth="1"/>
    <col min="2440" max="2440" width="9.140625" style="8"/>
    <col min="2441" max="2441" width="10.28515625" style="8" bestFit="1" customWidth="1"/>
    <col min="2442" max="2443" width="9.28515625" style="8" bestFit="1" customWidth="1"/>
    <col min="2444" max="2444" width="9.140625" style="8"/>
    <col min="2445" max="2445" width="10.28515625" style="8" bestFit="1" customWidth="1"/>
    <col min="2446" max="2447" width="9.28515625" style="8" bestFit="1" customWidth="1"/>
    <col min="2448" max="2448" width="9.140625" style="8"/>
    <col min="2449" max="2449" width="10.28515625" style="8" bestFit="1" customWidth="1"/>
    <col min="2450" max="2451" width="9.28515625" style="8" bestFit="1" customWidth="1"/>
    <col min="2452" max="2452" width="9.140625" style="8"/>
    <col min="2453" max="2453" width="10.28515625" style="8" bestFit="1" customWidth="1"/>
    <col min="2454" max="2455" width="9.28515625" style="8" bestFit="1" customWidth="1"/>
    <col min="2456" max="2456" width="9.140625" style="8"/>
    <col min="2457" max="2457" width="10.28515625" style="8" bestFit="1" customWidth="1"/>
    <col min="2458" max="2459" width="9.28515625" style="8" bestFit="1" customWidth="1"/>
    <col min="2460" max="2460" width="9.140625" style="8"/>
    <col min="2461" max="2461" width="10.28515625" style="8" bestFit="1" customWidth="1"/>
    <col min="2462" max="2463" width="9.28515625" style="8" bestFit="1" customWidth="1"/>
    <col min="2464" max="2464" width="9.140625" style="8"/>
    <col min="2465" max="2465" width="10.28515625" style="8" bestFit="1" customWidth="1"/>
    <col min="2466" max="2467" width="9.28515625" style="8" bestFit="1" customWidth="1"/>
    <col min="2468" max="2468" width="9.140625" style="8"/>
    <col min="2469" max="2469" width="10.28515625" style="8" bestFit="1" customWidth="1"/>
    <col min="2470" max="2471" width="9.28515625" style="8" bestFit="1" customWidth="1"/>
    <col min="2472" max="2472" width="9.140625" style="8"/>
    <col min="2473" max="2473" width="10.28515625" style="8" bestFit="1" customWidth="1"/>
    <col min="2474" max="2475" width="9.28515625" style="8" bestFit="1" customWidth="1"/>
    <col min="2476" max="2476" width="9.140625" style="8"/>
    <col min="2477" max="2477" width="10.28515625" style="8" bestFit="1" customWidth="1"/>
    <col min="2478" max="2479" width="9.28515625" style="8" bestFit="1" customWidth="1"/>
    <col min="2480" max="2480" width="9.140625" style="8"/>
    <col min="2481" max="2481" width="10.28515625" style="8" bestFit="1" customWidth="1"/>
    <col min="2482" max="2483" width="9.28515625" style="8" bestFit="1" customWidth="1"/>
    <col min="2484" max="2484" width="9.140625" style="8"/>
    <col min="2485" max="2485" width="10.28515625" style="8" bestFit="1" customWidth="1"/>
    <col min="2486" max="2487" width="9.28515625" style="8" bestFit="1" customWidth="1"/>
    <col min="2488" max="2488" width="9.140625" style="8"/>
    <col min="2489" max="2489" width="10.28515625" style="8" bestFit="1" customWidth="1"/>
    <col min="2490" max="2491" width="9.28515625" style="8" bestFit="1" customWidth="1"/>
    <col min="2492" max="2492" width="9.140625" style="8"/>
    <col min="2493" max="2493" width="10.28515625" style="8" bestFit="1" customWidth="1"/>
    <col min="2494" max="2495" width="9.28515625" style="8" bestFit="1" customWidth="1"/>
    <col min="2496" max="2496" width="9.140625" style="8"/>
    <col min="2497" max="2497" width="10.28515625" style="8" bestFit="1" customWidth="1"/>
    <col min="2498" max="2499" width="9.28515625" style="8" bestFit="1" customWidth="1"/>
    <col min="2500" max="2500" width="9.140625" style="8"/>
    <col min="2501" max="2501" width="10.28515625" style="8" bestFit="1" customWidth="1"/>
    <col min="2502" max="2503" width="9.28515625" style="8" bestFit="1" customWidth="1"/>
    <col min="2504" max="2504" width="9.140625" style="8"/>
    <col min="2505" max="2505" width="10.28515625" style="8" bestFit="1" customWidth="1"/>
    <col min="2506" max="2507" width="9.28515625" style="8" bestFit="1" customWidth="1"/>
    <col min="2508" max="2508" width="9.140625" style="8"/>
    <col min="2509" max="2509" width="10.28515625" style="8" bestFit="1" customWidth="1"/>
    <col min="2510" max="2511" width="9.28515625" style="8" bestFit="1" customWidth="1"/>
    <col min="2512" max="2512" width="9.140625" style="8"/>
    <col min="2513" max="2513" width="10.28515625" style="8" bestFit="1" customWidth="1"/>
    <col min="2514" max="2515" width="9.28515625" style="8" bestFit="1" customWidth="1"/>
    <col min="2516" max="2516" width="9.140625" style="8"/>
    <col min="2517" max="2517" width="10.28515625" style="8" bestFit="1" customWidth="1"/>
    <col min="2518" max="2519" width="9.28515625" style="8" bestFit="1" customWidth="1"/>
    <col min="2520" max="2520" width="9.140625" style="8"/>
    <col min="2521" max="2521" width="10.28515625" style="8" bestFit="1" customWidth="1"/>
    <col min="2522" max="2523" width="9.28515625" style="8" bestFit="1" customWidth="1"/>
    <col min="2524" max="2524" width="9.140625" style="8"/>
    <col min="2525" max="2525" width="10.28515625" style="8" bestFit="1" customWidth="1"/>
    <col min="2526" max="2527" width="9.28515625" style="8" bestFit="1" customWidth="1"/>
    <col min="2528" max="2528" width="9.140625" style="8"/>
    <col min="2529" max="2529" width="10.28515625" style="8" bestFit="1" customWidth="1"/>
    <col min="2530" max="2531" width="9.28515625" style="8" bestFit="1" customWidth="1"/>
    <col min="2532" max="2532" width="9.140625" style="8"/>
    <col min="2533" max="2533" width="10.28515625" style="8" bestFit="1" customWidth="1"/>
    <col min="2534" max="2535" width="9.28515625" style="8" bestFit="1" customWidth="1"/>
    <col min="2536" max="2536" width="9.140625" style="8"/>
    <col min="2537" max="2537" width="10.28515625" style="8" bestFit="1" customWidth="1"/>
    <col min="2538" max="2539" width="9.28515625" style="8" bestFit="1" customWidth="1"/>
    <col min="2540" max="2540" width="9.140625" style="8"/>
    <col min="2541" max="2541" width="10.28515625" style="8" bestFit="1" customWidth="1"/>
    <col min="2542" max="2543" width="9.28515625" style="8" bestFit="1" customWidth="1"/>
    <col min="2544" max="2544" width="9.140625" style="8"/>
    <col min="2545" max="2545" width="10.28515625" style="8" bestFit="1" customWidth="1"/>
    <col min="2546" max="2547" width="9.28515625" style="8" bestFit="1" customWidth="1"/>
    <col min="2548" max="2548" width="9.140625" style="8"/>
    <col min="2549" max="2549" width="10.28515625" style="8" bestFit="1" customWidth="1"/>
    <col min="2550" max="2551" width="9.28515625" style="8" bestFit="1" customWidth="1"/>
    <col min="2552" max="2552" width="9.140625" style="8"/>
    <col min="2553" max="2553" width="10.28515625" style="8" bestFit="1" customWidth="1"/>
    <col min="2554" max="2555" width="9.28515625" style="8" bestFit="1" customWidth="1"/>
    <col min="2556" max="2556" width="9.140625" style="8"/>
    <col min="2557" max="2557" width="10.28515625" style="8" bestFit="1" customWidth="1"/>
    <col min="2558" max="2559" width="9.28515625" style="8" bestFit="1" customWidth="1"/>
    <col min="2560" max="2560" width="9.140625" style="8"/>
    <col min="2561" max="2561" width="10.28515625" style="8" bestFit="1" customWidth="1"/>
    <col min="2562" max="2563" width="9.28515625" style="8" bestFit="1" customWidth="1"/>
    <col min="2564" max="2564" width="9.140625" style="8"/>
    <col min="2565" max="2565" width="10.28515625" style="8" bestFit="1" customWidth="1"/>
    <col min="2566" max="2567" width="9.28515625" style="8" bestFit="1" customWidth="1"/>
    <col min="2568" max="2568" width="9.140625" style="8"/>
    <col min="2569" max="2569" width="10.28515625" style="8" bestFit="1" customWidth="1"/>
    <col min="2570" max="2571" width="9.28515625" style="8" bestFit="1" customWidth="1"/>
    <col min="2572" max="2572" width="9.140625" style="8"/>
    <col min="2573" max="2573" width="10.28515625" style="8" bestFit="1" customWidth="1"/>
    <col min="2574" max="2575" width="9.28515625" style="8" bestFit="1" customWidth="1"/>
    <col min="2576" max="2576" width="9.140625" style="8"/>
    <col min="2577" max="2577" width="10.28515625" style="8" bestFit="1" customWidth="1"/>
    <col min="2578" max="2579" width="9.28515625" style="8" bestFit="1" customWidth="1"/>
    <col min="2580" max="2580" width="9.140625" style="8"/>
    <col min="2581" max="2581" width="10.28515625" style="8" bestFit="1" customWidth="1"/>
    <col min="2582" max="2583" width="9.28515625" style="8" bestFit="1" customWidth="1"/>
    <col min="2584" max="2584" width="9.140625" style="8"/>
    <col min="2585" max="2585" width="10.28515625" style="8" bestFit="1" customWidth="1"/>
    <col min="2586" max="2587" width="9.28515625" style="8" bestFit="1" customWidth="1"/>
    <col min="2588" max="2588" width="9.140625" style="8"/>
    <col min="2589" max="2589" width="10.28515625" style="8" bestFit="1" customWidth="1"/>
    <col min="2590" max="2591" width="9.28515625" style="8" bestFit="1" customWidth="1"/>
    <col min="2592" max="2592" width="9.140625" style="8"/>
    <col min="2593" max="2593" width="10.28515625" style="8" bestFit="1" customWidth="1"/>
    <col min="2594" max="2595" width="9.28515625" style="8" bestFit="1" customWidth="1"/>
    <col min="2596" max="2596" width="9.140625" style="8"/>
    <col min="2597" max="2597" width="10.28515625" style="8" bestFit="1" customWidth="1"/>
    <col min="2598" max="2599" width="9.28515625" style="8" bestFit="1" customWidth="1"/>
    <col min="2600" max="2600" width="9.140625" style="8"/>
    <col min="2601" max="2601" width="10.28515625" style="8" bestFit="1" customWidth="1"/>
    <col min="2602" max="2603" width="9.28515625" style="8" bestFit="1" customWidth="1"/>
    <col min="2604" max="2604" width="9.140625" style="8"/>
    <col min="2605" max="2605" width="10.28515625" style="8" bestFit="1" customWidth="1"/>
    <col min="2606" max="2607" width="9.28515625" style="8" bestFit="1" customWidth="1"/>
    <col min="2608" max="2608" width="9.140625" style="8"/>
    <col min="2609" max="2609" width="10.28515625" style="8" bestFit="1" customWidth="1"/>
    <col min="2610" max="2611" width="9.28515625" style="8" bestFit="1" customWidth="1"/>
    <col min="2612" max="2612" width="9.140625" style="8"/>
    <col min="2613" max="2613" width="10.28515625" style="8" bestFit="1" customWidth="1"/>
    <col min="2614" max="2615" width="9.28515625" style="8" bestFit="1" customWidth="1"/>
    <col min="2616" max="2616" width="9.140625" style="8"/>
    <col min="2617" max="2617" width="10.28515625" style="8" bestFit="1" customWidth="1"/>
    <col min="2618" max="2619" width="9.28515625" style="8" bestFit="1" customWidth="1"/>
    <col min="2620" max="2620" width="9.140625" style="8"/>
    <col min="2621" max="2621" width="10.28515625" style="8" bestFit="1" customWidth="1"/>
    <col min="2622" max="2623" width="9.28515625" style="8" bestFit="1" customWidth="1"/>
    <col min="2624" max="2624" width="9.140625" style="8"/>
    <col min="2625" max="2625" width="10.28515625" style="8" bestFit="1" customWidth="1"/>
    <col min="2626" max="2627" width="9.28515625" style="8" bestFit="1" customWidth="1"/>
    <col min="2628" max="2628" width="9.140625" style="8"/>
    <col min="2629" max="2629" width="10.28515625" style="8" bestFit="1" customWidth="1"/>
    <col min="2630" max="2631" width="9.28515625" style="8" bestFit="1" customWidth="1"/>
    <col min="2632" max="2632" width="9.140625" style="8"/>
    <col min="2633" max="2633" width="10.28515625" style="8" bestFit="1" customWidth="1"/>
    <col min="2634" max="2635" width="9.28515625" style="8" bestFit="1" customWidth="1"/>
    <col min="2636" max="2636" width="9.140625" style="8"/>
    <col min="2637" max="2637" width="10.28515625" style="8" bestFit="1" customWidth="1"/>
    <col min="2638" max="2639" width="9.28515625" style="8" bestFit="1" customWidth="1"/>
    <col min="2640" max="2640" width="9.140625" style="8"/>
    <col min="2641" max="2641" width="10.28515625" style="8" bestFit="1" customWidth="1"/>
    <col min="2642" max="2643" width="9.28515625" style="8" bestFit="1" customWidth="1"/>
    <col min="2644" max="2644" width="9.140625" style="8"/>
    <col min="2645" max="2645" width="10.28515625" style="8" bestFit="1" customWidth="1"/>
    <col min="2646" max="2647" width="9.28515625" style="8" bestFit="1" customWidth="1"/>
    <col min="2648" max="2648" width="9.140625" style="8"/>
    <col min="2649" max="2649" width="10.28515625" style="8" bestFit="1" customWidth="1"/>
    <col min="2650" max="2651" width="9.28515625" style="8" bestFit="1" customWidth="1"/>
    <col min="2652" max="2652" width="9.140625" style="8"/>
    <col min="2653" max="2653" width="10.28515625" style="8" bestFit="1" customWidth="1"/>
    <col min="2654" max="2655" width="9.28515625" style="8" bestFit="1" customWidth="1"/>
    <col min="2656" max="2656" width="9.140625" style="8"/>
    <col min="2657" max="2657" width="10.28515625" style="8" bestFit="1" customWidth="1"/>
    <col min="2658" max="2659" width="9.28515625" style="8" bestFit="1" customWidth="1"/>
    <col min="2660" max="2660" width="9.140625" style="8"/>
    <col min="2661" max="2661" width="10.28515625" style="8" bestFit="1" customWidth="1"/>
    <col min="2662" max="2663" width="9.28515625" style="8" bestFit="1" customWidth="1"/>
    <col min="2664" max="2664" width="9.140625" style="8"/>
    <col min="2665" max="2665" width="10.28515625" style="8" bestFit="1" customWidth="1"/>
    <col min="2666" max="2667" width="9.28515625" style="8" bestFit="1" customWidth="1"/>
    <col min="2668" max="2668" width="9.140625" style="8"/>
    <col min="2669" max="2669" width="10.28515625" style="8" bestFit="1" customWidth="1"/>
    <col min="2670" max="2671" width="9.28515625" style="8" bestFit="1" customWidth="1"/>
    <col min="2672" max="2672" width="9.140625" style="8"/>
    <col min="2673" max="2673" width="10.28515625" style="8" bestFit="1" customWidth="1"/>
    <col min="2674" max="2675" width="9.28515625" style="8" bestFit="1" customWidth="1"/>
    <col min="2676" max="2676" width="9.140625" style="8"/>
    <col min="2677" max="2677" width="10.28515625" style="8" bestFit="1" customWidth="1"/>
    <col min="2678" max="2679" width="9.28515625" style="8" bestFit="1" customWidth="1"/>
    <col min="2680" max="2680" width="9.140625" style="8"/>
    <col min="2681" max="2681" width="10.28515625" style="8" bestFit="1" customWidth="1"/>
    <col min="2682" max="2683" width="9.28515625" style="8" bestFit="1" customWidth="1"/>
    <col min="2684" max="2684" width="9.140625" style="8"/>
    <col min="2685" max="2685" width="10.28515625" style="8" bestFit="1" customWidth="1"/>
    <col min="2686" max="2687" width="9.28515625" style="8" bestFit="1" customWidth="1"/>
    <col min="2688" max="2688" width="9.140625" style="8"/>
    <col min="2689" max="2689" width="10.28515625" style="8" bestFit="1" customWidth="1"/>
    <col min="2690" max="2691" width="9.28515625" style="8" bestFit="1" customWidth="1"/>
    <col min="2692" max="2692" width="9.140625" style="8"/>
    <col min="2693" max="2693" width="10.28515625" style="8" bestFit="1" customWidth="1"/>
    <col min="2694" max="2695" width="9.28515625" style="8" bestFit="1" customWidth="1"/>
    <col min="2696" max="2696" width="9.140625" style="8"/>
    <col min="2697" max="2697" width="10.28515625" style="8" bestFit="1" customWidth="1"/>
    <col min="2698" max="2699" width="9.28515625" style="8" bestFit="1" customWidth="1"/>
    <col min="2700" max="2700" width="9.140625" style="8"/>
    <col min="2701" max="2701" width="10.28515625" style="8" bestFit="1" customWidth="1"/>
    <col min="2702" max="2703" width="9.28515625" style="8" bestFit="1" customWidth="1"/>
    <col min="2704" max="2704" width="9.140625" style="8"/>
    <col min="2705" max="2705" width="10.28515625" style="8" bestFit="1" customWidth="1"/>
    <col min="2706" max="2707" width="9.28515625" style="8" bestFit="1" customWidth="1"/>
    <col min="2708" max="2708" width="9.140625" style="8"/>
    <col min="2709" max="2709" width="10.28515625" style="8" bestFit="1" customWidth="1"/>
    <col min="2710" max="2711" width="9.28515625" style="8" bestFit="1" customWidth="1"/>
    <col min="2712" max="2712" width="9.140625" style="8"/>
    <col min="2713" max="2713" width="10.28515625" style="8" bestFit="1" customWidth="1"/>
    <col min="2714" max="2715" width="9.28515625" style="8" bestFit="1" customWidth="1"/>
    <col min="2716" max="2716" width="9.140625" style="8"/>
    <col min="2717" max="2717" width="10.28515625" style="8" bestFit="1" customWidth="1"/>
    <col min="2718" max="2719" width="9.28515625" style="8" bestFit="1" customWidth="1"/>
    <col min="2720" max="2720" width="9.140625" style="8"/>
    <col min="2721" max="2721" width="10.28515625" style="8" bestFit="1" customWidth="1"/>
    <col min="2722" max="2723" width="9.28515625" style="8" bestFit="1" customWidth="1"/>
    <col min="2724" max="2724" width="9.140625" style="8"/>
    <col min="2725" max="2725" width="10.28515625" style="8" bestFit="1" customWidth="1"/>
    <col min="2726" max="2727" width="9.28515625" style="8" bestFit="1" customWidth="1"/>
    <col min="2728" max="2728" width="9.140625" style="8"/>
    <col min="2729" max="2729" width="10.28515625" style="8" bestFit="1" customWidth="1"/>
    <col min="2730" max="2731" width="9.28515625" style="8" bestFit="1" customWidth="1"/>
    <col min="2732" max="2732" width="9.140625" style="8"/>
    <col min="2733" max="2733" width="10.28515625" style="8" bestFit="1" customWidth="1"/>
    <col min="2734" max="2735" width="9.28515625" style="8" bestFit="1" customWidth="1"/>
    <col min="2736" max="2736" width="9.140625" style="8"/>
    <col min="2737" max="2737" width="10.28515625" style="8" bestFit="1" customWidth="1"/>
    <col min="2738" max="2739" width="9.28515625" style="8" bestFit="1" customWidth="1"/>
    <col min="2740" max="2740" width="9.140625" style="8"/>
    <col min="2741" max="2741" width="10.28515625" style="8" bestFit="1" customWidth="1"/>
    <col min="2742" max="2743" width="9.28515625" style="8" bestFit="1" customWidth="1"/>
    <col min="2744" max="2744" width="9.140625" style="8"/>
    <col min="2745" max="2745" width="10.28515625" style="8" bestFit="1" customWidth="1"/>
    <col min="2746" max="2747" width="9.28515625" style="8" bestFit="1" customWidth="1"/>
    <col min="2748" max="2748" width="9.140625" style="8"/>
    <col min="2749" max="2749" width="10.28515625" style="8" bestFit="1" customWidth="1"/>
    <col min="2750" max="2751" width="9.28515625" style="8" bestFit="1" customWidth="1"/>
    <col min="2752" max="2752" width="9.140625" style="8"/>
    <col min="2753" max="2753" width="10.28515625" style="8" bestFit="1" customWidth="1"/>
    <col min="2754" max="2755" width="9.28515625" style="8" bestFit="1" customWidth="1"/>
    <col min="2756" max="2756" width="9.140625" style="8"/>
    <col min="2757" max="2757" width="10.28515625" style="8" bestFit="1" customWidth="1"/>
    <col min="2758" max="2759" width="9.28515625" style="8" bestFit="1" customWidth="1"/>
    <col min="2760" max="2760" width="9.140625" style="8"/>
    <col min="2761" max="2761" width="10.28515625" style="8" bestFit="1" customWidth="1"/>
    <col min="2762" max="2763" width="9.28515625" style="8" bestFit="1" customWidth="1"/>
    <col min="2764" max="2764" width="9.140625" style="8"/>
    <col min="2765" max="2765" width="10.28515625" style="8" bestFit="1" customWidth="1"/>
    <col min="2766" max="2767" width="9.28515625" style="8" bestFit="1" customWidth="1"/>
    <col min="2768" max="2768" width="9.140625" style="8"/>
    <col min="2769" max="2769" width="10.28515625" style="8" bestFit="1" customWidth="1"/>
    <col min="2770" max="2771" width="9.28515625" style="8" bestFit="1" customWidth="1"/>
    <col min="2772" max="2772" width="9.140625" style="8"/>
    <col min="2773" max="2773" width="10.28515625" style="8" bestFit="1" customWidth="1"/>
    <col min="2774" max="2775" width="9.28515625" style="8" bestFit="1" customWidth="1"/>
    <col min="2776" max="2776" width="9.140625" style="8"/>
    <col min="2777" max="2777" width="10.28515625" style="8" bestFit="1" customWidth="1"/>
    <col min="2778" max="2779" width="9.28515625" style="8" bestFit="1" customWidth="1"/>
    <col min="2780" max="2780" width="9.140625" style="8"/>
    <col min="2781" max="2781" width="10.28515625" style="8" bestFit="1" customWidth="1"/>
    <col min="2782" max="2783" width="9.28515625" style="8" bestFit="1" customWidth="1"/>
    <col min="2784" max="2784" width="9.140625" style="8"/>
    <col min="2785" max="2785" width="10.28515625" style="8" bestFit="1" customWidth="1"/>
    <col min="2786" max="2787" width="9.28515625" style="8" bestFit="1" customWidth="1"/>
    <col min="2788" max="2788" width="9.140625" style="8"/>
    <col min="2789" max="2789" width="10.28515625" style="8" bestFit="1" customWidth="1"/>
    <col min="2790" max="2791" width="9.28515625" style="8" bestFit="1" customWidth="1"/>
    <col min="2792" max="2792" width="9.140625" style="8"/>
    <col min="2793" max="2793" width="10.28515625" style="8" bestFit="1" customWidth="1"/>
    <col min="2794" max="2795" width="9.28515625" style="8" bestFit="1" customWidth="1"/>
    <col min="2796" max="2796" width="9.140625" style="8"/>
    <col min="2797" max="2797" width="10.28515625" style="8" bestFit="1" customWidth="1"/>
    <col min="2798" max="2799" width="9.28515625" style="8" bestFit="1" customWidth="1"/>
    <col min="2800" max="2800" width="9.140625" style="8"/>
    <col min="2801" max="2801" width="10.28515625" style="8" bestFit="1" customWidth="1"/>
    <col min="2802" max="2803" width="9.28515625" style="8" bestFit="1" customWidth="1"/>
    <col min="2804" max="2804" width="9.140625" style="8"/>
    <col min="2805" max="2805" width="10.28515625" style="8" bestFit="1" customWidth="1"/>
    <col min="2806" max="2807" width="9.28515625" style="8" bestFit="1" customWidth="1"/>
    <col min="2808" max="2808" width="9.140625" style="8"/>
    <col min="2809" max="2809" width="10.28515625" style="8" bestFit="1" customWidth="1"/>
    <col min="2810" max="2811" width="9.28515625" style="8" bestFit="1" customWidth="1"/>
    <col min="2812" max="2812" width="9.140625" style="8"/>
    <col min="2813" max="2813" width="10.28515625" style="8" bestFit="1" customWidth="1"/>
    <col min="2814" max="2815" width="9.28515625" style="8" bestFit="1" customWidth="1"/>
    <col min="2816" max="2816" width="9.140625" style="8"/>
    <col min="2817" max="2817" width="10.28515625" style="8" bestFit="1" customWidth="1"/>
    <col min="2818" max="2819" width="9.28515625" style="8" bestFit="1" customWidth="1"/>
    <col min="2820" max="2820" width="9.140625" style="8"/>
    <col min="2821" max="2821" width="10.28515625" style="8" bestFit="1" customWidth="1"/>
    <col min="2822" max="2823" width="9.28515625" style="8" bestFit="1" customWidth="1"/>
    <col min="2824" max="2824" width="9.140625" style="8"/>
    <col min="2825" max="2825" width="10.28515625" style="8" bestFit="1" customWidth="1"/>
    <col min="2826" max="2827" width="9.28515625" style="8" bestFit="1" customWidth="1"/>
    <col min="2828" max="2828" width="9.140625" style="8"/>
    <col min="2829" max="2829" width="10.28515625" style="8" bestFit="1" customWidth="1"/>
    <col min="2830" max="2831" width="9.28515625" style="8" bestFit="1" customWidth="1"/>
    <col min="2832" max="2832" width="9.140625" style="8"/>
    <col min="2833" max="2833" width="10.28515625" style="8" bestFit="1" customWidth="1"/>
    <col min="2834" max="2835" width="9.28515625" style="8" bestFit="1" customWidth="1"/>
    <col min="2836" max="2836" width="9.140625" style="8"/>
    <col min="2837" max="2837" width="10.28515625" style="8" bestFit="1" customWidth="1"/>
    <col min="2838" max="2839" width="9.28515625" style="8" bestFit="1" customWidth="1"/>
    <col min="2840" max="2840" width="9.140625" style="8"/>
    <col min="2841" max="2841" width="10.28515625" style="8" bestFit="1" customWidth="1"/>
    <col min="2842" max="2843" width="9.28515625" style="8" bestFit="1" customWidth="1"/>
    <col min="2844" max="2844" width="9.140625" style="8"/>
    <col min="2845" max="2845" width="10.28515625" style="8" bestFit="1" customWidth="1"/>
    <col min="2846" max="2847" width="9.28515625" style="8" bestFit="1" customWidth="1"/>
    <col min="2848" max="2848" width="9.140625" style="8"/>
    <col min="2849" max="2849" width="10.28515625" style="8" bestFit="1" customWidth="1"/>
    <col min="2850" max="2851" width="9.28515625" style="8" bestFit="1" customWidth="1"/>
    <col min="2852" max="2852" width="9.140625" style="8"/>
    <col min="2853" max="2853" width="10.28515625" style="8" bestFit="1" customWidth="1"/>
    <col min="2854" max="2855" width="9.28515625" style="8" bestFit="1" customWidth="1"/>
    <col min="2856" max="2856" width="9.140625" style="8"/>
    <col min="2857" max="2857" width="10.28515625" style="8" bestFit="1" customWidth="1"/>
    <col min="2858" max="2859" width="9.28515625" style="8" bestFit="1" customWidth="1"/>
    <col min="2860" max="2860" width="9.140625" style="8"/>
    <col min="2861" max="2861" width="10.28515625" style="8" bestFit="1" customWidth="1"/>
    <col min="2862" max="2863" width="9.28515625" style="8" bestFit="1" customWidth="1"/>
    <col min="2864" max="2864" width="9.140625" style="8"/>
    <col min="2865" max="2865" width="10.28515625" style="8" bestFit="1" customWidth="1"/>
    <col min="2866" max="2867" width="9.28515625" style="8" bestFit="1" customWidth="1"/>
    <col min="2868" max="2868" width="9.140625" style="8"/>
    <col min="2869" max="2869" width="10.28515625" style="8" bestFit="1" customWidth="1"/>
    <col min="2870" max="2871" width="9.28515625" style="8" bestFit="1" customWidth="1"/>
    <col min="2872" max="2872" width="9.140625" style="8"/>
    <col min="2873" max="2873" width="10.28515625" style="8" bestFit="1" customWidth="1"/>
    <col min="2874" max="2875" width="9.28515625" style="8" bestFit="1" customWidth="1"/>
    <col min="2876" max="2876" width="9.140625" style="8"/>
    <col min="2877" max="2877" width="10.28515625" style="8" bestFit="1" customWidth="1"/>
    <col min="2878" max="2879" width="9.28515625" style="8" bestFit="1" customWidth="1"/>
    <col min="2880" max="2880" width="9.140625" style="8"/>
    <col min="2881" max="2881" width="10.28515625" style="8" bestFit="1" customWidth="1"/>
    <col min="2882" max="2883" width="9.28515625" style="8" bestFit="1" customWidth="1"/>
    <col min="2884" max="2884" width="9.140625" style="8"/>
    <col min="2885" max="2885" width="10.28515625" style="8" bestFit="1" customWidth="1"/>
    <col min="2886" max="2887" width="9.28515625" style="8" bestFit="1" customWidth="1"/>
    <col min="2888" max="2888" width="9.140625" style="8"/>
    <col min="2889" max="2889" width="10.28515625" style="8" bestFit="1" customWidth="1"/>
    <col min="2890" max="2891" width="9.28515625" style="8" bestFit="1" customWidth="1"/>
    <col min="2892" max="2892" width="9.140625" style="8"/>
    <col min="2893" max="2893" width="10.28515625" style="8" bestFit="1" customWidth="1"/>
    <col min="2894" max="2895" width="9.28515625" style="8" bestFit="1" customWidth="1"/>
    <col min="2896" max="2896" width="9.140625" style="8"/>
    <col min="2897" max="2897" width="10.28515625" style="8" bestFit="1" customWidth="1"/>
    <col min="2898" max="2899" width="9.28515625" style="8" bestFit="1" customWidth="1"/>
    <col min="2900" max="2900" width="9.140625" style="8"/>
    <col min="2901" max="2901" width="10.28515625" style="8" bestFit="1" customWidth="1"/>
    <col min="2902" max="2903" width="9.28515625" style="8" bestFit="1" customWidth="1"/>
    <col min="2904" max="2904" width="9.140625" style="8"/>
    <col min="2905" max="2905" width="10.28515625" style="8" bestFit="1" customWidth="1"/>
    <col min="2906" max="2907" width="9.28515625" style="8" bestFit="1" customWidth="1"/>
    <col min="2908" max="2908" width="9.140625" style="8"/>
    <col min="2909" max="2909" width="10.28515625" style="8" bestFit="1" customWidth="1"/>
    <col min="2910" max="2911" width="9.28515625" style="8" bestFit="1" customWidth="1"/>
    <col min="2912" max="2912" width="9.140625" style="8"/>
    <col min="2913" max="2913" width="10.28515625" style="8" bestFit="1" customWidth="1"/>
    <col min="2914" max="2915" width="9.28515625" style="8" bestFit="1" customWidth="1"/>
    <col min="2916" max="2916" width="9.140625" style="8"/>
    <col min="2917" max="2917" width="10.28515625" style="8" bestFit="1" customWidth="1"/>
    <col min="2918" max="2919" width="9.28515625" style="8" bestFit="1" customWidth="1"/>
    <col min="2920" max="2920" width="9.140625" style="8"/>
    <col min="2921" max="2921" width="10.28515625" style="8" bestFit="1" customWidth="1"/>
    <col min="2922" max="2923" width="9.28515625" style="8" bestFit="1" customWidth="1"/>
    <col min="2924" max="2924" width="9.140625" style="8"/>
    <col min="2925" max="2925" width="10.28515625" style="8" bestFit="1" customWidth="1"/>
    <col min="2926" max="2927" width="9.28515625" style="8" bestFit="1" customWidth="1"/>
    <col min="2928" max="2928" width="9.140625" style="8"/>
    <col min="2929" max="2929" width="10.28515625" style="8" bestFit="1" customWidth="1"/>
    <col min="2930" max="2931" width="9.28515625" style="8" bestFit="1" customWidth="1"/>
    <col min="2932" max="2932" width="9.140625" style="8"/>
    <col min="2933" max="2933" width="10.28515625" style="8" bestFit="1" customWidth="1"/>
    <col min="2934" max="2935" width="9.28515625" style="8" bestFit="1" customWidth="1"/>
    <col min="2936" max="2936" width="9.140625" style="8"/>
    <col min="2937" max="2937" width="10.28515625" style="8" bestFit="1" customWidth="1"/>
    <col min="2938" max="2939" width="9.28515625" style="8" bestFit="1" customWidth="1"/>
    <col min="2940" max="2940" width="9.140625" style="8"/>
    <col min="2941" max="2941" width="10.28515625" style="8" bestFit="1" customWidth="1"/>
    <col min="2942" max="2943" width="9.28515625" style="8" bestFit="1" customWidth="1"/>
    <col min="2944" max="2944" width="9.140625" style="8"/>
    <col min="2945" max="2945" width="10.28515625" style="8" bestFit="1" customWidth="1"/>
    <col min="2946" max="2947" width="9.28515625" style="8" bestFit="1" customWidth="1"/>
    <col min="2948" max="2948" width="9.140625" style="8"/>
    <col min="2949" max="2949" width="10.28515625" style="8" bestFit="1" customWidth="1"/>
    <col min="2950" max="2951" width="9.28515625" style="8" bestFit="1" customWidth="1"/>
    <col min="2952" max="2952" width="9.140625" style="8"/>
    <col min="2953" max="2953" width="10.28515625" style="8" bestFit="1" customWidth="1"/>
    <col min="2954" max="2955" width="9.28515625" style="8" bestFit="1" customWidth="1"/>
    <col min="2956" max="2956" width="9.140625" style="8"/>
    <col min="2957" max="2957" width="10.28515625" style="8" bestFit="1" customWidth="1"/>
    <col min="2958" max="2959" width="9.28515625" style="8" bestFit="1" customWidth="1"/>
    <col min="2960" max="2960" width="9.140625" style="8"/>
    <col min="2961" max="2961" width="10.28515625" style="8" bestFit="1" customWidth="1"/>
    <col min="2962" max="2963" width="9.28515625" style="8" bestFit="1" customWidth="1"/>
    <col min="2964" max="2964" width="9.140625" style="8"/>
    <col min="2965" max="2965" width="10.28515625" style="8" bestFit="1" customWidth="1"/>
    <col min="2966" max="2967" width="9.28515625" style="8" bestFit="1" customWidth="1"/>
    <col min="2968" max="2968" width="9.140625" style="8"/>
    <col min="2969" max="2969" width="10.28515625" style="8" bestFit="1" customWidth="1"/>
    <col min="2970" max="2971" width="9.28515625" style="8" bestFit="1" customWidth="1"/>
    <col min="2972" max="2972" width="9.140625" style="8"/>
    <col min="2973" max="2973" width="10.28515625" style="8" bestFit="1" customWidth="1"/>
    <col min="2974" max="2975" width="9.28515625" style="8" bestFit="1" customWidth="1"/>
    <col min="2976" max="2976" width="9.140625" style="8"/>
    <col min="2977" max="2977" width="10.28515625" style="8" bestFit="1" customWidth="1"/>
    <col min="2978" max="2979" width="9.28515625" style="8" bestFit="1" customWidth="1"/>
    <col min="2980" max="2980" width="9.140625" style="8"/>
    <col min="2981" max="2981" width="10.28515625" style="8" bestFit="1" customWidth="1"/>
    <col min="2982" max="2983" width="9.28515625" style="8" bestFit="1" customWidth="1"/>
    <col min="2984" max="2984" width="9.140625" style="8"/>
    <col min="2985" max="2985" width="10.28515625" style="8" bestFit="1" customWidth="1"/>
    <col min="2986" max="2987" width="9.28515625" style="8" bestFit="1" customWidth="1"/>
    <col min="2988" max="2988" width="9.140625" style="8"/>
    <col min="2989" max="2989" width="10.28515625" style="8" bestFit="1" customWidth="1"/>
    <col min="2990" max="2991" width="9.28515625" style="8" bestFit="1" customWidth="1"/>
    <col min="2992" max="2992" width="9.140625" style="8"/>
    <col min="2993" max="2993" width="10.28515625" style="8" bestFit="1" customWidth="1"/>
    <col min="2994" max="2995" width="9.28515625" style="8" bestFit="1" customWidth="1"/>
    <col min="2996" max="2996" width="9.140625" style="8"/>
    <col min="2997" max="2997" width="10.28515625" style="8" bestFit="1" customWidth="1"/>
    <col min="2998" max="2999" width="9.28515625" style="8" bestFit="1" customWidth="1"/>
    <col min="3000" max="3000" width="9.140625" style="8"/>
    <col min="3001" max="3001" width="10.28515625" style="8" bestFit="1" customWidth="1"/>
    <col min="3002" max="3003" width="9.28515625" style="8" bestFit="1" customWidth="1"/>
    <col min="3004" max="3004" width="9.140625" style="8"/>
    <col min="3005" max="3005" width="10.28515625" style="8" bestFit="1" customWidth="1"/>
    <col min="3006" max="3007" width="9.28515625" style="8" bestFit="1" customWidth="1"/>
    <col min="3008" max="3008" width="9.140625" style="8"/>
    <col min="3009" max="3009" width="10.28515625" style="8" bestFit="1" customWidth="1"/>
    <col min="3010" max="3011" width="9.28515625" style="8" bestFit="1" customWidth="1"/>
    <col min="3012" max="3012" width="9.140625" style="8"/>
    <col min="3013" max="3013" width="10.28515625" style="8" bestFit="1" customWidth="1"/>
    <col min="3014" max="3015" width="9.28515625" style="8" bestFit="1" customWidth="1"/>
    <col min="3016" max="3016" width="9.140625" style="8"/>
    <col min="3017" max="3017" width="10.28515625" style="8" bestFit="1" customWidth="1"/>
    <col min="3018" max="3019" width="9.28515625" style="8" bestFit="1" customWidth="1"/>
    <col min="3020" max="3020" width="9.140625" style="8"/>
    <col min="3021" max="3021" width="10.28515625" style="8" bestFit="1" customWidth="1"/>
    <col min="3022" max="3023" width="9.28515625" style="8" bestFit="1" customWidth="1"/>
    <col min="3024" max="3024" width="9.140625" style="8"/>
    <col min="3025" max="3025" width="10.28515625" style="8" bestFit="1" customWidth="1"/>
    <col min="3026" max="3027" width="9.28515625" style="8" bestFit="1" customWidth="1"/>
    <col min="3028" max="3028" width="9.140625" style="8"/>
    <col min="3029" max="3029" width="10.28515625" style="8" bestFit="1" customWidth="1"/>
    <col min="3030" max="3031" width="9.28515625" style="8" bestFit="1" customWidth="1"/>
    <col min="3032" max="3032" width="9.140625" style="8"/>
    <col min="3033" max="3033" width="10.28515625" style="8" bestFit="1" customWidth="1"/>
    <col min="3034" max="3035" width="9.28515625" style="8" bestFit="1" customWidth="1"/>
    <col min="3036" max="3036" width="9.140625" style="8"/>
    <col min="3037" max="3037" width="10.28515625" style="8" bestFit="1" customWidth="1"/>
    <col min="3038" max="3039" width="9.28515625" style="8" bestFit="1" customWidth="1"/>
    <col min="3040" max="3040" width="9.140625" style="8"/>
    <col min="3041" max="3041" width="10.28515625" style="8" bestFit="1" customWidth="1"/>
    <col min="3042" max="3043" width="9.28515625" style="8" bestFit="1" customWidth="1"/>
    <col min="3044" max="3044" width="9.140625" style="8"/>
    <col min="3045" max="3045" width="10.28515625" style="8" bestFit="1" customWidth="1"/>
    <col min="3046" max="3047" width="9.28515625" style="8" bestFit="1" customWidth="1"/>
    <col min="3048" max="3048" width="9.140625" style="8"/>
    <col min="3049" max="3049" width="10.28515625" style="8" bestFit="1" customWidth="1"/>
    <col min="3050" max="3051" width="9.28515625" style="8" bestFit="1" customWidth="1"/>
    <col min="3052" max="3052" width="9.140625" style="8"/>
    <col min="3053" max="3053" width="10.28515625" style="8" bestFit="1" customWidth="1"/>
    <col min="3054" max="3055" width="9.28515625" style="8" bestFit="1" customWidth="1"/>
    <col min="3056" max="3056" width="9.140625" style="8"/>
    <col min="3057" max="3057" width="10.28515625" style="8" bestFit="1" customWidth="1"/>
    <col min="3058" max="3059" width="9.28515625" style="8" bestFit="1" customWidth="1"/>
    <col min="3060" max="3060" width="9.140625" style="8"/>
    <col min="3061" max="3061" width="10.28515625" style="8" bestFit="1" customWidth="1"/>
    <col min="3062" max="3063" width="9.28515625" style="8" bestFit="1" customWidth="1"/>
    <col min="3064" max="3064" width="9.140625" style="8"/>
    <col min="3065" max="3065" width="10.28515625" style="8" bestFit="1" customWidth="1"/>
    <col min="3066" max="3067" width="9.28515625" style="8" bestFit="1" customWidth="1"/>
    <col min="3068" max="3068" width="9.140625" style="8"/>
    <col min="3069" max="3069" width="10.28515625" style="8" bestFit="1" customWidth="1"/>
    <col min="3070" max="3071" width="9.28515625" style="8" bestFit="1" customWidth="1"/>
    <col min="3072" max="3072" width="9.140625" style="8"/>
    <col min="3073" max="3073" width="10.28515625" style="8" bestFit="1" customWidth="1"/>
    <col min="3074" max="3075" width="9.28515625" style="8" bestFit="1" customWidth="1"/>
    <col min="3076" max="3076" width="9.140625" style="8"/>
    <col min="3077" max="3077" width="10.28515625" style="8" bestFit="1" customWidth="1"/>
    <col min="3078" max="3079" width="9.28515625" style="8" bestFit="1" customWidth="1"/>
    <col min="3080" max="3080" width="9.140625" style="8"/>
    <col min="3081" max="3081" width="10.28515625" style="8" bestFit="1" customWidth="1"/>
    <col min="3082" max="3083" width="9.28515625" style="8" bestFit="1" customWidth="1"/>
    <col min="3084" max="3084" width="9.140625" style="8"/>
    <col min="3085" max="3085" width="10.28515625" style="8" bestFit="1" customWidth="1"/>
    <col min="3086" max="3087" width="9.28515625" style="8" bestFit="1" customWidth="1"/>
    <col min="3088" max="3088" width="9.140625" style="8"/>
    <col min="3089" max="3089" width="10.28515625" style="8" bestFit="1" customWidth="1"/>
    <col min="3090" max="3091" width="9.28515625" style="8" bestFit="1" customWidth="1"/>
    <col min="3092" max="3092" width="9.140625" style="8"/>
    <col min="3093" max="3093" width="10.28515625" style="8" bestFit="1" customWidth="1"/>
    <col min="3094" max="3095" width="9.28515625" style="8" bestFit="1" customWidth="1"/>
    <col min="3096" max="3096" width="9.140625" style="8"/>
    <col min="3097" max="3097" width="10.28515625" style="8" bestFit="1" customWidth="1"/>
    <col min="3098" max="3099" width="9.28515625" style="8" bestFit="1" customWidth="1"/>
    <col min="3100" max="3100" width="9.140625" style="8"/>
    <col min="3101" max="3101" width="10.28515625" style="8" bestFit="1" customWidth="1"/>
    <col min="3102" max="3103" width="9.28515625" style="8" bestFit="1" customWidth="1"/>
    <col min="3104" max="3104" width="9.140625" style="8"/>
    <col min="3105" max="3105" width="10.28515625" style="8" bestFit="1" customWidth="1"/>
    <col min="3106" max="3107" width="9.28515625" style="8" bestFit="1" customWidth="1"/>
    <col min="3108" max="3108" width="9.140625" style="8"/>
    <col min="3109" max="3109" width="10.28515625" style="8" bestFit="1" customWidth="1"/>
    <col min="3110" max="3111" width="9.28515625" style="8" bestFit="1" customWidth="1"/>
    <col min="3112" max="3112" width="9.140625" style="8"/>
    <col min="3113" max="3113" width="10.28515625" style="8" bestFit="1" customWidth="1"/>
    <col min="3114" max="3115" width="9.28515625" style="8" bestFit="1" customWidth="1"/>
    <col min="3116" max="3116" width="9.140625" style="8"/>
    <col min="3117" max="3117" width="10.28515625" style="8" bestFit="1" customWidth="1"/>
    <col min="3118" max="3119" width="9.28515625" style="8" bestFit="1" customWidth="1"/>
    <col min="3120" max="3120" width="9.140625" style="8"/>
    <col min="3121" max="3121" width="10.28515625" style="8" bestFit="1" customWidth="1"/>
    <col min="3122" max="3123" width="9.28515625" style="8" bestFit="1" customWidth="1"/>
    <col min="3124" max="3124" width="9.140625" style="8"/>
    <col min="3125" max="3125" width="10.28515625" style="8" bestFit="1" customWidth="1"/>
    <col min="3126" max="3127" width="9.28515625" style="8" bestFit="1" customWidth="1"/>
    <col min="3128" max="3128" width="9.140625" style="8"/>
    <col min="3129" max="3129" width="10.28515625" style="8" bestFit="1" customWidth="1"/>
    <col min="3130" max="3131" width="9.28515625" style="8" bestFit="1" customWidth="1"/>
    <col min="3132" max="3132" width="9.140625" style="8"/>
    <col min="3133" max="3133" width="10.28515625" style="8" bestFit="1" customWidth="1"/>
    <col min="3134" max="3135" width="9.28515625" style="8" bestFit="1" customWidth="1"/>
    <col min="3136" max="3136" width="9.140625" style="8"/>
    <col min="3137" max="3137" width="10.28515625" style="8" bestFit="1" customWidth="1"/>
    <col min="3138" max="3139" width="9.28515625" style="8" bestFit="1" customWidth="1"/>
    <col min="3140" max="3140" width="9.140625" style="8"/>
    <col min="3141" max="3141" width="10.28515625" style="8" bestFit="1" customWidth="1"/>
    <col min="3142" max="3143" width="9.28515625" style="8" bestFit="1" customWidth="1"/>
    <col min="3144" max="3144" width="9.140625" style="8"/>
    <col min="3145" max="3145" width="10.28515625" style="8" bestFit="1" customWidth="1"/>
    <col min="3146" max="3147" width="9.28515625" style="8" bestFit="1" customWidth="1"/>
    <col min="3148" max="3148" width="9.140625" style="8"/>
    <col min="3149" max="3149" width="10.28515625" style="8" bestFit="1" customWidth="1"/>
    <col min="3150" max="3151" width="9.28515625" style="8" bestFit="1" customWidth="1"/>
    <col min="3152" max="3152" width="9.140625" style="8"/>
    <col min="3153" max="3153" width="10.28515625" style="8" bestFit="1" customWidth="1"/>
    <col min="3154" max="3155" width="9.28515625" style="8" bestFit="1" customWidth="1"/>
    <col min="3156" max="3156" width="9.140625" style="8"/>
    <col min="3157" max="3157" width="10.28515625" style="8" bestFit="1" customWidth="1"/>
    <col min="3158" max="3159" width="9.28515625" style="8" bestFit="1" customWidth="1"/>
    <col min="3160" max="3160" width="9.140625" style="8"/>
    <col min="3161" max="3161" width="10.28515625" style="8" bestFit="1" customWidth="1"/>
    <col min="3162" max="3163" width="9.28515625" style="8" bestFit="1" customWidth="1"/>
    <col min="3164" max="3164" width="9.140625" style="8"/>
    <col min="3165" max="3165" width="10.28515625" style="8" bestFit="1" customWidth="1"/>
    <col min="3166" max="3167" width="9.28515625" style="8" bestFit="1" customWidth="1"/>
    <col min="3168" max="3168" width="9.140625" style="8"/>
    <col min="3169" max="3169" width="10.28515625" style="8" bestFit="1" customWidth="1"/>
    <col min="3170" max="3171" width="9.28515625" style="8" bestFit="1" customWidth="1"/>
    <col min="3172" max="3172" width="9.140625" style="8"/>
    <col min="3173" max="3173" width="10.28515625" style="8" bestFit="1" customWidth="1"/>
    <col min="3174" max="3175" width="9.28515625" style="8" bestFit="1" customWidth="1"/>
    <col min="3176" max="3176" width="9.140625" style="8"/>
    <col min="3177" max="3177" width="10.28515625" style="8" bestFit="1" customWidth="1"/>
    <col min="3178" max="3179" width="9.28515625" style="8" bestFit="1" customWidth="1"/>
    <col min="3180" max="3180" width="9.140625" style="8"/>
    <col min="3181" max="3181" width="10.28515625" style="8" bestFit="1" customWidth="1"/>
    <col min="3182" max="3183" width="9.28515625" style="8" bestFit="1" customWidth="1"/>
    <col min="3184" max="3184" width="9.140625" style="8"/>
    <col min="3185" max="3185" width="10.28515625" style="8" bestFit="1" customWidth="1"/>
    <col min="3186" max="3187" width="9.28515625" style="8" bestFit="1" customWidth="1"/>
    <col min="3188" max="3188" width="9.140625" style="8"/>
    <col min="3189" max="3189" width="10.28515625" style="8" bestFit="1" customWidth="1"/>
    <col min="3190" max="3191" width="9.28515625" style="8" bestFit="1" customWidth="1"/>
    <col min="3192" max="3192" width="9.140625" style="8"/>
    <col min="3193" max="3193" width="10.28515625" style="8" bestFit="1" customWidth="1"/>
    <col min="3194" max="3195" width="9.28515625" style="8" bestFit="1" customWidth="1"/>
    <col min="3196" max="3196" width="9.140625" style="8"/>
    <col min="3197" max="3197" width="10.28515625" style="8" bestFit="1" customWidth="1"/>
    <col min="3198" max="3199" width="9.28515625" style="8" bestFit="1" customWidth="1"/>
    <col min="3200" max="3200" width="9.140625" style="8"/>
    <col min="3201" max="3201" width="10.28515625" style="8" bestFit="1" customWidth="1"/>
    <col min="3202" max="3203" width="9.28515625" style="8" bestFit="1" customWidth="1"/>
    <col min="3204" max="3204" width="9.140625" style="8"/>
    <col min="3205" max="3205" width="10.28515625" style="8" bestFit="1" customWidth="1"/>
    <col min="3206" max="3207" width="9.28515625" style="8" bestFit="1" customWidth="1"/>
    <col min="3208" max="3208" width="9.140625" style="8"/>
    <col min="3209" max="3209" width="10.28515625" style="8" bestFit="1" customWidth="1"/>
    <col min="3210" max="3211" width="9.28515625" style="8" bestFit="1" customWidth="1"/>
    <col min="3212" max="3212" width="9.140625" style="8"/>
    <col min="3213" max="3213" width="10.28515625" style="8" bestFit="1" customWidth="1"/>
    <col min="3214" max="3215" width="9.28515625" style="8" bestFit="1" customWidth="1"/>
    <col min="3216" max="3216" width="9.140625" style="8"/>
    <col min="3217" max="3217" width="10.28515625" style="8" bestFit="1" customWidth="1"/>
    <col min="3218" max="3219" width="9.28515625" style="8" bestFit="1" customWidth="1"/>
    <col min="3220" max="3220" width="9.140625" style="8"/>
    <col min="3221" max="3221" width="10.28515625" style="8" bestFit="1" customWidth="1"/>
    <col min="3222" max="3223" width="9.28515625" style="8" bestFit="1" customWidth="1"/>
    <col min="3224" max="3224" width="9.140625" style="8"/>
    <col min="3225" max="3225" width="10.28515625" style="8" bestFit="1" customWidth="1"/>
    <col min="3226" max="3227" width="9.28515625" style="8" bestFit="1" customWidth="1"/>
    <col min="3228" max="3228" width="9.140625" style="8"/>
    <col min="3229" max="3229" width="10.28515625" style="8" bestFit="1" customWidth="1"/>
    <col min="3230" max="3231" width="9.28515625" style="8" bestFit="1" customWidth="1"/>
    <col min="3232" max="3232" width="9.140625" style="8"/>
    <col min="3233" max="3233" width="10.28515625" style="8" bestFit="1" customWidth="1"/>
    <col min="3234" max="3235" width="9.28515625" style="8" bestFit="1" customWidth="1"/>
    <col min="3236" max="3236" width="9.140625" style="8"/>
    <col min="3237" max="3237" width="10.28515625" style="8" bestFit="1" customWidth="1"/>
    <col min="3238" max="3239" width="9.28515625" style="8" bestFit="1" customWidth="1"/>
    <col min="3240" max="3240" width="9.140625" style="8"/>
    <col min="3241" max="3241" width="10.28515625" style="8" bestFit="1" customWidth="1"/>
    <col min="3242" max="3243" width="9.28515625" style="8" bestFit="1" customWidth="1"/>
    <col min="3244" max="3244" width="9.140625" style="8"/>
    <col min="3245" max="3245" width="10.28515625" style="8" bestFit="1" customWidth="1"/>
    <col min="3246" max="3247" width="9.28515625" style="8" bestFit="1" customWidth="1"/>
    <col min="3248" max="3248" width="9.140625" style="8"/>
    <col min="3249" max="3249" width="10.28515625" style="8" bestFit="1" customWidth="1"/>
    <col min="3250" max="3251" width="9.28515625" style="8" bestFit="1" customWidth="1"/>
    <col min="3252" max="3252" width="9.140625" style="8"/>
    <col min="3253" max="3253" width="10.28515625" style="8" bestFit="1" customWidth="1"/>
    <col min="3254" max="3255" width="9.28515625" style="8" bestFit="1" customWidth="1"/>
    <col min="3256" max="3256" width="9.140625" style="8"/>
    <col min="3257" max="3257" width="10.28515625" style="8" bestFit="1" customWidth="1"/>
    <col min="3258" max="3259" width="9.28515625" style="8" bestFit="1" customWidth="1"/>
    <col min="3260" max="3260" width="9.140625" style="8"/>
    <col min="3261" max="3261" width="10.28515625" style="8" bestFit="1" customWidth="1"/>
    <col min="3262" max="3263" width="9.28515625" style="8" bestFit="1" customWidth="1"/>
    <col min="3264" max="3264" width="9.140625" style="8"/>
    <col min="3265" max="3265" width="10.28515625" style="8" bestFit="1" customWidth="1"/>
    <col min="3266" max="3267" width="9.28515625" style="8" bestFit="1" customWidth="1"/>
    <col min="3268" max="3268" width="9.140625" style="8"/>
    <col min="3269" max="3269" width="10.28515625" style="8" bestFit="1" customWidth="1"/>
    <col min="3270" max="3271" width="9.28515625" style="8" bestFit="1" customWidth="1"/>
    <col min="3272" max="3272" width="9.140625" style="8"/>
    <col min="3273" max="3273" width="10.28515625" style="8" bestFit="1" customWidth="1"/>
    <col min="3274" max="3275" width="9.28515625" style="8" bestFit="1" customWidth="1"/>
    <col min="3276" max="3276" width="9.140625" style="8"/>
    <col min="3277" max="3277" width="10.28515625" style="8" bestFit="1" customWidth="1"/>
    <col min="3278" max="3279" width="9.28515625" style="8" bestFit="1" customWidth="1"/>
    <col min="3280" max="3280" width="9.140625" style="8"/>
    <col min="3281" max="3281" width="10.28515625" style="8" bestFit="1" customWidth="1"/>
    <col min="3282" max="3283" width="9.28515625" style="8" bestFit="1" customWidth="1"/>
    <col min="3284" max="3284" width="9.140625" style="8"/>
    <col min="3285" max="3285" width="10.28515625" style="8" bestFit="1" customWidth="1"/>
    <col min="3286" max="3287" width="9.28515625" style="8" bestFit="1" customWidth="1"/>
    <col min="3288" max="3288" width="9.140625" style="8"/>
    <col min="3289" max="3289" width="10.28515625" style="8" bestFit="1" customWidth="1"/>
    <col min="3290" max="3291" width="9.28515625" style="8" bestFit="1" customWidth="1"/>
    <col min="3292" max="3292" width="9.140625" style="8"/>
    <col min="3293" max="3293" width="10.28515625" style="8" bestFit="1" customWidth="1"/>
    <col min="3294" max="3295" width="9.28515625" style="8" bestFit="1" customWidth="1"/>
    <col min="3296" max="3296" width="9.140625" style="8"/>
    <col min="3297" max="3297" width="10.28515625" style="8" bestFit="1" customWidth="1"/>
    <col min="3298" max="3299" width="9.28515625" style="8" bestFit="1" customWidth="1"/>
    <col min="3300" max="3300" width="9.140625" style="8"/>
    <col min="3301" max="3301" width="10.28515625" style="8" bestFit="1" customWidth="1"/>
    <col min="3302" max="3303" width="9.28515625" style="8" bestFit="1" customWidth="1"/>
    <col min="3304" max="3304" width="9.140625" style="8"/>
    <col min="3305" max="3305" width="10.28515625" style="8" bestFit="1" customWidth="1"/>
    <col min="3306" max="3307" width="9.28515625" style="8" bestFit="1" customWidth="1"/>
    <col min="3308" max="3308" width="9.140625" style="8"/>
    <col min="3309" max="3309" width="10.28515625" style="8" bestFit="1" customWidth="1"/>
    <col min="3310" max="3311" width="9.28515625" style="8" bestFit="1" customWidth="1"/>
    <col min="3312" max="3312" width="9.140625" style="8"/>
    <col min="3313" max="3313" width="10.28515625" style="8" bestFit="1" customWidth="1"/>
    <col min="3314" max="3315" width="9.28515625" style="8" bestFit="1" customWidth="1"/>
    <col min="3316" max="3316" width="9.140625" style="8"/>
    <col min="3317" max="3317" width="10.28515625" style="8" bestFit="1" customWidth="1"/>
    <col min="3318" max="3319" width="9.28515625" style="8" bestFit="1" customWidth="1"/>
    <col min="3320" max="3320" width="9.140625" style="8"/>
    <col min="3321" max="3321" width="10.28515625" style="8" bestFit="1" customWidth="1"/>
    <col min="3322" max="3323" width="9.28515625" style="8" bestFit="1" customWidth="1"/>
    <col min="3324" max="3324" width="9.140625" style="8"/>
    <col min="3325" max="3325" width="10.28515625" style="8" bestFit="1" customWidth="1"/>
    <col min="3326" max="3327" width="9.28515625" style="8" bestFit="1" customWidth="1"/>
    <col min="3328" max="3328" width="9.140625" style="8"/>
    <col min="3329" max="3329" width="10.28515625" style="8" bestFit="1" customWidth="1"/>
    <col min="3330" max="3331" width="9.28515625" style="8" bestFit="1" customWidth="1"/>
    <col min="3332" max="3332" width="9.140625" style="8"/>
    <col min="3333" max="3333" width="10.28515625" style="8" bestFit="1" customWidth="1"/>
    <col min="3334" max="3335" width="9.28515625" style="8" bestFit="1" customWidth="1"/>
    <col min="3336" max="3336" width="9.140625" style="8"/>
    <col min="3337" max="3337" width="10.28515625" style="8" bestFit="1" customWidth="1"/>
    <col min="3338" max="3339" width="9.28515625" style="8" bestFit="1" customWidth="1"/>
    <col min="3340" max="3340" width="9.140625" style="8"/>
    <col min="3341" max="3341" width="10.28515625" style="8" bestFit="1" customWidth="1"/>
    <col min="3342" max="3343" width="9.28515625" style="8" bestFit="1" customWidth="1"/>
    <col min="3344" max="3344" width="9.140625" style="8"/>
    <col min="3345" max="3345" width="10.28515625" style="8" bestFit="1" customWidth="1"/>
    <col min="3346" max="3347" width="9.28515625" style="8" bestFit="1" customWidth="1"/>
    <col min="3348" max="3348" width="9.140625" style="8"/>
    <col min="3349" max="3349" width="10.28515625" style="8" bestFit="1" customWidth="1"/>
    <col min="3350" max="3351" width="9.28515625" style="8" bestFit="1" customWidth="1"/>
    <col min="3352" max="3352" width="9.140625" style="8"/>
    <col min="3353" max="3353" width="10.28515625" style="8" bestFit="1" customWidth="1"/>
    <col min="3354" max="3355" width="9.28515625" style="8" bestFit="1" customWidth="1"/>
    <col min="3356" max="3356" width="9.140625" style="8"/>
    <col min="3357" max="3357" width="10.28515625" style="8" bestFit="1" customWidth="1"/>
    <col min="3358" max="3359" width="9.28515625" style="8" bestFit="1" customWidth="1"/>
    <col min="3360" max="3360" width="9.140625" style="8"/>
    <col min="3361" max="3361" width="10.28515625" style="8" bestFit="1" customWidth="1"/>
    <col min="3362" max="3363" width="9.28515625" style="8" bestFit="1" customWidth="1"/>
    <col min="3364" max="3364" width="9.140625" style="8"/>
    <col min="3365" max="3365" width="10.28515625" style="8" bestFit="1" customWidth="1"/>
    <col min="3366" max="3367" width="9.28515625" style="8" bestFit="1" customWidth="1"/>
    <col min="3368" max="3368" width="9.140625" style="8"/>
    <col min="3369" max="3369" width="10.28515625" style="8" bestFit="1" customWidth="1"/>
    <col min="3370" max="3371" width="9.28515625" style="8" bestFit="1" customWidth="1"/>
    <col min="3372" max="3372" width="9.140625" style="8"/>
    <col min="3373" max="3373" width="10.28515625" style="8" bestFit="1" customWidth="1"/>
    <col min="3374" max="3375" width="9.28515625" style="8" bestFit="1" customWidth="1"/>
    <col min="3376" max="3376" width="9.140625" style="8"/>
    <col min="3377" max="3377" width="10.28515625" style="8" bestFit="1" customWidth="1"/>
    <col min="3378" max="3379" width="9.28515625" style="8" bestFit="1" customWidth="1"/>
    <col min="3380" max="3380" width="9.140625" style="8"/>
    <col min="3381" max="3381" width="10.28515625" style="8" bestFit="1" customWidth="1"/>
    <col min="3382" max="3383" width="9.28515625" style="8" bestFit="1" customWidth="1"/>
    <col min="3384" max="3384" width="9.140625" style="8"/>
    <col min="3385" max="3385" width="10.28515625" style="8" bestFit="1" customWidth="1"/>
    <col min="3386" max="3387" width="9.28515625" style="8" bestFit="1" customWidth="1"/>
    <col min="3388" max="3388" width="9.140625" style="8"/>
    <col min="3389" max="3389" width="10.28515625" style="8" bestFit="1" customWidth="1"/>
    <col min="3390" max="3391" width="9.28515625" style="8" bestFit="1" customWidth="1"/>
    <col min="3392" max="3392" width="9.140625" style="8"/>
    <col min="3393" max="3393" width="10.28515625" style="8" bestFit="1" customWidth="1"/>
    <col min="3394" max="3395" width="9.28515625" style="8" bestFit="1" customWidth="1"/>
    <col min="3396" max="3396" width="9.140625" style="8"/>
    <col min="3397" max="3397" width="10.28515625" style="8" bestFit="1" customWidth="1"/>
    <col min="3398" max="3399" width="9.28515625" style="8" bestFit="1" customWidth="1"/>
    <col min="3400" max="3400" width="9.140625" style="8"/>
    <col min="3401" max="3401" width="10.28515625" style="8" bestFit="1" customWidth="1"/>
    <col min="3402" max="3403" width="9.28515625" style="8" bestFit="1" customWidth="1"/>
    <col min="3404" max="3404" width="9.140625" style="8"/>
    <col min="3405" max="3405" width="10.28515625" style="8" bestFit="1" customWidth="1"/>
    <col min="3406" max="3407" width="9.28515625" style="8" bestFit="1" customWidth="1"/>
    <col min="3408" max="3408" width="9.140625" style="8"/>
    <col min="3409" max="3409" width="10.28515625" style="8" bestFit="1" customWidth="1"/>
    <col min="3410" max="3411" width="9.28515625" style="8" bestFit="1" customWidth="1"/>
    <col min="3412" max="3412" width="9.140625" style="8"/>
    <col min="3413" max="3413" width="10.28515625" style="8" bestFit="1" customWidth="1"/>
    <col min="3414" max="3415" width="9.28515625" style="8" bestFit="1" customWidth="1"/>
    <col min="3416" max="3416" width="9.140625" style="8"/>
    <col min="3417" max="3417" width="10.28515625" style="8" bestFit="1" customWidth="1"/>
    <col min="3418" max="3419" width="9.28515625" style="8" bestFit="1" customWidth="1"/>
    <col min="3420" max="3420" width="9.140625" style="8"/>
    <col min="3421" max="3421" width="10.28515625" style="8" bestFit="1" customWidth="1"/>
    <col min="3422" max="3423" width="9.28515625" style="8" bestFit="1" customWidth="1"/>
    <col min="3424" max="3424" width="9.140625" style="8"/>
    <col min="3425" max="3425" width="10.28515625" style="8" bestFit="1" customWidth="1"/>
    <col min="3426" max="3427" width="9.28515625" style="8" bestFit="1" customWidth="1"/>
    <col min="3428" max="3428" width="9.140625" style="8"/>
    <col min="3429" max="3429" width="10.28515625" style="8" bestFit="1" customWidth="1"/>
    <col min="3430" max="3431" width="9.28515625" style="8" bestFit="1" customWidth="1"/>
    <col min="3432" max="3432" width="9.140625" style="8"/>
    <col min="3433" max="3433" width="10.28515625" style="8" bestFit="1" customWidth="1"/>
    <col min="3434" max="3435" width="9.28515625" style="8" bestFit="1" customWidth="1"/>
    <col min="3436" max="3436" width="9.140625" style="8"/>
    <col min="3437" max="3437" width="10.28515625" style="8" bestFit="1" customWidth="1"/>
    <col min="3438" max="3439" width="9.28515625" style="8" bestFit="1" customWidth="1"/>
    <col min="3440" max="3440" width="9.140625" style="8"/>
    <col min="3441" max="3441" width="10.28515625" style="8" bestFit="1" customWidth="1"/>
    <col min="3442" max="3443" width="9.28515625" style="8" bestFit="1" customWidth="1"/>
    <col min="3444" max="3444" width="9.140625" style="8"/>
    <col min="3445" max="3445" width="10.28515625" style="8" bestFit="1" customWidth="1"/>
    <col min="3446" max="3447" width="9.28515625" style="8" bestFit="1" customWidth="1"/>
    <col min="3448" max="3448" width="9.140625" style="8"/>
    <col min="3449" max="3449" width="10.28515625" style="8" bestFit="1" customWidth="1"/>
    <col min="3450" max="3451" width="9.28515625" style="8" bestFit="1" customWidth="1"/>
    <col min="3452" max="3452" width="9.140625" style="8"/>
    <col min="3453" max="3453" width="10.28515625" style="8" bestFit="1" customWidth="1"/>
    <col min="3454" max="3455" width="9.28515625" style="8" bestFit="1" customWidth="1"/>
    <col min="3456" max="3456" width="9.140625" style="8"/>
    <col min="3457" max="3457" width="10.28515625" style="8" bestFit="1" customWidth="1"/>
    <col min="3458" max="3459" width="9.28515625" style="8" bestFit="1" customWidth="1"/>
    <col min="3460" max="3460" width="9.140625" style="8"/>
    <col min="3461" max="3461" width="10.28515625" style="8" bestFit="1" customWidth="1"/>
    <col min="3462" max="3463" width="9.28515625" style="8" bestFit="1" customWidth="1"/>
    <col min="3464" max="3464" width="9.140625" style="8"/>
    <col min="3465" max="3465" width="10.28515625" style="8" bestFit="1" customWidth="1"/>
    <col min="3466" max="3467" width="9.28515625" style="8" bestFit="1" customWidth="1"/>
    <col min="3468" max="3468" width="9.140625" style="8"/>
    <col min="3469" max="3469" width="10.28515625" style="8" bestFit="1" customWidth="1"/>
    <col min="3470" max="3471" width="9.28515625" style="8" bestFit="1" customWidth="1"/>
    <col min="3472" max="3472" width="9.140625" style="8"/>
    <col min="3473" max="3473" width="10.28515625" style="8" bestFit="1" customWidth="1"/>
    <col min="3474" max="3475" width="9.28515625" style="8" bestFit="1" customWidth="1"/>
    <col min="3476" max="3476" width="9.140625" style="8"/>
    <col min="3477" max="3477" width="10.28515625" style="8" bestFit="1" customWidth="1"/>
    <col min="3478" max="3479" width="9.28515625" style="8" bestFit="1" customWidth="1"/>
    <col min="3480" max="3480" width="9.140625" style="8"/>
    <col min="3481" max="3481" width="10.28515625" style="8" bestFit="1" customWidth="1"/>
    <col min="3482" max="3483" width="9.28515625" style="8" bestFit="1" customWidth="1"/>
    <col min="3484" max="3484" width="9.140625" style="8"/>
    <col min="3485" max="3485" width="10.28515625" style="8" bestFit="1" customWidth="1"/>
    <col min="3486" max="3487" width="9.28515625" style="8" bestFit="1" customWidth="1"/>
    <col min="3488" max="3488" width="9.140625" style="8"/>
    <col min="3489" max="3489" width="10.28515625" style="8" bestFit="1" customWidth="1"/>
    <col min="3490" max="3491" width="9.28515625" style="8" bestFit="1" customWidth="1"/>
    <col min="3492" max="3492" width="9.140625" style="8"/>
    <col min="3493" max="3493" width="10.28515625" style="8" bestFit="1" customWidth="1"/>
    <col min="3494" max="3495" width="9.28515625" style="8" bestFit="1" customWidth="1"/>
    <col min="3496" max="3496" width="9.140625" style="8"/>
    <col min="3497" max="3497" width="10.28515625" style="8" bestFit="1" customWidth="1"/>
    <col min="3498" max="3499" width="9.28515625" style="8" bestFit="1" customWidth="1"/>
    <col min="3500" max="3500" width="9.140625" style="8"/>
    <col min="3501" max="3501" width="10.28515625" style="8" bestFit="1" customWidth="1"/>
    <col min="3502" max="3503" width="9.28515625" style="8" bestFit="1" customWidth="1"/>
    <col min="3504" max="3504" width="9.140625" style="8"/>
    <col min="3505" max="3505" width="10.28515625" style="8" bestFit="1" customWidth="1"/>
    <col min="3506" max="3507" width="9.28515625" style="8" bestFit="1" customWidth="1"/>
    <col min="3508" max="3508" width="9.140625" style="8"/>
    <col min="3509" max="3509" width="10.28515625" style="8" bestFit="1" customWidth="1"/>
    <col min="3510" max="3511" width="9.28515625" style="8" bestFit="1" customWidth="1"/>
    <col min="3512" max="3512" width="9.140625" style="8"/>
    <col min="3513" max="3513" width="10.28515625" style="8" bestFit="1" customWidth="1"/>
    <col min="3514" max="3515" width="9.28515625" style="8" bestFit="1" customWidth="1"/>
    <col min="3516" max="3516" width="9.140625" style="8"/>
    <col min="3517" max="3517" width="10.28515625" style="8" bestFit="1" customWidth="1"/>
    <col min="3518" max="3519" width="9.28515625" style="8" bestFit="1" customWidth="1"/>
    <col min="3520" max="3520" width="9.140625" style="8"/>
    <col min="3521" max="3521" width="10.28515625" style="8" bestFit="1" customWidth="1"/>
    <col min="3522" max="3523" width="9.28515625" style="8" bestFit="1" customWidth="1"/>
    <col min="3524" max="3524" width="9.140625" style="8"/>
    <col min="3525" max="3525" width="10.28515625" style="8" bestFit="1" customWidth="1"/>
    <col min="3526" max="3527" width="9.28515625" style="8" bestFit="1" customWidth="1"/>
    <col min="3528" max="3528" width="9.140625" style="8"/>
    <col min="3529" max="3529" width="10.28515625" style="8" bestFit="1" customWidth="1"/>
    <col min="3530" max="3531" width="9.28515625" style="8" bestFit="1" customWidth="1"/>
    <col min="3532" max="3532" width="9.140625" style="8"/>
    <col min="3533" max="3533" width="10.28515625" style="8" bestFit="1" customWidth="1"/>
    <col min="3534" max="3535" width="9.28515625" style="8" bestFit="1" customWidth="1"/>
    <col min="3536" max="3536" width="9.140625" style="8"/>
    <col min="3537" max="3537" width="10.28515625" style="8" bestFit="1" customWidth="1"/>
    <col min="3538" max="3539" width="9.28515625" style="8" bestFit="1" customWidth="1"/>
    <col min="3540" max="3540" width="9.140625" style="8"/>
    <col min="3541" max="3541" width="10.28515625" style="8" bestFit="1" customWidth="1"/>
    <col min="3542" max="3543" width="9.28515625" style="8" bestFit="1" customWidth="1"/>
    <col min="3544" max="3544" width="9.140625" style="8"/>
    <col min="3545" max="3545" width="10.28515625" style="8" bestFit="1" customWidth="1"/>
    <col min="3546" max="3547" width="9.28515625" style="8" bestFit="1" customWidth="1"/>
    <col min="3548" max="3548" width="9.140625" style="8"/>
    <col min="3549" max="3549" width="10.28515625" style="8" bestFit="1" customWidth="1"/>
    <col min="3550" max="3551" width="9.28515625" style="8" bestFit="1" customWidth="1"/>
    <col min="3552" max="3552" width="9.140625" style="8"/>
    <col min="3553" max="3553" width="10.28515625" style="8" bestFit="1" customWidth="1"/>
    <col min="3554" max="3555" width="9.28515625" style="8" bestFit="1" customWidth="1"/>
    <col min="3556" max="3556" width="9.140625" style="8"/>
    <col min="3557" max="3557" width="10.28515625" style="8" bestFit="1" customWidth="1"/>
    <col min="3558" max="3559" width="9.28515625" style="8" bestFit="1" customWidth="1"/>
    <col min="3560" max="3560" width="9.140625" style="8"/>
    <col min="3561" max="3561" width="10.28515625" style="8" bestFit="1" customWidth="1"/>
    <col min="3562" max="3563" width="9.28515625" style="8" bestFit="1" customWidth="1"/>
    <col min="3564" max="3564" width="9.140625" style="8"/>
    <col min="3565" max="3565" width="10.28515625" style="8" bestFit="1" customWidth="1"/>
    <col min="3566" max="3567" width="9.28515625" style="8" bestFit="1" customWidth="1"/>
    <col min="3568" max="3568" width="9.140625" style="8"/>
    <col min="3569" max="3569" width="10.28515625" style="8" bestFit="1" customWidth="1"/>
    <col min="3570" max="3571" width="9.28515625" style="8" bestFit="1" customWidth="1"/>
    <col min="3572" max="3572" width="9.140625" style="8"/>
    <col min="3573" max="3573" width="10.28515625" style="8" bestFit="1" customWidth="1"/>
    <col min="3574" max="3575" width="9.28515625" style="8" bestFit="1" customWidth="1"/>
    <col min="3576" max="3576" width="9.140625" style="8"/>
    <col min="3577" max="3577" width="10.28515625" style="8" bestFit="1" customWidth="1"/>
    <col min="3578" max="3579" width="9.28515625" style="8" bestFit="1" customWidth="1"/>
    <col min="3580" max="3580" width="9.140625" style="8"/>
    <col min="3581" max="3581" width="10.28515625" style="8" bestFit="1" customWidth="1"/>
    <col min="3582" max="3583" width="9.28515625" style="8" bestFit="1" customWidth="1"/>
    <col min="3584" max="3584" width="9.140625" style="8"/>
    <col min="3585" max="3585" width="10.28515625" style="8" bestFit="1" customWidth="1"/>
    <col min="3586" max="3587" width="9.28515625" style="8" bestFit="1" customWidth="1"/>
    <col min="3588" max="3588" width="9.140625" style="8"/>
    <col min="3589" max="3589" width="10.28515625" style="8" bestFit="1" customWidth="1"/>
    <col min="3590" max="3591" width="9.28515625" style="8" bestFit="1" customWidth="1"/>
    <col min="3592" max="3592" width="9.140625" style="8"/>
    <col min="3593" max="3593" width="10.28515625" style="8" bestFit="1" customWidth="1"/>
    <col min="3594" max="3595" width="9.28515625" style="8" bestFit="1" customWidth="1"/>
    <col min="3596" max="3596" width="9.140625" style="8"/>
    <col min="3597" max="3597" width="10.28515625" style="8" bestFit="1" customWidth="1"/>
    <col min="3598" max="3599" width="9.28515625" style="8" bestFit="1" customWidth="1"/>
    <col min="3600" max="3600" width="9.140625" style="8"/>
    <col min="3601" max="3601" width="10.28515625" style="8" bestFit="1" customWidth="1"/>
    <col min="3602" max="3603" width="9.28515625" style="8" bestFit="1" customWidth="1"/>
    <col min="3604" max="3604" width="9.140625" style="8"/>
    <col min="3605" max="3605" width="10.28515625" style="8" bestFit="1" customWidth="1"/>
    <col min="3606" max="3607" width="9.28515625" style="8" bestFit="1" customWidth="1"/>
    <col min="3608" max="3608" width="9.140625" style="8"/>
    <col min="3609" max="3609" width="10.28515625" style="8" bestFit="1" customWidth="1"/>
    <col min="3610" max="3611" width="9.28515625" style="8" bestFit="1" customWidth="1"/>
    <col min="3612" max="3612" width="9.140625" style="8"/>
    <col min="3613" max="3613" width="10.28515625" style="8" bestFit="1" customWidth="1"/>
    <col min="3614" max="3615" width="9.28515625" style="8" bestFit="1" customWidth="1"/>
    <col min="3616" max="3616" width="9.140625" style="8"/>
    <col min="3617" max="3617" width="10.28515625" style="8" bestFit="1" customWidth="1"/>
    <col min="3618" max="3619" width="9.28515625" style="8" bestFit="1" customWidth="1"/>
    <col min="3620" max="3620" width="9.140625" style="8"/>
    <col min="3621" max="3621" width="10.28515625" style="8" bestFit="1" customWidth="1"/>
    <col min="3622" max="3623" width="9.28515625" style="8" bestFit="1" customWidth="1"/>
    <col min="3624" max="3624" width="9.140625" style="8"/>
    <col min="3625" max="3625" width="10.28515625" style="8" bestFit="1" customWidth="1"/>
    <col min="3626" max="3627" width="9.28515625" style="8" bestFit="1" customWidth="1"/>
    <col min="3628" max="3628" width="9.140625" style="8"/>
    <col min="3629" max="3629" width="10.28515625" style="8" bestFit="1" customWidth="1"/>
    <col min="3630" max="3631" width="9.28515625" style="8" bestFit="1" customWidth="1"/>
    <col min="3632" max="3632" width="9.140625" style="8"/>
    <col min="3633" max="3633" width="10.28515625" style="8" bestFit="1" customWidth="1"/>
    <col min="3634" max="3635" width="9.28515625" style="8" bestFit="1" customWidth="1"/>
    <col min="3636" max="3636" width="9.140625" style="8"/>
    <col min="3637" max="3637" width="10.28515625" style="8" bestFit="1" customWidth="1"/>
    <col min="3638" max="3639" width="9.28515625" style="8" bestFit="1" customWidth="1"/>
    <col min="3640" max="3640" width="9.140625" style="8"/>
    <col min="3641" max="3641" width="10.28515625" style="8" bestFit="1" customWidth="1"/>
    <col min="3642" max="3643" width="9.28515625" style="8" bestFit="1" customWidth="1"/>
    <col min="3644" max="3644" width="9.140625" style="8"/>
    <col min="3645" max="3645" width="10.28515625" style="8" bestFit="1" customWidth="1"/>
    <col min="3646" max="3647" width="9.28515625" style="8" bestFit="1" customWidth="1"/>
    <col min="3648" max="3648" width="9.140625" style="8"/>
    <col min="3649" max="3649" width="10.28515625" style="8" bestFit="1" customWidth="1"/>
    <col min="3650" max="3651" width="9.28515625" style="8" bestFit="1" customWidth="1"/>
    <col min="3652" max="3652" width="9.140625" style="8"/>
    <col min="3653" max="3653" width="10.28515625" style="8" bestFit="1" customWidth="1"/>
    <col min="3654" max="3655" width="9.28515625" style="8" bestFit="1" customWidth="1"/>
    <col min="3656" max="3656" width="9.140625" style="8"/>
    <col min="3657" max="3657" width="10.28515625" style="8" bestFit="1" customWidth="1"/>
    <col min="3658" max="3659" width="9.28515625" style="8" bestFit="1" customWidth="1"/>
    <col min="3660" max="3660" width="9.140625" style="8"/>
    <col min="3661" max="3661" width="10.28515625" style="8" bestFit="1" customWidth="1"/>
    <col min="3662" max="3663" width="9.28515625" style="8" bestFit="1" customWidth="1"/>
    <col min="3664" max="3664" width="9.140625" style="8"/>
    <col min="3665" max="3665" width="10.28515625" style="8" bestFit="1" customWidth="1"/>
    <col min="3666" max="3667" width="9.28515625" style="8" bestFit="1" customWidth="1"/>
    <col min="3668" max="3668" width="9.140625" style="8"/>
    <col min="3669" max="3669" width="10.28515625" style="8" bestFit="1" customWidth="1"/>
    <col min="3670" max="3671" width="9.28515625" style="8" bestFit="1" customWidth="1"/>
    <col min="3672" max="3672" width="9.140625" style="8"/>
    <col min="3673" max="3673" width="10.28515625" style="8" bestFit="1" customWidth="1"/>
    <col min="3674" max="3675" width="9.28515625" style="8" bestFit="1" customWidth="1"/>
    <col min="3676" max="3676" width="9.140625" style="8"/>
    <col min="3677" max="3677" width="10.28515625" style="8" bestFit="1" customWidth="1"/>
    <col min="3678" max="3679" width="9.28515625" style="8" bestFit="1" customWidth="1"/>
    <col min="3680" max="3680" width="9.140625" style="8"/>
    <col min="3681" max="3681" width="10.28515625" style="8" bestFit="1" customWidth="1"/>
    <col min="3682" max="3683" width="9.28515625" style="8" bestFit="1" customWidth="1"/>
    <col min="3684" max="3684" width="9.140625" style="8"/>
    <col min="3685" max="3685" width="10.28515625" style="8" bestFit="1" customWidth="1"/>
    <col min="3686" max="3687" width="9.28515625" style="8" bestFit="1" customWidth="1"/>
    <col min="3688" max="3688" width="9.140625" style="8"/>
    <col min="3689" max="3689" width="10.28515625" style="8" bestFit="1" customWidth="1"/>
    <col min="3690" max="3691" width="9.28515625" style="8" bestFit="1" customWidth="1"/>
    <col min="3692" max="3692" width="9.140625" style="8"/>
    <col min="3693" max="3693" width="10.28515625" style="8" bestFit="1" customWidth="1"/>
    <col min="3694" max="3695" width="9.28515625" style="8" bestFit="1" customWidth="1"/>
    <col min="3696" max="3696" width="9.140625" style="8"/>
    <col min="3697" max="3697" width="10.28515625" style="8" bestFit="1" customWidth="1"/>
    <col min="3698" max="3699" width="9.28515625" style="8" bestFit="1" customWidth="1"/>
    <col min="3700" max="3700" width="9.140625" style="8"/>
    <col min="3701" max="3701" width="10.28515625" style="8" bestFit="1" customWidth="1"/>
    <col min="3702" max="3703" width="9.28515625" style="8" bestFit="1" customWidth="1"/>
    <col min="3704" max="3704" width="9.140625" style="8"/>
    <col min="3705" max="3705" width="10.28515625" style="8" bestFit="1" customWidth="1"/>
    <col min="3706" max="3707" width="9.28515625" style="8" bestFit="1" customWidth="1"/>
    <col min="3708" max="3708" width="9.140625" style="8"/>
    <col min="3709" max="3709" width="10.28515625" style="8" bestFit="1" customWidth="1"/>
    <col min="3710" max="3711" width="9.28515625" style="8" bestFit="1" customWidth="1"/>
    <col min="3712" max="3712" width="9.140625" style="8"/>
    <col min="3713" max="3713" width="10.28515625" style="8" bestFit="1" customWidth="1"/>
    <col min="3714" max="3715" width="9.28515625" style="8" bestFit="1" customWidth="1"/>
    <col min="3716" max="3716" width="9.140625" style="8"/>
    <col min="3717" max="3717" width="10.28515625" style="8" bestFit="1" customWidth="1"/>
    <col min="3718" max="3719" width="9.28515625" style="8" bestFit="1" customWidth="1"/>
    <col min="3720" max="3720" width="9.140625" style="8"/>
    <col min="3721" max="3721" width="10.28515625" style="8" bestFit="1" customWidth="1"/>
    <col min="3722" max="3723" width="9.28515625" style="8" bestFit="1" customWidth="1"/>
    <col min="3724" max="3724" width="9.140625" style="8"/>
    <col min="3725" max="3725" width="10.28515625" style="8" bestFit="1" customWidth="1"/>
    <col min="3726" max="3727" width="9.28515625" style="8" bestFit="1" customWidth="1"/>
    <col min="3728" max="3728" width="9.140625" style="8"/>
    <col min="3729" max="3729" width="10.28515625" style="8" bestFit="1" customWidth="1"/>
    <col min="3730" max="3731" width="9.28515625" style="8" bestFit="1" customWidth="1"/>
    <col min="3732" max="3732" width="9.140625" style="8"/>
    <col min="3733" max="3733" width="10.28515625" style="8" bestFit="1" customWidth="1"/>
    <col min="3734" max="3735" width="9.28515625" style="8" bestFit="1" customWidth="1"/>
    <col min="3736" max="3736" width="9.140625" style="8"/>
    <col min="3737" max="3737" width="10.28515625" style="8" bestFit="1" customWidth="1"/>
    <col min="3738" max="3739" width="9.28515625" style="8" bestFit="1" customWidth="1"/>
    <col min="3740" max="3740" width="9.140625" style="8"/>
    <col min="3741" max="3741" width="10.28515625" style="8" bestFit="1" customWidth="1"/>
    <col min="3742" max="3743" width="9.28515625" style="8" bestFit="1" customWidth="1"/>
    <col min="3744" max="3744" width="9.140625" style="8"/>
    <col min="3745" max="3745" width="10.28515625" style="8" bestFit="1" customWidth="1"/>
    <col min="3746" max="3747" width="9.28515625" style="8" bestFit="1" customWidth="1"/>
    <col min="3748" max="3748" width="9.140625" style="8"/>
    <col min="3749" max="3749" width="10.28515625" style="8" bestFit="1" customWidth="1"/>
    <col min="3750" max="3751" width="9.28515625" style="8" bestFit="1" customWidth="1"/>
    <col min="3752" max="3752" width="9.140625" style="8"/>
    <col min="3753" max="3753" width="10.28515625" style="8" bestFit="1" customWidth="1"/>
    <col min="3754" max="3755" width="9.28515625" style="8" bestFit="1" customWidth="1"/>
    <col min="3756" max="3756" width="9.140625" style="8"/>
    <col min="3757" max="3757" width="10.28515625" style="8" bestFit="1" customWidth="1"/>
    <col min="3758" max="3759" width="9.28515625" style="8" bestFit="1" customWidth="1"/>
    <col min="3760" max="3760" width="9.140625" style="8"/>
    <col min="3761" max="3761" width="10.28515625" style="8" bestFit="1" customWidth="1"/>
    <col min="3762" max="3763" width="9.28515625" style="8" bestFit="1" customWidth="1"/>
    <col min="3764" max="3764" width="9.140625" style="8"/>
    <col min="3765" max="3765" width="10.28515625" style="8" bestFit="1" customWidth="1"/>
    <col min="3766" max="3767" width="9.28515625" style="8" bestFit="1" customWidth="1"/>
    <col min="3768" max="3768" width="9.140625" style="8"/>
    <col min="3769" max="3769" width="10.28515625" style="8" bestFit="1" customWidth="1"/>
    <col min="3770" max="3771" width="9.28515625" style="8" bestFit="1" customWidth="1"/>
    <col min="3772" max="3772" width="9.140625" style="8"/>
    <col min="3773" max="3773" width="10.28515625" style="8" bestFit="1" customWidth="1"/>
    <col min="3774" max="3775" width="9.28515625" style="8" bestFit="1" customWidth="1"/>
    <col min="3776" max="3776" width="9.140625" style="8"/>
    <col min="3777" max="3777" width="10.28515625" style="8" bestFit="1" customWidth="1"/>
    <col min="3778" max="3779" width="9.28515625" style="8" bestFit="1" customWidth="1"/>
    <col min="3780" max="3780" width="9.140625" style="8"/>
    <col min="3781" max="3781" width="10.28515625" style="8" bestFit="1" customWidth="1"/>
    <col min="3782" max="3783" width="9.28515625" style="8" bestFit="1" customWidth="1"/>
    <col min="3784" max="3784" width="9.140625" style="8"/>
    <col min="3785" max="3785" width="10.28515625" style="8" bestFit="1" customWidth="1"/>
    <col min="3786" max="3787" width="9.28515625" style="8" bestFit="1" customWidth="1"/>
    <col min="3788" max="3788" width="9.140625" style="8"/>
    <col min="3789" max="3789" width="10.28515625" style="8" bestFit="1" customWidth="1"/>
    <col min="3790" max="3791" width="9.28515625" style="8" bestFit="1" customWidth="1"/>
    <col min="3792" max="3792" width="9.140625" style="8"/>
    <col min="3793" max="3793" width="10.28515625" style="8" bestFit="1" customWidth="1"/>
    <col min="3794" max="3795" width="9.28515625" style="8" bestFit="1" customWidth="1"/>
    <col min="3796" max="3796" width="9.140625" style="8"/>
    <col min="3797" max="3797" width="10.28515625" style="8" bestFit="1" customWidth="1"/>
    <col min="3798" max="3799" width="9.28515625" style="8" bestFit="1" customWidth="1"/>
    <col min="3800" max="3800" width="9.140625" style="8"/>
    <col min="3801" max="3801" width="10.28515625" style="8" bestFit="1" customWidth="1"/>
    <col min="3802" max="3803" width="9.28515625" style="8" bestFit="1" customWidth="1"/>
    <col min="3804" max="3804" width="9.140625" style="8"/>
    <col min="3805" max="3805" width="10.28515625" style="8" bestFit="1" customWidth="1"/>
    <col min="3806" max="3807" width="9.28515625" style="8" bestFit="1" customWidth="1"/>
    <col min="3808" max="3808" width="9.140625" style="8"/>
    <col min="3809" max="3809" width="10.28515625" style="8" bestFit="1" customWidth="1"/>
    <col min="3810" max="3811" width="9.28515625" style="8" bestFit="1" customWidth="1"/>
    <col min="3812" max="3812" width="9.140625" style="8"/>
    <col min="3813" max="3813" width="10.28515625" style="8" bestFit="1" customWidth="1"/>
    <col min="3814" max="3815" width="9.28515625" style="8" bestFit="1" customWidth="1"/>
    <col min="3816" max="3816" width="9.140625" style="8"/>
    <col min="3817" max="3817" width="10.28515625" style="8" bestFit="1" customWidth="1"/>
    <col min="3818" max="3819" width="9.28515625" style="8" bestFit="1" customWidth="1"/>
    <col min="3820" max="3820" width="9.140625" style="8"/>
    <col min="3821" max="3821" width="10.28515625" style="8" bestFit="1" customWidth="1"/>
    <col min="3822" max="3823" width="9.28515625" style="8" bestFit="1" customWidth="1"/>
    <col min="3824" max="3824" width="9.140625" style="8"/>
    <col min="3825" max="3825" width="10.28515625" style="8" bestFit="1" customWidth="1"/>
    <col min="3826" max="3827" width="9.28515625" style="8" bestFit="1" customWidth="1"/>
    <col min="3828" max="3828" width="9.140625" style="8"/>
    <col min="3829" max="3829" width="10.28515625" style="8" bestFit="1" customWidth="1"/>
    <col min="3830" max="3831" width="9.28515625" style="8" bestFit="1" customWidth="1"/>
    <col min="3832" max="3832" width="9.140625" style="8"/>
    <col min="3833" max="3833" width="10.28515625" style="8" bestFit="1" customWidth="1"/>
    <col min="3834" max="3835" width="9.28515625" style="8" bestFit="1" customWidth="1"/>
    <col min="3836" max="3836" width="9.140625" style="8"/>
    <col min="3837" max="3837" width="10.28515625" style="8" bestFit="1" customWidth="1"/>
    <col min="3838" max="3839" width="9.28515625" style="8" bestFit="1" customWidth="1"/>
    <col min="3840" max="3840" width="9.140625" style="8"/>
    <col min="3841" max="3841" width="10.28515625" style="8" bestFit="1" customWidth="1"/>
    <col min="3842" max="3843" width="9.28515625" style="8" bestFit="1" customWidth="1"/>
    <col min="3844" max="3844" width="9.140625" style="8"/>
    <col min="3845" max="3845" width="10.28515625" style="8" bestFit="1" customWidth="1"/>
    <col min="3846" max="3847" width="9.28515625" style="8" bestFit="1" customWidth="1"/>
    <col min="3848" max="3848" width="9.140625" style="8"/>
    <col min="3849" max="3849" width="10.28515625" style="8" bestFit="1" customWidth="1"/>
    <col min="3850" max="3851" width="9.28515625" style="8" bestFit="1" customWidth="1"/>
    <col min="3852" max="3852" width="9.140625" style="8"/>
    <col min="3853" max="3853" width="10.28515625" style="8" bestFit="1" customWidth="1"/>
    <col min="3854" max="3855" width="9.28515625" style="8" bestFit="1" customWidth="1"/>
    <col min="3856" max="3856" width="9.140625" style="8"/>
    <col min="3857" max="3857" width="10.28515625" style="8" bestFit="1" customWidth="1"/>
    <col min="3858" max="3859" width="9.28515625" style="8" bestFit="1" customWidth="1"/>
    <col min="3860" max="3860" width="9.140625" style="8"/>
    <col min="3861" max="3861" width="10.28515625" style="8" bestFit="1" customWidth="1"/>
    <col min="3862" max="3863" width="9.28515625" style="8" bestFit="1" customWidth="1"/>
    <col min="3864" max="3864" width="9.140625" style="8"/>
    <col min="3865" max="3865" width="10.28515625" style="8" bestFit="1" customWidth="1"/>
    <col min="3866" max="3867" width="9.28515625" style="8" bestFit="1" customWidth="1"/>
    <col min="3868" max="3868" width="9.140625" style="8"/>
    <col min="3869" max="3869" width="10.28515625" style="8" bestFit="1" customWidth="1"/>
    <col min="3870" max="3871" width="9.28515625" style="8" bestFit="1" customWidth="1"/>
    <col min="3872" max="3872" width="9.140625" style="8"/>
    <col min="3873" max="3873" width="10.28515625" style="8" bestFit="1" customWidth="1"/>
    <col min="3874" max="3875" width="9.28515625" style="8" bestFit="1" customWidth="1"/>
    <col min="3876" max="3876" width="9.140625" style="8"/>
    <col min="3877" max="3877" width="10.28515625" style="8" bestFit="1" customWidth="1"/>
    <col min="3878" max="3879" width="9.28515625" style="8" bestFit="1" customWidth="1"/>
    <col min="3880" max="3880" width="9.140625" style="8"/>
    <col min="3881" max="3881" width="10.28515625" style="8" bestFit="1" customWidth="1"/>
    <col min="3882" max="3883" width="9.28515625" style="8" bestFit="1" customWidth="1"/>
    <col min="3884" max="3884" width="9.140625" style="8"/>
    <col min="3885" max="3885" width="10.28515625" style="8" bestFit="1" customWidth="1"/>
    <col min="3886" max="3887" width="9.28515625" style="8" bestFit="1" customWidth="1"/>
    <col min="3888" max="3888" width="9.140625" style="8"/>
    <col min="3889" max="3889" width="10.28515625" style="8" bestFit="1" customWidth="1"/>
    <col min="3890" max="3891" width="9.28515625" style="8" bestFit="1" customWidth="1"/>
    <col min="3892" max="3892" width="9.140625" style="8"/>
    <col min="3893" max="3893" width="10.28515625" style="8" bestFit="1" customWidth="1"/>
    <col min="3894" max="3895" width="9.28515625" style="8" bestFit="1" customWidth="1"/>
    <col min="3896" max="3896" width="9.140625" style="8"/>
    <col min="3897" max="3897" width="10.28515625" style="8" bestFit="1" customWidth="1"/>
    <col min="3898" max="3899" width="9.28515625" style="8" bestFit="1" customWidth="1"/>
    <col min="3900" max="3900" width="9.140625" style="8"/>
    <col min="3901" max="3901" width="10.28515625" style="8" bestFit="1" customWidth="1"/>
    <col min="3902" max="3903" width="9.28515625" style="8" bestFit="1" customWidth="1"/>
    <col min="3904" max="3904" width="9.140625" style="8"/>
    <col min="3905" max="3905" width="10.28515625" style="8" bestFit="1" customWidth="1"/>
    <col min="3906" max="3907" width="9.28515625" style="8" bestFit="1" customWidth="1"/>
    <col min="3908" max="3908" width="9.140625" style="8"/>
    <col min="3909" max="3909" width="10.28515625" style="8" bestFit="1" customWidth="1"/>
    <col min="3910" max="3911" width="9.28515625" style="8" bestFit="1" customWidth="1"/>
    <col min="3912" max="3912" width="9.140625" style="8"/>
    <col min="3913" max="3913" width="10.28515625" style="8" bestFit="1" customWidth="1"/>
    <col min="3914" max="3915" width="9.28515625" style="8" bestFit="1" customWidth="1"/>
    <col min="3916" max="3916" width="9.140625" style="8"/>
    <col min="3917" max="3917" width="10.28515625" style="8" bestFit="1" customWidth="1"/>
    <col min="3918" max="3919" width="9.28515625" style="8" bestFit="1" customWidth="1"/>
    <col min="3920" max="3920" width="9.140625" style="8"/>
    <col min="3921" max="3921" width="10.28515625" style="8" bestFit="1" customWidth="1"/>
    <col min="3922" max="3923" width="9.28515625" style="8" bestFit="1" customWidth="1"/>
    <col min="3924" max="3924" width="9.140625" style="8"/>
    <col min="3925" max="3925" width="10.28515625" style="8" bestFit="1" customWidth="1"/>
    <col min="3926" max="3927" width="9.28515625" style="8" bestFit="1" customWidth="1"/>
    <col min="3928" max="3928" width="9.140625" style="8"/>
    <col min="3929" max="3929" width="10.28515625" style="8" bestFit="1" customWidth="1"/>
    <col min="3930" max="3931" width="9.28515625" style="8" bestFit="1" customWidth="1"/>
    <col min="3932" max="3932" width="9.140625" style="8"/>
    <col min="3933" max="3933" width="10.28515625" style="8" bestFit="1" customWidth="1"/>
    <col min="3934" max="3935" width="9.28515625" style="8" bestFit="1" customWidth="1"/>
    <col min="3936" max="3936" width="9.140625" style="8"/>
    <col min="3937" max="3937" width="10.28515625" style="8" bestFit="1" customWidth="1"/>
    <col min="3938" max="3939" width="9.28515625" style="8" bestFit="1" customWidth="1"/>
    <col min="3940" max="3940" width="9.140625" style="8"/>
    <col min="3941" max="3941" width="10.28515625" style="8" bestFit="1" customWidth="1"/>
    <col min="3942" max="3943" width="9.28515625" style="8" bestFit="1" customWidth="1"/>
    <col min="3944" max="3944" width="9.140625" style="8"/>
    <col min="3945" max="3945" width="10.28515625" style="8" bestFit="1" customWidth="1"/>
    <col min="3946" max="3947" width="9.28515625" style="8" bestFit="1" customWidth="1"/>
    <col min="3948" max="3948" width="9.140625" style="8"/>
    <col min="3949" max="3949" width="10.28515625" style="8" bestFit="1" customWidth="1"/>
    <col min="3950" max="3951" width="9.28515625" style="8" bestFit="1" customWidth="1"/>
    <col min="3952" max="3952" width="9.140625" style="8"/>
    <col min="3953" max="3953" width="10.28515625" style="8" bestFit="1" customWidth="1"/>
    <col min="3954" max="3955" width="9.28515625" style="8" bestFit="1" customWidth="1"/>
    <col min="3956" max="3956" width="9.140625" style="8"/>
    <col min="3957" max="3957" width="10.28515625" style="8" bestFit="1" customWidth="1"/>
    <col min="3958" max="3959" width="9.28515625" style="8" bestFit="1" customWidth="1"/>
    <col min="3960" max="3960" width="9.140625" style="8"/>
    <col min="3961" max="3961" width="10.28515625" style="8" bestFit="1" customWidth="1"/>
    <col min="3962" max="3963" width="9.28515625" style="8" bestFit="1" customWidth="1"/>
    <col min="3964" max="3964" width="9.140625" style="8"/>
    <col min="3965" max="3965" width="10.28515625" style="8" bestFit="1" customWidth="1"/>
    <col min="3966" max="3967" width="9.28515625" style="8" bestFit="1" customWidth="1"/>
    <col min="3968" max="3968" width="9.140625" style="8"/>
    <col min="3969" max="3969" width="10.28515625" style="8" bestFit="1" customWidth="1"/>
    <col min="3970" max="3971" width="9.28515625" style="8" bestFit="1" customWidth="1"/>
    <col min="3972" max="3972" width="9.140625" style="8"/>
    <col min="3973" max="3973" width="10.28515625" style="8" bestFit="1" customWidth="1"/>
    <col min="3974" max="3975" width="9.28515625" style="8" bestFit="1" customWidth="1"/>
    <col min="3976" max="3976" width="9.140625" style="8"/>
    <col min="3977" max="3977" width="10.28515625" style="8" bestFit="1" customWidth="1"/>
    <col min="3978" max="3979" width="9.28515625" style="8" bestFit="1" customWidth="1"/>
    <col min="3980" max="3980" width="9.140625" style="8"/>
    <col min="3981" max="3981" width="10.28515625" style="8" bestFit="1" customWidth="1"/>
    <col min="3982" max="3983" width="9.28515625" style="8" bestFit="1" customWidth="1"/>
    <col min="3984" max="3984" width="9.140625" style="8"/>
    <col min="3985" max="3985" width="10.28515625" style="8" bestFit="1" customWidth="1"/>
    <col min="3986" max="3987" width="9.28515625" style="8" bestFit="1" customWidth="1"/>
    <col min="3988" max="3988" width="9.140625" style="8"/>
    <col min="3989" max="3989" width="10.28515625" style="8" bestFit="1" customWidth="1"/>
    <col min="3990" max="3991" width="9.28515625" style="8" bestFit="1" customWidth="1"/>
    <col min="3992" max="3992" width="9.140625" style="8"/>
    <col min="3993" max="3993" width="10.28515625" style="8" bestFit="1" customWidth="1"/>
    <col min="3994" max="3995" width="9.28515625" style="8" bestFit="1" customWidth="1"/>
    <col min="3996" max="3996" width="9.140625" style="8"/>
    <col min="3997" max="3997" width="10.28515625" style="8" bestFit="1" customWidth="1"/>
    <col min="3998" max="3999" width="9.28515625" style="8" bestFit="1" customWidth="1"/>
    <col min="4000" max="4000" width="9.140625" style="8"/>
    <col min="4001" max="4001" width="10.28515625" style="8" bestFit="1" customWidth="1"/>
    <col min="4002" max="4003" width="9.28515625" style="8" bestFit="1" customWidth="1"/>
    <col min="4004" max="4004" width="9.140625" style="8"/>
    <col min="4005" max="4005" width="10.28515625" style="8" bestFit="1" customWidth="1"/>
    <col min="4006" max="4007" width="9.28515625" style="8" bestFit="1" customWidth="1"/>
    <col min="4008" max="4008" width="9.140625" style="8"/>
    <col min="4009" max="4009" width="10.28515625" style="8" bestFit="1" customWidth="1"/>
    <col min="4010" max="4011" width="9.28515625" style="8" bestFit="1" customWidth="1"/>
    <col min="4012" max="4012" width="9.140625" style="8"/>
    <col min="4013" max="4013" width="10.28515625" style="8" bestFit="1" customWidth="1"/>
    <col min="4014" max="4015" width="9.28515625" style="8" bestFit="1" customWidth="1"/>
    <col min="4016" max="4016" width="9.140625" style="8"/>
    <col min="4017" max="4017" width="10.28515625" style="8" bestFit="1" customWidth="1"/>
    <col min="4018" max="4019" width="9.28515625" style="8" bestFit="1" customWidth="1"/>
    <col min="4020" max="4020" width="9.140625" style="8"/>
    <col min="4021" max="4021" width="10.28515625" style="8" bestFit="1" customWidth="1"/>
    <col min="4022" max="4023" width="9.28515625" style="8" bestFit="1" customWidth="1"/>
    <col min="4024" max="4024" width="9.140625" style="8"/>
    <col min="4025" max="4025" width="10.28515625" style="8" bestFit="1" customWidth="1"/>
    <col min="4026" max="4027" width="9.28515625" style="8" bestFit="1" customWidth="1"/>
    <col min="4028" max="4028" width="9.140625" style="8"/>
    <col min="4029" max="4029" width="10.28515625" style="8" bestFit="1" customWidth="1"/>
    <col min="4030" max="4031" width="9.28515625" style="8" bestFit="1" customWidth="1"/>
    <col min="4032" max="4032" width="9.140625" style="8"/>
    <col min="4033" max="4033" width="10.28515625" style="8" bestFit="1" customWidth="1"/>
    <col min="4034" max="4035" width="9.28515625" style="8" bestFit="1" customWidth="1"/>
    <col min="4036" max="4036" width="9.140625" style="8"/>
    <col min="4037" max="4037" width="10.28515625" style="8" bestFit="1" customWidth="1"/>
    <col min="4038" max="4039" width="9.28515625" style="8" bestFit="1" customWidth="1"/>
    <col min="4040" max="4040" width="9.140625" style="8"/>
    <col min="4041" max="4041" width="10.28515625" style="8" bestFit="1" customWidth="1"/>
    <col min="4042" max="4043" width="9.28515625" style="8" bestFit="1" customWidth="1"/>
    <col min="4044" max="4044" width="9.140625" style="8"/>
    <col min="4045" max="4045" width="10.28515625" style="8" bestFit="1" customWidth="1"/>
    <col min="4046" max="4047" width="9.28515625" style="8" bestFit="1" customWidth="1"/>
    <col min="4048" max="4048" width="9.140625" style="8"/>
    <col min="4049" max="4049" width="10.28515625" style="8" bestFit="1" customWidth="1"/>
    <col min="4050" max="4051" width="9.28515625" style="8" bestFit="1" customWidth="1"/>
    <col min="4052" max="4052" width="9.140625" style="8"/>
    <col min="4053" max="4053" width="10.28515625" style="8" bestFit="1" customWidth="1"/>
    <col min="4054" max="4055" width="9.28515625" style="8" bestFit="1" customWidth="1"/>
    <col min="4056" max="4056" width="9.140625" style="8"/>
    <col min="4057" max="4057" width="10.28515625" style="8" bestFit="1" customWidth="1"/>
    <col min="4058" max="4059" width="9.28515625" style="8" bestFit="1" customWidth="1"/>
    <col min="4060" max="4060" width="9.140625" style="8"/>
    <col min="4061" max="4061" width="10.28515625" style="8" bestFit="1" customWidth="1"/>
    <col min="4062" max="4063" width="9.28515625" style="8" bestFit="1" customWidth="1"/>
    <col min="4064" max="4064" width="9.140625" style="8"/>
    <col min="4065" max="4065" width="10.28515625" style="8" bestFit="1" customWidth="1"/>
    <col min="4066" max="4067" width="9.28515625" style="8" bestFit="1" customWidth="1"/>
    <col min="4068" max="4068" width="9.140625" style="8"/>
    <col min="4069" max="4069" width="10.28515625" style="8" bestFit="1" customWidth="1"/>
    <col min="4070" max="4071" width="9.28515625" style="8" bestFit="1" customWidth="1"/>
    <col min="4072" max="4072" width="9.140625" style="8"/>
    <col min="4073" max="4073" width="10.28515625" style="8" bestFit="1" customWidth="1"/>
    <col min="4074" max="4075" width="9.28515625" style="8" bestFit="1" customWidth="1"/>
    <col min="4076" max="4076" width="9.140625" style="8"/>
    <col min="4077" max="4077" width="10.28515625" style="8" bestFit="1" customWidth="1"/>
    <col min="4078" max="4079" width="9.28515625" style="8" bestFit="1" customWidth="1"/>
    <col min="4080" max="4080" width="9.140625" style="8"/>
    <col min="4081" max="4081" width="10.28515625" style="8" bestFit="1" customWidth="1"/>
    <col min="4082" max="4083" width="9.28515625" style="8" bestFit="1" customWidth="1"/>
    <col min="4084" max="4084" width="9.140625" style="8"/>
    <col min="4085" max="4085" width="10.28515625" style="8" bestFit="1" customWidth="1"/>
    <col min="4086" max="4087" width="9.28515625" style="8" bestFit="1" customWidth="1"/>
    <col min="4088" max="4088" width="9.140625" style="8"/>
    <col min="4089" max="4089" width="10.28515625" style="8" bestFit="1" customWidth="1"/>
    <col min="4090" max="4091" width="9.28515625" style="8" bestFit="1" customWidth="1"/>
    <col min="4092" max="4092" width="9.140625" style="8"/>
    <col min="4093" max="4093" width="10.28515625" style="8" bestFit="1" customWidth="1"/>
    <col min="4094" max="4095" width="9.28515625" style="8" bestFit="1" customWidth="1"/>
    <col min="4096" max="4096" width="9.140625" style="8"/>
    <col min="4097" max="4097" width="10.28515625" style="8" bestFit="1" customWidth="1"/>
    <col min="4098" max="4099" width="9.28515625" style="8" bestFit="1" customWidth="1"/>
    <col min="4100" max="4100" width="9.140625" style="8"/>
    <col min="4101" max="4101" width="10.28515625" style="8" bestFit="1" customWidth="1"/>
    <col min="4102" max="4103" width="9.28515625" style="8" bestFit="1" customWidth="1"/>
    <col min="4104" max="4104" width="9.140625" style="8"/>
    <col min="4105" max="4105" width="10.28515625" style="8" bestFit="1" customWidth="1"/>
    <col min="4106" max="4107" width="9.28515625" style="8" bestFit="1" customWidth="1"/>
    <col min="4108" max="4108" width="9.140625" style="8"/>
    <col min="4109" max="4109" width="10.28515625" style="8" bestFit="1" customWidth="1"/>
    <col min="4110" max="4111" width="9.28515625" style="8" bestFit="1" customWidth="1"/>
    <col min="4112" max="4112" width="9.140625" style="8"/>
    <col min="4113" max="4113" width="10.28515625" style="8" bestFit="1" customWidth="1"/>
    <col min="4114" max="4115" width="9.28515625" style="8" bestFit="1" customWidth="1"/>
    <col min="4116" max="4116" width="9.140625" style="8"/>
    <col min="4117" max="4117" width="10.28515625" style="8" bestFit="1" customWidth="1"/>
    <col min="4118" max="4119" width="9.28515625" style="8" bestFit="1" customWidth="1"/>
    <col min="4120" max="4120" width="9.140625" style="8"/>
    <col min="4121" max="4121" width="10.28515625" style="8" bestFit="1" customWidth="1"/>
    <col min="4122" max="4123" width="9.28515625" style="8" bestFit="1" customWidth="1"/>
    <col min="4124" max="4124" width="9.140625" style="8"/>
    <col min="4125" max="4125" width="10.28515625" style="8" bestFit="1" customWidth="1"/>
    <col min="4126" max="4127" width="9.28515625" style="8" bestFit="1" customWidth="1"/>
    <col min="4128" max="4128" width="9.140625" style="8"/>
    <col min="4129" max="4129" width="10.28515625" style="8" bestFit="1" customWidth="1"/>
    <col min="4130" max="4131" width="9.28515625" style="8" bestFit="1" customWidth="1"/>
    <col min="4132" max="4132" width="9.140625" style="8"/>
    <col min="4133" max="4133" width="10.28515625" style="8" bestFit="1" customWidth="1"/>
    <col min="4134" max="4135" width="9.28515625" style="8" bestFit="1" customWidth="1"/>
    <col min="4136" max="4136" width="9.140625" style="8"/>
    <col min="4137" max="4137" width="10.28515625" style="8" bestFit="1" customWidth="1"/>
    <col min="4138" max="4139" width="9.28515625" style="8" bestFit="1" customWidth="1"/>
    <col min="4140" max="4140" width="9.140625" style="8"/>
    <col min="4141" max="4141" width="10.28515625" style="8" bestFit="1" customWidth="1"/>
    <col min="4142" max="4143" width="9.28515625" style="8" bestFit="1" customWidth="1"/>
    <col min="4144" max="4144" width="9.140625" style="8"/>
    <col min="4145" max="4145" width="10.28515625" style="8" bestFit="1" customWidth="1"/>
    <col min="4146" max="4147" width="9.28515625" style="8" bestFit="1" customWidth="1"/>
    <col min="4148" max="4148" width="9.140625" style="8"/>
    <col min="4149" max="4149" width="10.28515625" style="8" bestFit="1" customWidth="1"/>
    <col min="4150" max="4151" width="9.28515625" style="8" bestFit="1" customWidth="1"/>
    <col min="4152" max="4152" width="9.140625" style="8"/>
    <col min="4153" max="4153" width="10.28515625" style="8" bestFit="1" customWidth="1"/>
    <col min="4154" max="4155" width="9.28515625" style="8" bestFit="1" customWidth="1"/>
    <col min="4156" max="4156" width="9.140625" style="8"/>
    <col min="4157" max="4157" width="10.28515625" style="8" bestFit="1" customWidth="1"/>
    <col min="4158" max="4159" width="9.28515625" style="8" bestFit="1" customWidth="1"/>
    <col min="4160" max="4160" width="9.140625" style="8"/>
    <col min="4161" max="4161" width="10.28515625" style="8" bestFit="1" customWidth="1"/>
    <col min="4162" max="4163" width="9.28515625" style="8" bestFit="1" customWidth="1"/>
    <col min="4164" max="4164" width="9.140625" style="8"/>
    <col min="4165" max="4165" width="10.28515625" style="8" bestFit="1" customWidth="1"/>
    <col min="4166" max="4167" width="9.28515625" style="8" bestFit="1" customWidth="1"/>
    <col min="4168" max="4168" width="9.140625" style="8"/>
    <col min="4169" max="4169" width="10.28515625" style="8" bestFit="1" customWidth="1"/>
    <col min="4170" max="4171" width="9.28515625" style="8" bestFit="1" customWidth="1"/>
    <col min="4172" max="4172" width="9.140625" style="8"/>
    <col min="4173" max="4173" width="10.28515625" style="8" bestFit="1" customWidth="1"/>
    <col min="4174" max="4175" width="9.28515625" style="8" bestFit="1" customWidth="1"/>
    <col min="4176" max="4176" width="9.140625" style="8"/>
    <col min="4177" max="4177" width="10.28515625" style="8" bestFit="1" customWidth="1"/>
    <col min="4178" max="4179" width="9.28515625" style="8" bestFit="1" customWidth="1"/>
    <col min="4180" max="4180" width="9.140625" style="8"/>
    <col min="4181" max="4181" width="10.28515625" style="8" bestFit="1" customWidth="1"/>
    <col min="4182" max="4183" width="9.28515625" style="8" bestFit="1" customWidth="1"/>
    <col min="4184" max="4184" width="9.140625" style="8"/>
    <col min="4185" max="4185" width="10.28515625" style="8" bestFit="1" customWidth="1"/>
    <col min="4186" max="4187" width="9.28515625" style="8" bestFit="1" customWidth="1"/>
    <col min="4188" max="4188" width="9.140625" style="8"/>
    <col min="4189" max="4189" width="10.28515625" style="8" bestFit="1" customWidth="1"/>
    <col min="4190" max="4191" width="9.28515625" style="8" bestFit="1" customWidth="1"/>
    <col min="4192" max="4192" width="9.140625" style="8"/>
    <col min="4193" max="4193" width="10.28515625" style="8" bestFit="1" customWidth="1"/>
    <col min="4194" max="4195" width="9.28515625" style="8" bestFit="1" customWidth="1"/>
    <col min="4196" max="4196" width="9.140625" style="8"/>
    <col min="4197" max="4197" width="10.28515625" style="8" bestFit="1" customWidth="1"/>
    <col min="4198" max="4199" width="9.28515625" style="8" bestFit="1" customWidth="1"/>
    <col min="4200" max="4200" width="9.140625" style="8"/>
    <col min="4201" max="4201" width="10.28515625" style="8" bestFit="1" customWidth="1"/>
    <col min="4202" max="4203" width="9.28515625" style="8" bestFit="1" customWidth="1"/>
    <col min="4204" max="4204" width="9.140625" style="8"/>
    <col min="4205" max="4205" width="10.28515625" style="8" bestFit="1" customWidth="1"/>
    <col min="4206" max="4207" width="9.28515625" style="8" bestFit="1" customWidth="1"/>
    <col min="4208" max="4208" width="9.140625" style="8"/>
    <col min="4209" max="4209" width="10.28515625" style="8" bestFit="1" customWidth="1"/>
    <col min="4210" max="4211" width="9.28515625" style="8" bestFit="1" customWidth="1"/>
    <col min="4212" max="4212" width="9.140625" style="8"/>
    <col min="4213" max="4213" width="10.28515625" style="8" bestFit="1" customWidth="1"/>
    <col min="4214" max="4215" width="9.28515625" style="8" bestFit="1" customWidth="1"/>
    <col min="4216" max="4216" width="9.140625" style="8"/>
    <col min="4217" max="4217" width="10.28515625" style="8" bestFit="1" customWidth="1"/>
    <col min="4218" max="4219" width="9.28515625" style="8" bestFit="1" customWidth="1"/>
    <col min="4220" max="4220" width="9.140625" style="8"/>
    <col min="4221" max="4221" width="10.28515625" style="8" bestFit="1" customWidth="1"/>
    <col min="4222" max="4223" width="9.28515625" style="8" bestFit="1" customWidth="1"/>
    <col min="4224" max="4224" width="9.140625" style="8"/>
    <col min="4225" max="4225" width="10.28515625" style="8" bestFit="1" customWidth="1"/>
    <col min="4226" max="4227" width="9.28515625" style="8" bestFit="1" customWidth="1"/>
    <col min="4228" max="4228" width="9.140625" style="8"/>
    <col min="4229" max="4229" width="10.28515625" style="8" bestFit="1" customWidth="1"/>
    <col min="4230" max="4231" width="9.28515625" style="8" bestFit="1" customWidth="1"/>
    <col min="4232" max="4232" width="9.140625" style="8"/>
    <col min="4233" max="4233" width="10.28515625" style="8" bestFit="1" customWidth="1"/>
    <col min="4234" max="4235" width="9.28515625" style="8" bestFit="1" customWidth="1"/>
    <col min="4236" max="4236" width="9.140625" style="8"/>
    <col min="4237" max="4237" width="10.28515625" style="8" bestFit="1" customWidth="1"/>
    <col min="4238" max="4239" width="9.28515625" style="8" bestFit="1" customWidth="1"/>
    <col min="4240" max="4240" width="9.140625" style="8"/>
    <col min="4241" max="4241" width="10.28515625" style="8" bestFit="1" customWidth="1"/>
    <col min="4242" max="4243" width="9.28515625" style="8" bestFit="1" customWidth="1"/>
    <col min="4244" max="4244" width="9.140625" style="8"/>
    <col min="4245" max="4245" width="10.28515625" style="8" bestFit="1" customWidth="1"/>
    <col min="4246" max="4247" width="9.28515625" style="8" bestFit="1" customWidth="1"/>
    <col min="4248" max="4248" width="9.140625" style="8"/>
    <col min="4249" max="4249" width="10.28515625" style="8" bestFit="1" customWidth="1"/>
    <col min="4250" max="4251" width="9.28515625" style="8" bestFit="1" customWidth="1"/>
    <col min="4252" max="4252" width="9.140625" style="8"/>
    <col min="4253" max="4253" width="10.28515625" style="8" bestFit="1" customWidth="1"/>
    <col min="4254" max="4255" width="9.28515625" style="8" bestFit="1" customWidth="1"/>
    <col min="4256" max="4256" width="9.140625" style="8"/>
    <col min="4257" max="4257" width="10.28515625" style="8" bestFit="1" customWidth="1"/>
    <col min="4258" max="4259" width="9.28515625" style="8" bestFit="1" customWidth="1"/>
    <col min="4260" max="4260" width="9.140625" style="8"/>
    <col min="4261" max="4261" width="10.28515625" style="8" bestFit="1" customWidth="1"/>
    <col min="4262" max="4263" width="9.28515625" style="8" bestFit="1" customWidth="1"/>
    <col min="4264" max="4264" width="9.140625" style="8"/>
    <col min="4265" max="4265" width="10.28515625" style="8" bestFit="1" customWidth="1"/>
    <col min="4266" max="4267" width="9.28515625" style="8" bestFit="1" customWidth="1"/>
    <col min="4268" max="4268" width="9.140625" style="8"/>
    <col min="4269" max="4269" width="10.28515625" style="8" bestFit="1" customWidth="1"/>
    <col min="4270" max="4271" width="9.28515625" style="8" bestFit="1" customWidth="1"/>
    <col min="4272" max="4272" width="9.140625" style="8"/>
    <col min="4273" max="4273" width="10.28515625" style="8" bestFit="1" customWidth="1"/>
    <col min="4274" max="4275" width="9.28515625" style="8" bestFit="1" customWidth="1"/>
    <col min="4276" max="4276" width="9.140625" style="8"/>
    <col min="4277" max="4277" width="10.28515625" style="8" bestFit="1" customWidth="1"/>
    <col min="4278" max="4279" width="9.28515625" style="8" bestFit="1" customWidth="1"/>
    <col min="4280" max="4280" width="9.140625" style="8"/>
    <col min="4281" max="4281" width="10.28515625" style="8" bestFit="1" customWidth="1"/>
    <col min="4282" max="4283" width="9.28515625" style="8" bestFit="1" customWidth="1"/>
    <col min="4284" max="4284" width="9.140625" style="8"/>
    <col min="4285" max="4285" width="10.28515625" style="8" bestFit="1" customWidth="1"/>
    <col min="4286" max="4287" width="9.28515625" style="8" bestFit="1" customWidth="1"/>
    <col min="4288" max="4288" width="9.140625" style="8"/>
    <col min="4289" max="4289" width="10.28515625" style="8" bestFit="1" customWidth="1"/>
    <col min="4290" max="4291" width="9.28515625" style="8" bestFit="1" customWidth="1"/>
    <col min="4292" max="4292" width="9.140625" style="8"/>
    <col min="4293" max="4293" width="10.28515625" style="8" bestFit="1" customWidth="1"/>
    <col min="4294" max="4295" width="9.28515625" style="8" bestFit="1" customWidth="1"/>
    <col min="4296" max="4296" width="9.140625" style="8"/>
    <col min="4297" max="4297" width="10.28515625" style="8" bestFit="1" customWidth="1"/>
    <col min="4298" max="4299" width="9.28515625" style="8" bestFit="1" customWidth="1"/>
    <col min="4300" max="4300" width="9.140625" style="8"/>
    <col min="4301" max="4301" width="10.28515625" style="8" bestFit="1" customWidth="1"/>
    <col min="4302" max="4303" width="9.28515625" style="8" bestFit="1" customWidth="1"/>
    <col min="4304" max="4304" width="9.140625" style="8"/>
    <col min="4305" max="4305" width="10.28515625" style="8" bestFit="1" customWidth="1"/>
    <col min="4306" max="4307" width="9.28515625" style="8" bestFit="1" customWidth="1"/>
    <col min="4308" max="4308" width="9.140625" style="8"/>
    <col min="4309" max="4309" width="10.28515625" style="8" bestFit="1" customWidth="1"/>
    <col min="4310" max="4311" width="9.28515625" style="8" bestFit="1" customWidth="1"/>
    <col min="4312" max="4312" width="9.140625" style="8"/>
    <col min="4313" max="4313" width="10.28515625" style="8" bestFit="1" customWidth="1"/>
    <col min="4314" max="4315" width="9.28515625" style="8" bestFit="1" customWidth="1"/>
    <col min="4316" max="4316" width="9.140625" style="8"/>
    <col min="4317" max="4317" width="10.28515625" style="8" bestFit="1" customWidth="1"/>
    <col min="4318" max="4319" width="9.28515625" style="8" bestFit="1" customWidth="1"/>
    <col min="4320" max="4320" width="9.140625" style="8"/>
    <col min="4321" max="4321" width="10.28515625" style="8" bestFit="1" customWidth="1"/>
    <col min="4322" max="4323" width="9.28515625" style="8" bestFit="1" customWidth="1"/>
    <col min="4324" max="4324" width="9.140625" style="8"/>
    <col min="4325" max="4325" width="10.28515625" style="8" bestFit="1" customWidth="1"/>
    <col min="4326" max="4327" width="9.28515625" style="8" bestFit="1" customWidth="1"/>
    <col min="4328" max="4328" width="9.140625" style="8"/>
    <col min="4329" max="4329" width="10.28515625" style="8" bestFit="1" customWidth="1"/>
    <col min="4330" max="4331" width="9.28515625" style="8" bestFit="1" customWidth="1"/>
    <col min="4332" max="4332" width="9.140625" style="8"/>
    <col min="4333" max="4333" width="10.28515625" style="8" bestFit="1" customWidth="1"/>
    <col min="4334" max="4335" width="9.28515625" style="8" bestFit="1" customWidth="1"/>
    <col min="4336" max="4336" width="9.140625" style="8"/>
    <col min="4337" max="4337" width="10.28515625" style="8" bestFit="1" customWidth="1"/>
    <col min="4338" max="4339" width="9.28515625" style="8" bestFit="1" customWidth="1"/>
    <col min="4340" max="4340" width="9.140625" style="8"/>
    <col min="4341" max="4341" width="10.28515625" style="8" bestFit="1" customWidth="1"/>
    <col min="4342" max="4343" width="9.28515625" style="8" bestFit="1" customWidth="1"/>
    <col min="4344" max="4344" width="9.140625" style="8"/>
    <col min="4345" max="4345" width="10.28515625" style="8" bestFit="1" customWidth="1"/>
    <col min="4346" max="4347" width="9.28515625" style="8" bestFit="1" customWidth="1"/>
    <col min="4348" max="4348" width="9.140625" style="8"/>
    <col min="4349" max="4349" width="10.28515625" style="8" bestFit="1" customWidth="1"/>
    <col min="4350" max="4351" width="9.28515625" style="8" bestFit="1" customWidth="1"/>
    <col min="4352" max="4352" width="9.140625" style="8"/>
    <col min="4353" max="4353" width="10.28515625" style="8" bestFit="1" customWidth="1"/>
    <col min="4354" max="4355" width="9.28515625" style="8" bestFit="1" customWidth="1"/>
    <col min="4356" max="4356" width="9.140625" style="8"/>
    <col min="4357" max="4357" width="10.28515625" style="8" bestFit="1" customWidth="1"/>
    <col min="4358" max="4359" width="9.28515625" style="8" bestFit="1" customWidth="1"/>
    <col min="4360" max="4360" width="9.140625" style="8"/>
    <col min="4361" max="4361" width="10.28515625" style="8" bestFit="1" customWidth="1"/>
    <col min="4362" max="4363" width="9.28515625" style="8" bestFit="1" customWidth="1"/>
    <col min="4364" max="4364" width="9.140625" style="8"/>
    <col min="4365" max="4365" width="10.28515625" style="8" bestFit="1" customWidth="1"/>
    <col min="4366" max="4367" width="9.28515625" style="8" bestFit="1" customWidth="1"/>
    <col min="4368" max="4368" width="9.140625" style="8"/>
    <col min="4369" max="4369" width="10.28515625" style="8" bestFit="1" customWidth="1"/>
    <col min="4370" max="4371" width="9.28515625" style="8" bestFit="1" customWidth="1"/>
    <col min="4372" max="4372" width="9.140625" style="8"/>
    <col min="4373" max="4373" width="10.28515625" style="8" bestFit="1" customWidth="1"/>
    <col min="4374" max="4375" width="9.28515625" style="8" bestFit="1" customWidth="1"/>
    <col min="4376" max="4376" width="9.140625" style="8"/>
    <col min="4377" max="4377" width="10.28515625" style="8" bestFit="1" customWidth="1"/>
    <col min="4378" max="4379" width="9.28515625" style="8" bestFit="1" customWidth="1"/>
    <col min="4380" max="4380" width="9.140625" style="8"/>
    <col min="4381" max="4381" width="10.28515625" style="8" bestFit="1" customWidth="1"/>
    <col min="4382" max="4383" width="9.28515625" style="8" bestFit="1" customWidth="1"/>
    <col min="4384" max="4384" width="9.140625" style="8"/>
    <col min="4385" max="4385" width="10.28515625" style="8" bestFit="1" customWidth="1"/>
    <col min="4386" max="4387" width="9.28515625" style="8" bestFit="1" customWidth="1"/>
    <col min="4388" max="4388" width="9.140625" style="8"/>
    <col min="4389" max="4389" width="10.28515625" style="8" bestFit="1" customWidth="1"/>
    <col min="4390" max="4391" width="9.28515625" style="8" bestFit="1" customWidth="1"/>
    <col min="4392" max="4392" width="9.140625" style="8"/>
    <col min="4393" max="4393" width="10.28515625" style="8" bestFit="1" customWidth="1"/>
    <col min="4394" max="4395" width="9.28515625" style="8" bestFit="1" customWidth="1"/>
    <col min="4396" max="4396" width="9.140625" style="8"/>
    <col min="4397" max="4397" width="10.28515625" style="8" bestFit="1" customWidth="1"/>
    <col min="4398" max="4399" width="9.28515625" style="8" bestFit="1" customWidth="1"/>
    <col min="4400" max="4400" width="9.140625" style="8"/>
    <col min="4401" max="4401" width="10.28515625" style="8" bestFit="1" customWidth="1"/>
    <col min="4402" max="4403" width="9.28515625" style="8" bestFit="1" customWidth="1"/>
    <col min="4404" max="4404" width="9.140625" style="8"/>
    <col min="4405" max="4405" width="10.28515625" style="8" bestFit="1" customWidth="1"/>
    <col min="4406" max="4407" width="9.28515625" style="8" bestFit="1" customWidth="1"/>
    <col min="4408" max="4408" width="9.140625" style="8"/>
    <col min="4409" max="4409" width="10.28515625" style="8" bestFit="1" customWidth="1"/>
    <col min="4410" max="4411" width="9.28515625" style="8" bestFit="1" customWidth="1"/>
    <col min="4412" max="4412" width="9.140625" style="8"/>
    <col min="4413" max="4413" width="10.28515625" style="8" bestFit="1" customWidth="1"/>
    <col min="4414" max="4415" width="9.28515625" style="8" bestFit="1" customWidth="1"/>
    <col min="4416" max="4416" width="9.140625" style="8"/>
    <col min="4417" max="4417" width="10.28515625" style="8" bestFit="1" customWidth="1"/>
    <col min="4418" max="4419" width="9.28515625" style="8" bestFit="1" customWidth="1"/>
    <col min="4420" max="4420" width="9.140625" style="8"/>
    <col min="4421" max="4421" width="10.28515625" style="8" bestFit="1" customWidth="1"/>
    <col min="4422" max="4423" width="9.28515625" style="8" bestFit="1" customWidth="1"/>
    <col min="4424" max="4424" width="9.140625" style="8"/>
    <col min="4425" max="4425" width="10.28515625" style="8" bestFit="1" customWidth="1"/>
    <col min="4426" max="4427" width="9.28515625" style="8" bestFit="1" customWidth="1"/>
    <col min="4428" max="4428" width="9.140625" style="8"/>
    <col min="4429" max="4429" width="10.28515625" style="8" bestFit="1" customWidth="1"/>
    <col min="4430" max="4431" width="9.28515625" style="8" bestFit="1" customWidth="1"/>
    <col min="4432" max="4432" width="9.140625" style="8"/>
    <col min="4433" max="4433" width="10.28515625" style="8" bestFit="1" customWidth="1"/>
    <col min="4434" max="4435" width="9.28515625" style="8" bestFit="1" customWidth="1"/>
    <col min="4436" max="4436" width="9.140625" style="8"/>
    <col min="4437" max="4437" width="10.28515625" style="8" bestFit="1" customWidth="1"/>
    <col min="4438" max="4439" width="9.28515625" style="8" bestFit="1" customWidth="1"/>
    <col min="4440" max="4440" width="9.140625" style="8"/>
    <col min="4441" max="4441" width="10.28515625" style="8" bestFit="1" customWidth="1"/>
    <col min="4442" max="4443" width="9.28515625" style="8" bestFit="1" customWidth="1"/>
    <col min="4444" max="4444" width="9.140625" style="8"/>
    <col min="4445" max="4445" width="10.28515625" style="8" bestFit="1" customWidth="1"/>
    <col min="4446" max="4447" width="9.28515625" style="8" bestFit="1" customWidth="1"/>
    <col min="4448" max="4448" width="9.140625" style="8"/>
    <col min="4449" max="4449" width="10.28515625" style="8" bestFit="1" customWidth="1"/>
    <col min="4450" max="4451" width="9.28515625" style="8" bestFit="1" customWidth="1"/>
    <col min="4452" max="4452" width="9.140625" style="8"/>
    <col min="4453" max="4453" width="10.28515625" style="8" bestFit="1" customWidth="1"/>
    <col min="4454" max="4455" width="9.28515625" style="8" bestFit="1" customWidth="1"/>
    <col min="4456" max="4456" width="9.140625" style="8"/>
    <col min="4457" max="4457" width="10.28515625" style="8" bestFit="1" customWidth="1"/>
    <col min="4458" max="4459" width="9.28515625" style="8" bestFit="1" customWidth="1"/>
    <col min="4460" max="4460" width="9.140625" style="8"/>
    <col min="4461" max="4461" width="10.28515625" style="8" bestFit="1" customWidth="1"/>
    <col min="4462" max="4463" width="9.28515625" style="8" bestFit="1" customWidth="1"/>
    <col min="4464" max="4464" width="9.140625" style="8"/>
    <col min="4465" max="4465" width="10.28515625" style="8" bestFit="1" customWidth="1"/>
    <col min="4466" max="4467" width="9.28515625" style="8" bestFit="1" customWidth="1"/>
    <col min="4468" max="4468" width="9.140625" style="8"/>
    <col min="4469" max="4469" width="10.28515625" style="8" bestFit="1" customWidth="1"/>
    <col min="4470" max="4471" width="9.28515625" style="8" bestFit="1" customWidth="1"/>
    <col min="4472" max="4472" width="9.140625" style="8"/>
    <col min="4473" max="4473" width="10.28515625" style="8" bestFit="1" customWidth="1"/>
    <col min="4474" max="4475" width="9.28515625" style="8" bestFit="1" customWidth="1"/>
    <col min="4476" max="4476" width="9.140625" style="8"/>
    <col min="4477" max="4477" width="10.28515625" style="8" bestFit="1" customWidth="1"/>
    <col min="4478" max="4479" width="9.28515625" style="8" bestFit="1" customWidth="1"/>
    <col min="4480" max="4480" width="9.140625" style="8"/>
    <col min="4481" max="4481" width="10.28515625" style="8" bestFit="1" customWidth="1"/>
    <col min="4482" max="4483" width="9.28515625" style="8" bestFit="1" customWidth="1"/>
    <col min="4484" max="4484" width="9.140625" style="8"/>
    <col min="4485" max="4485" width="10.28515625" style="8" bestFit="1" customWidth="1"/>
    <col min="4486" max="4487" width="9.28515625" style="8" bestFit="1" customWidth="1"/>
    <col min="4488" max="4488" width="9.140625" style="8"/>
    <col min="4489" max="4489" width="10.28515625" style="8" bestFit="1" customWidth="1"/>
    <col min="4490" max="4491" width="9.28515625" style="8" bestFit="1" customWidth="1"/>
    <col min="4492" max="4492" width="9.140625" style="8"/>
    <col min="4493" max="4493" width="10.28515625" style="8" bestFit="1" customWidth="1"/>
    <col min="4494" max="4495" width="9.28515625" style="8" bestFit="1" customWidth="1"/>
    <col min="4496" max="4496" width="9.140625" style="8"/>
    <col min="4497" max="4497" width="10.28515625" style="8" bestFit="1" customWidth="1"/>
    <col min="4498" max="4499" width="9.28515625" style="8" bestFit="1" customWidth="1"/>
    <col min="4500" max="4500" width="9.140625" style="8"/>
    <col min="4501" max="4501" width="10.28515625" style="8" bestFit="1" customWidth="1"/>
    <col min="4502" max="4503" width="9.28515625" style="8" bestFit="1" customWidth="1"/>
    <col min="4504" max="4504" width="9.140625" style="8"/>
    <col min="4505" max="4505" width="10.28515625" style="8" bestFit="1" customWidth="1"/>
    <col min="4506" max="4507" width="9.28515625" style="8" bestFit="1" customWidth="1"/>
    <col min="4508" max="4508" width="9.140625" style="8"/>
    <col min="4509" max="4509" width="10.28515625" style="8" bestFit="1" customWidth="1"/>
    <col min="4510" max="4511" width="9.28515625" style="8" bestFit="1" customWidth="1"/>
    <col min="4512" max="4512" width="9.140625" style="8"/>
    <col min="4513" max="4513" width="10.28515625" style="8" bestFit="1" customWidth="1"/>
    <col min="4514" max="4515" width="9.28515625" style="8" bestFit="1" customWidth="1"/>
    <col min="4516" max="4516" width="9.140625" style="8"/>
    <col min="4517" max="4517" width="10.28515625" style="8" bestFit="1" customWidth="1"/>
    <col min="4518" max="4519" width="9.28515625" style="8" bestFit="1" customWidth="1"/>
    <col min="4520" max="4520" width="9.140625" style="8"/>
    <col min="4521" max="4521" width="10.28515625" style="8" bestFit="1" customWidth="1"/>
    <col min="4522" max="4523" width="9.28515625" style="8" bestFit="1" customWidth="1"/>
    <col min="4524" max="4524" width="9.140625" style="8"/>
    <col min="4525" max="4525" width="10.28515625" style="8" bestFit="1" customWidth="1"/>
    <col min="4526" max="4527" width="9.28515625" style="8" bestFit="1" customWidth="1"/>
    <col min="4528" max="4528" width="9.140625" style="8"/>
    <col min="4529" max="4529" width="10.28515625" style="8" bestFit="1" customWidth="1"/>
    <col min="4530" max="4531" width="9.28515625" style="8" bestFit="1" customWidth="1"/>
    <col min="4532" max="4532" width="9.140625" style="8"/>
    <col min="4533" max="4533" width="10.28515625" style="8" bestFit="1" customWidth="1"/>
    <col min="4534" max="4535" width="9.28515625" style="8" bestFit="1" customWidth="1"/>
    <col min="4536" max="4536" width="9.140625" style="8"/>
    <col min="4537" max="4537" width="10.28515625" style="8" bestFit="1" customWidth="1"/>
    <col min="4538" max="4539" width="9.28515625" style="8" bestFit="1" customWidth="1"/>
    <col min="4540" max="4540" width="9.140625" style="8"/>
    <col min="4541" max="4541" width="10.28515625" style="8" bestFit="1" customWidth="1"/>
    <col min="4542" max="4543" width="9.28515625" style="8" bestFit="1" customWidth="1"/>
    <col min="4544" max="4544" width="9.140625" style="8"/>
    <col min="4545" max="4545" width="10.28515625" style="8" bestFit="1" customWidth="1"/>
    <col min="4546" max="4547" width="9.28515625" style="8" bestFit="1" customWidth="1"/>
    <col min="4548" max="4548" width="9.140625" style="8"/>
    <col min="4549" max="4549" width="10.28515625" style="8" bestFit="1" customWidth="1"/>
    <col min="4550" max="4551" width="9.28515625" style="8" bestFit="1" customWidth="1"/>
    <col min="4552" max="4552" width="9.140625" style="8"/>
    <col min="4553" max="4553" width="10.28515625" style="8" bestFit="1" customWidth="1"/>
    <col min="4554" max="4555" width="9.28515625" style="8" bestFit="1" customWidth="1"/>
    <col min="4556" max="4556" width="9.140625" style="8"/>
    <col min="4557" max="4557" width="10.28515625" style="8" bestFit="1" customWidth="1"/>
    <col min="4558" max="4559" width="9.28515625" style="8" bestFit="1" customWidth="1"/>
    <col min="4560" max="4560" width="9.140625" style="8"/>
    <col min="4561" max="4561" width="10.28515625" style="8" bestFit="1" customWidth="1"/>
    <col min="4562" max="4563" width="9.28515625" style="8" bestFit="1" customWidth="1"/>
    <col min="4564" max="4564" width="9.140625" style="8"/>
    <col min="4565" max="4565" width="10.28515625" style="8" bestFit="1" customWidth="1"/>
    <col min="4566" max="4567" width="9.28515625" style="8" bestFit="1" customWidth="1"/>
    <col min="4568" max="4568" width="9.140625" style="8"/>
    <col min="4569" max="4569" width="10.28515625" style="8" bestFit="1" customWidth="1"/>
    <col min="4570" max="4571" width="9.28515625" style="8" bestFit="1" customWidth="1"/>
    <col min="4572" max="4572" width="9.140625" style="8"/>
    <col min="4573" max="4573" width="10.28515625" style="8" bestFit="1" customWidth="1"/>
    <col min="4574" max="4575" width="9.28515625" style="8" bestFit="1" customWidth="1"/>
    <col min="4576" max="4576" width="9.140625" style="8"/>
    <col min="4577" max="4577" width="10.28515625" style="8" bestFit="1" customWidth="1"/>
    <col min="4578" max="4579" width="9.28515625" style="8" bestFit="1" customWidth="1"/>
    <col min="4580" max="4580" width="9.140625" style="8"/>
    <col min="4581" max="4581" width="10.28515625" style="8" bestFit="1" customWidth="1"/>
    <col min="4582" max="4583" width="9.28515625" style="8" bestFit="1" customWidth="1"/>
    <col min="4584" max="4584" width="9.140625" style="8"/>
    <col min="4585" max="4585" width="10.28515625" style="8" bestFit="1" customWidth="1"/>
    <col min="4586" max="4587" width="9.28515625" style="8" bestFit="1" customWidth="1"/>
    <col min="4588" max="4588" width="9.140625" style="8"/>
    <col min="4589" max="4589" width="10.28515625" style="8" bestFit="1" customWidth="1"/>
    <col min="4590" max="4591" width="9.28515625" style="8" bestFit="1" customWidth="1"/>
    <col min="4592" max="4592" width="9.140625" style="8"/>
    <col min="4593" max="4593" width="10.28515625" style="8" bestFit="1" customWidth="1"/>
    <col min="4594" max="4595" width="9.28515625" style="8" bestFit="1" customWidth="1"/>
    <col min="4596" max="4596" width="9.140625" style="8"/>
    <col min="4597" max="4597" width="10.28515625" style="8" bestFit="1" customWidth="1"/>
    <col min="4598" max="4599" width="9.28515625" style="8" bestFit="1" customWidth="1"/>
    <col min="4600" max="4600" width="9.140625" style="8"/>
    <col min="4601" max="4601" width="10.28515625" style="8" bestFit="1" customWidth="1"/>
    <col min="4602" max="4603" width="9.28515625" style="8" bestFit="1" customWidth="1"/>
    <col min="4604" max="4604" width="9.140625" style="8"/>
    <col min="4605" max="4605" width="10.28515625" style="8" bestFit="1" customWidth="1"/>
    <col min="4606" max="4607" width="9.28515625" style="8" bestFit="1" customWidth="1"/>
    <col min="4608" max="4608" width="9.140625" style="8"/>
    <col min="4609" max="4609" width="10.28515625" style="8" bestFit="1" customWidth="1"/>
    <col min="4610" max="4611" width="9.28515625" style="8" bestFit="1" customWidth="1"/>
    <col min="4612" max="4612" width="9.140625" style="8"/>
    <col min="4613" max="4613" width="10.28515625" style="8" bestFit="1" customWidth="1"/>
    <col min="4614" max="4615" width="9.28515625" style="8" bestFit="1" customWidth="1"/>
    <col min="4616" max="4616" width="9.140625" style="8"/>
    <col min="4617" max="4617" width="10.28515625" style="8" bestFit="1" customWidth="1"/>
    <col min="4618" max="4619" width="9.28515625" style="8" bestFit="1" customWidth="1"/>
    <col min="4620" max="4620" width="9.140625" style="8"/>
    <col min="4621" max="4621" width="10.28515625" style="8" bestFit="1" customWidth="1"/>
    <col min="4622" max="4623" width="9.28515625" style="8" bestFit="1" customWidth="1"/>
    <col min="4624" max="4624" width="9.140625" style="8"/>
    <col min="4625" max="4625" width="10.28515625" style="8" bestFit="1" customWidth="1"/>
    <col min="4626" max="4627" width="9.28515625" style="8" bestFit="1" customWidth="1"/>
    <col min="4628" max="4628" width="9.140625" style="8"/>
    <col min="4629" max="4629" width="10.28515625" style="8" bestFit="1" customWidth="1"/>
    <col min="4630" max="4631" width="9.28515625" style="8" bestFit="1" customWidth="1"/>
    <col min="4632" max="4632" width="9.140625" style="8"/>
    <col min="4633" max="4633" width="10.28515625" style="8" bestFit="1" customWidth="1"/>
    <col min="4634" max="4635" width="9.28515625" style="8" bestFit="1" customWidth="1"/>
    <col min="4636" max="4636" width="9.140625" style="8"/>
    <col min="4637" max="4637" width="10.28515625" style="8" bestFit="1" customWidth="1"/>
    <col min="4638" max="4639" width="9.28515625" style="8" bestFit="1" customWidth="1"/>
    <col min="4640" max="4640" width="9.140625" style="8"/>
    <col min="4641" max="4641" width="10.28515625" style="8" bestFit="1" customWidth="1"/>
    <col min="4642" max="4643" width="9.28515625" style="8" bestFit="1" customWidth="1"/>
    <col min="4644" max="4644" width="9.140625" style="8"/>
    <col min="4645" max="4645" width="10.28515625" style="8" bestFit="1" customWidth="1"/>
    <col min="4646" max="4647" width="9.28515625" style="8" bestFit="1" customWidth="1"/>
    <col min="4648" max="4648" width="9.140625" style="8"/>
    <col min="4649" max="4649" width="10.28515625" style="8" bestFit="1" customWidth="1"/>
    <col min="4650" max="4651" width="9.28515625" style="8" bestFit="1" customWidth="1"/>
    <col min="4652" max="4652" width="9.140625" style="8"/>
    <col min="4653" max="4653" width="10.28515625" style="8" bestFit="1" customWidth="1"/>
    <col min="4654" max="4655" width="9.28515625" style="8" bestFit="1" customWidth="1"/>
    <col min="4656" max="4656" width="9.140625" style="8"/>
    <col min="4657" max="4657" width="10.28515625" style="8" bestFit="1" customWidth="1"/>
    <col min="4658" max="4659" width="9.28515625" style="8" bestFit="1" customWidth="1"/>
    <col min="4660" max="4660" width="9.140625" style="8"/>
    <col min="4661" max="4661" width="10.28515625" style="8" bestFit="1" customWidth="1"/>
    <col min="4662" max="4663" width="9.28515625" style="8" bestFit="1" customWidth="1"/>
    <col min="4664" max="4664" width="9.140625" style="8"/>
    <col min="4665" max="4665" width="10.28515625" style="8" bestFit="1" customWidth="1"/>
    <col min="4666" max="4667" width="9.28515625" style="8" bestFit="1" customWidth="1"/>
    <col min="4668" max="4668" width="9.140625" style="8"/>
    <col min="4669" max="4669" width="10.28515625" style="8" bestFit="1" customWidth="1"/>
    <col min="4670" max="4671" width="9.28515625" style="8" bestFit="1" customWidth="1"/>
    <col min="4672" max="4672" width="9.140625" style="8"/>
    <col min="4673" max="4673" width="10.28515625" style="8" bestFit="1" customWidth="1"/>
    <col min="4674" max="4675" width="9.28515625" style="8" bestFit="1" customWidth="1"/>
    <col min="4676" max="4676" width="9.140625" style="8"/>
    <col min="4677" max="4677" width="10.28515625" style="8" bestFit="1" customWidth="1"/>
    <col min="4678" max="4679" width="9.28515625" style="8" bestFit="1" customWidth="1"/>
    <col min="4680" max="4680" width="9.140625" style="8"/>
    <col min="4681" max="4681" width="10.28515625" style="8" bestFit="1" customWidth="1"/>
    <col min="4682" max="4683" width="9.28515625" style="8" bestFit="1" customWidth="1"/>
    <col min="4684" max="4684" width="9.140625" style="8"/>
    <col min="4685" max="4685" width="10.28515625" style="8" bestFit="1" customWidth="1"/>
    <col min="4686" max="4687" width="9.28515625" style="8" bestFit="1" customWidth="1"/>
    <col min="4688" max="4688" width="9.140625" style="8"/>
    <col min="4689" max="4689" width="10.28515625" style="8" bestFit="1" customWidth="1"/>
    <col min="4690" max="4691" width="9.28515625" style="8" bestFit="1" customWidth="1"/>
    <col min="4692" max="4692" width="9.140625" style="8"/>
    <col min="4693" max="4693" width="10.28515625" style="8" bestFit="1" customWidth="1"/>
    <col min="4694" max="4695" width="9.28515625" style="8" bestFit="1" customWidth="1"/>
    <col min="4696" max="4696" width="9.140625" style="8"/>
    <col min="4697" max="4697" width="10.28515625" style="8" bestFit="1" customWidth="1"/>
    <col min="4698" max="4699" width="9.28515625" style="8" bestFit="1" customWidth="1"/>
    <col min="4700" max="4700" width="9.140625" style="8"/>
    <col min="4701" max="4701" width="10.28515625" style="8" bestFit="1" customWidth="1"/>
    <col min="4702" max="4703" width="9.28515625" style="8" bestFit="1" customWidth="1"/>
    <col min="4704" max="4704" width="9.140625" style="8"/>
    <col min="4705" max="4705" width="10.28515625" style="8" bestFit="1" customWidth="1"/>
    <col min="4706" max="4707" width="9.28515625" style="8" bestFit="1" customWidth="1"/>
    <col min="4708" max="4708" width="9.140625" style="8"/>
    <col min="4709" max="4709" width="10.28515625" style="8" bestFit="1" customWidth="1"/>
    <col min="4710" max="4711" width="9.28515625" style="8" bestFit="1" customWidth="1"/>
    <col min="4712" max="4712" width="9.140625" style="8"/>
    <col min="4713" max="4713" width="10.28515625" style="8" bestFit="1" customWidth="1"/>
    <col min="4714" max="4715" width="9.28515625" style="8" bestFit="1" customWidth="1"/>
    <col min="4716" max="4716" width="9.140625" style="8"/>
    <col min="4717" max="4717" width="10.28515625" style="8" bestFit="1" customWidth="1"/>
    <col min="4718" max="4719" width="9.28515625" style="8" bestFit="1" customWidth="1"/>
    <col min="4720" max="4720" width="9.140625" style="8"/>
    <col min="4721" max="4721" width="10.28515625" style="8" bestFit="1" customWidth="1"/>
    <col min="4722" max="4723" width="9.28515625" style="8" bestFit="1" customWidth="1"/>
    <col min="4724" max="4724" width="9.140625" style="8"/>
    <col min="4725" max="4725" width="10.28515625" style="8" bestFit="1" customWidth="1"/>
    <col min="4726" max="4727" width="9.28515625" style="8" bestFit="1" customWidth="1"/>
    <col min="4728" max="4728" width="9.140625" style="8"/>
    <col min="4729" max="4729" width="10.28515625" style="8" bestFit="1" customWidth="1"/>
    <col min="4730" max="4731" width="9.28515625" style="8" bestFit="1" customWidth="1"/>
    <col min="4732" max="4732" width="9.140625" style="8"/>
    <col min="4733" max="4733" width="10.28515625" style="8" bestFit="1" customWidth="1"/>
    <col min="4734" max="4735" width="9.28515625" style="8" bestFit="1" customWidth="1"/>
    <col min="4736" max="4736" width="9.140625" style="8"/>
    <col min="4737" max="4737" width="10.28515625" style="8" bestFit="1" customWidth="1"/>
    <col min="4738" max="4739" width="9.28515625" style="8" bestFit="1" customWidth="1"/>
    <col min="4740" max="4740" width="9.140625" style="8"/>
    <col min="4741" max="4741" width="10.28515625" style="8" bestFit="1" customWidth="1"/>
    <col min="4742" max="4743" width="9.28515625" style="8" bestFit="1" customWidth="1"/>
    <col min="4744" max="4744" width="9.140625" style="8"/>
    <col min="4745" max="4745" width="10.28515625" style="8" bestFit="1" customWidth="1"/>
    <col min="4746" max="4747" width="9.28515625" style="8" bestFit="1" customWidth="1"/>
    <col min="4748" max="4748" width="9.140625" style="8"/>
    <col min="4749" max="4749" width="10.28515625" style="8" bestFit="1" customWidth="1"/>
    <col min="4750" max="4751" width="9.28515625" style="8" bestFit="1" customWidth="1"/>
    <col min="4752" max="4752" width="9.140625" style="8"/>
    <col min="4753" max="4753" width="10.28515625" style="8" bestFit="1" customWidth="1"/>
    <col min="4754" max="4755" width="9.28515625" style="8" bestFit="1" customWidth="1"/>
    <col min="4756" max="4756" width="9.140625" style="8"/>
    <col min="4757" max="4757" width="10.28515625" style="8" bestFit="1" customWidth="1"/>
    <col min="4758" max="4759" width="9.28515625" style="8" bestFit="1" customWidth="1"/>
    <col min="4760" max="4760" width="9.140625" style="8"/>
    <col min="4761" max="4761" width="10.28515625" style="8" bestFit="1" customWidth="1"/>
    <col min="4762" max="4763" width="9.28515625" style="8" bestFit="1" customWidth="1"/>
    <col min="4764" max="4764" width="9.140625" style="8"/>
    <col min="4765" max="4765" width="10.28515625" style="8" bestFit="1" customWidth="1"/>
    <col min="4766" max="4767" width="9.28515625" style="8" bestFit="1" customWidth="1"/>
    <col min="4768" max="4768" width="9.140625" style="8"/>
    <col min="4769" max="4769" width="10.28515625" style="8" bestFit="1" customWidth="1"/>
    <col min="4770" max="4771" width="9.28515625" style="8" bestFit="1" customWidth="1"/>
    <col min="4772" max="4772" width="9.140625" style="8"/>
    <col min="4773" max="4773" width="10.28515625" style="8" bestFit="1" customWidth="1"/>
    <col min="4774" max="4775" width="9.28515625" style="8" bestFit="1" customWidth="1"/>
    <col min="4776" max="4776" width="9.140625" style="8"/>
    <col min="4777" max="4777" width="10.28515625" style="8" bestFit="1" customWidth="1"/>
    <col min="4778" max="4779" width="9.28515625" style="8" bestFit="1" customWidth="1"/>
    <col min="4780" max="4780" width="9.140625" style="8"/>
    <col min="4781" max="4781" width="10.28515625" style="8" bestFit="1" customWidth="1"/>
    <col min="4782" max="4783" width="9.28515625" style="8" bestFit="1" customWidth="1"/>
    <col min="4784" max="4784" width="9.140625" style="8"/>
    <col min="4785" max="4785" width="10.28515625" style="8" bestFit="1" customWidth="1"/>
    <col min="4786" max="4787" width="9.28515625" style="8" bestFit="1" customWidth="1"/>
    <col min="4788" max="4788" width="9.140625" style="8"/>
    <col min="4789" max="4789" width="10.28515625" style="8" bestFit="1" customWidth="1"/>
    <col min="4790" max="4791" width="9.28515625" style="8" bestFit="1" customWidth="1"/>
    <col min="4792" max="4792" width="9.140625" style="8"/>
    <col min="4793" max="4793" width="10.28515625" style="8" bestFit="1" customWidth="1"/>
    <col min="4794" max="4795" width="9.28515625" style="8" bestFit="1" customWidth="1"/>
    <col min="4796" max="4796" width="9.140625" style="8"/>
    <col min="4797" max="4797" width="10.28515625" style="8" bestFit="1" customWidth="1"/>
    <col min="4798" max="4799" width="9.28515625" style="8" bestFit="1" customWidth="1"/>
    <col min="4800" max="4800" width="9.140625" style="8"/>
    <col min="4801" max="4801" width="10.28515625" style="8" bestFit="1" customWidth="1"/>
    <col min="4802" max="4803" width="9.28515625" style="8" bestFit="1" customWidth="1"/>
    <col min="4804" max="4804" width="9.140625" style="8"/>
    <col min="4805" max="4805" width="10.28515625" style="8" bestFit="1" customWidth="1"/>
    <col min="4806" max="4807" width="9.28515625" style="8" bestFit="1" customWidth="1"/>
    <col min="4808" max="4808" width="9.140625" style="8"/>
    <col min="4809" max="4809" width="10.28515625" style="8" bestFit="1" customWidth="1"/>
    <col min="4810" max="4811" width="9.28515625" style="8" bestFit="1" customWidth="1"/>
    <col min="4812" max="4812" width="9.140625" style="8"/>
    <col min="4813" max="4813" width="10.28515625" style="8" bestFit="1" customWidth="1"/>
    <col min="4814" max="4815" width="9.28515625" style="8" bestFit="1" customWidth="1"/>
    <col min="4816" max="4816" width="9.140625" style="8"/>
    <col min="4817" max="4817" width="10.28515625" style="8" bestFit="1" customWidth="1"/>
    <col min="4818" max="4819" width="9.28515625" style="8" bestFit="1" customWidth="1"/>
    <col min="4820" max="4820" width="9.140625" style="8"/>
    <col min="4821" max="4821" width="10.28515625" style="8" bestFit="1" customWidth="1"/>
    <col min="4822" max="4823" width="9.28515625" style="8" bestFit="1" customWidth="1"/>
    <col min="4824" max="4824" width="9.140625" style="8"/>
    <col min="4825" max="4825" width="10.28515625" style="8" bestFit="1" customWidth="1"/>
    <col min="4826" max="4827" width="9.28515625" style="8" bestFit="1" customWidth="1"/>
    <col min="4828" max="4828" width="9.140625" style="8"/>
    <col min="4829" max="4829" width="10.28515625" style="8" bestFit="1" customWidth="1"/>
    <col min="4830" max="4831" width="9.28515625" style="8" bestFit="1" customWidth="1"/>
    <col min="4832" max="4832" width="9.140625" style="8"/>
    <col min="4833" max="4833" width="10.28515625" style="8" bestFit="1" customWidth="1"/>
    <col min="4834" max="4835" width="9.28515625" style="8" bestFit="1" customWidth="1"/>
    <col min="4836" max="4836" width="9.140625" style="8"/>
    <col min="4837" max="4837" width="10.28515625" style="8" bestFit="1" customWidth="1"/>
    <col min="4838" max="4839" width="9.28515625" style="8" bestFit="1" customWidth="1"/>
    <col min="4840" max="4840" width="9.140625" style="8"/>
    <col min="4841" max="4841" width="10.28515625" style="8" bestFit="1" customWidth="1"/>
    <col min="4842" max="4843" width="9.28515625" style="8" bestFit="1" customWidth="1"/>
    <col min="4844" max="4844" width="9.140625" style="8"/>
    <col min="4845" max="4845" width="10.28515625" style="8" bestFit="1" customWidth="1"/>
    <col min="4846" max="4847" width="9.28515625" style="8" bestFit="1" customWidth="1"/>
    <col min="4848" max="4848" width="9.140625" style="8"/>
    <col min="4849" max="4849" width="10.28515625" style="8" bestFit="1" customWidth="1"/>
    <col min="4850" max="4851" width="9.28515625" style="8" bestFit="1" customWidth="1"/>
    <col min="4852" max="4852" width="9.140625" style="8"/>
    <col min="4853" max="4853" width="10.28515625" style="8" bestFit="1" customWidth="1"/>
    <col min="4854" max="4855" width="9.28515625" style="8" bestFit="1" customWidth="1"/>
    <col min="4856" max="4856" width="9.140625" style="8"/>
    <col min="4857" max="4857" width="10.28515625" style="8" bestFit="1" customWidth="1"/>
    <col min="4858" max="4859" width="9.28515625" style="8" bestFit="1" customWidth="1"/>
    <col min="4860" max="4860" width="9.140625" style="8"/>
    <col min="4861" max="4861" width="10.28515625" style="8" bestFit="1" customWidth="1"/>
    <col min="4862" max="4863" width="9.28515625" style="8" bestFit="1" customWidth="1"/>
    <col min="4864" max="4864" width="9.140625" style="8"/>
    <col min="4865" max="4865" width="10.28515625" style="8" bestFit="1" customWidth="1"/>
    <col min="4866" max="4867" width="9.28515625" style="8" bestFit="1" customWidth="1"/>
    <col min="4868" max="4868" width="9.140625" style="8"/>
    <col min="4869" max="4869" width="10.28515625" style="8" bestFit="1" customWidth="1"/>
    <col min="4870" max="4871" width="9.28515625" style="8" bestFit="1" customWidth="1"/>
    <col min="4872" max="4872" width="9.140625" style="8"/>
    <col min="4873" max="4873" width="10.28515625" style="8" bestFit="1" customWidth="1"/>
    <col min="4874" max="4875" width="9.28515625" style="8" bestFit="1" customWidth="1"/>
    <col min="4876" max="4876" width="9.140625" style="8"/>
    <col min="4877" max="4877" width="10.28515625" style="8" bestFit="1" customWidth="1"/>
    <col min="4878" max="4879" width="9.28515625" style="8" bestFit="1" customWidth="1"/>
    <col min="4880" max="4880" width="9.140625" style="8"/>
    <col min="4881" max="4881" width="10.28515625" style="8" bestFit="1" customWidth="1"/>
    <col min="4882" max="4883" width="9.28515625" style="8" bestFit="1" customWidth="1"/>
    <col min="4884" max="4884" width="9.140625" style="8"/>
    <col min="4885" max="4885" width="10.28515625" style="8" bestFit="1" customWidth="1"/>
    <col min="4886" max="4887" width="9.28515625" style="8" bestFit="1" customWidth="1"/>
    <col min="4888" max="4888" width="9.140625" style="8"/>
    <col min="4889" max="4889" width="10.28515625" style="8" bestFit="1" customWidth="1"/>
    <col min="4890" max="4891" width="9.28515625" style="8" bestFit="1" customWidth="1"/>
    <col min="4892" max="4892" width="9.140625" style="8"/>
    <col min="4893" max="4893" width="10.28515625" style="8" bestFit="1" customWidth="1"/>
    <col min="4894" max="4895" width="9.28515625" style="8" bestFit="1" customWidth="1"/>
    <col min="4896" max="4896" width="9.140625" style="8"/>
    <col min="4897" max="4897" width="10.28515625" style="8" bestFit="1" customWidth="1"/>
    <col min="4898" max="4899" width="9.28515625" style="8" bestFit="1" customWidth="1"/>
    <col min="4900" max="4900" width="9.140625" style="8"/>
    <col min="4901" max="4901" width="10.28515625" style="8" bestFit="1" customWidth="1"/>
    <col min="4902" max="4903" width="9.28515625" style="8" bestFit="1" customWidth="1"/>
    <col min="4904" max="4904" width="9.140625" style="8"/>
    <col min="4905" max="4905" width="10.28515625" style="8" bestFit="1" customWidth="1"/>
    <col min="4906" max="4907" width="9.28515625" style="8" bestFit="1" customWidth="1"/>
    <col min="4908" max="4908" width="9.140625" style="8"/>
    <col min="4909" max="4909" width="10.28515625" style="8" bestFit="1" customWidth="1"/>
    <col min="4910" max="4911" width="9.28515625" style="8" bestFit="1" customWidth="1"/>
    <col min="4912" max="4912" width="9.140625" style="8"/>
    <col min="4913" max="4913" width="10.28515625" style="8" bestFit="1" customWidth="1"/>
    <col min="4914" max="4915" width="9.28515625" style="8" bestFit="1" customWidth="1"/>
    <col min="4916" max="4916" width="9.140625" style="8"/>
    <col min="4917" max="4917" width="10.28515625" style="8" bestFit="1" customWidth="1"/>
    <col min="4918" max="4919" width="9.28515625" style="8" bestFit="1" customWidth="1"/>
    <col min="4920" max="4920" width="9.140625" style="8"/>
    <col min="4921" max="4921" width="10.28515625" style="8" bestFit="1" customWidth="1"/>
    <col min="4922" max="4923" width="9.28515625" style="8" bestFit="1" customWidth="1"/>
    <col min="4924" max="4924" width="9.140625" style="8"/>
    <col min="4925" max="4925" width="10.28515625" style="8" bestFit="1" customWidth="1"/>
    <col min="4926" max="4927" width="9.28515625" style="8" bestFit="1" customWidth="1"/>
    <col min="4928" max="4928" width="9.140625" style="8"/>
    <col min="4929" max="4929" width="10.28515625" style="8" bestFit="1" customWidth="1"/>
    <col min="4930" max="4931" width="9.28515625" style="8" bestFit="1" customWidth="1"/>
    <col min="4932" max="4932" width="9.140625" style="8"/>
    <col min="4933" max="4933" width="10.28515625" style="8" bestFit="1" customWidth="1"/>
    <col min="4934" max="4935" width="9.28515625" style="8" bestFit="1" customWidth="1"/>
    <col min="4936" max="4936" width="9.140625" style="8"/>
    <col min="4937" max="4937" width="10.28515625" style="8" bestFit="1" customWidth="1"/>
    <col min="4938" max="4939" width="9.28515625" style="8" bestFit="1" customWidth="1"/>
    <col min="4940" max="4940" width="9.140625" style="8"/>
    <col min="4941" max="4941" width="10.28515625" style="8" bestFit="1" customWidth="1"/>
    <col min="4942" max="4943" width="9.28515625" style="8" bestFit="1" customWidth="1"/>
    <col min="4944" max="4944" width="9.140625" style="8"/>
    <col min="4945" max="4945" width="10.28515625" style="8" bestFit="1" customWidth="1"/>
    <col min="4946" max="4947" width="9.28515625" style="8" bestFit="1" customWidth="1"/>
    <col min="4948" max="4948" width="9.140625" style="8"/>
    <col min="4949" max="4949" width="10.28515625" style="8" bestFit="1" customWidth="1"/>
    <col min="4950" max="4951" width="9.28515625" style="8" bestFit="1" customWidth="1"/>
    <col min="4952" max="4952" width="9.140625" style="8"/>
    <col min="4953" max="4953" width="10.28515625" style="8" bestFit="1" customWidth="1"/>
    <col min="4954" max="4955" width="9.28515625" style="8" bestFit="1" customWidth="1"/>
    <col min="4956" max="4956" width="9.140625" style="8"/>
    <col min="4957" max="4957" width="10.28515625" style="8" bestFit="1" customWidth="1"/>
    <col min="4958" max="4959" width="9.28515625" style="8" bestFit="1" customWidth="1"/>
    <col min="4960" max="4960" width="9.140625" style="8"/>
    <col min="4961" max="4961" width="10.28515625" style="8" bestFit="1" customWidth="1"/>
    <col min="4962" max="4963" width="9.28515625" style="8" bestFit="1" customWidth="1"/>
    <col min="4964" max="4964" width="9.140625" style="8"/>
    <col min="4965" max="4965" width="10.28515625" style="8" bestFit="1" customWidth="1"/>
    <col min="4966" max="4967" width="9.28515625" style="8" bestFit="1" customWidth="1"/>
    <col min="4968" max="4968" width="9.140625" style="8"/>
    <col min="4969" max="4969" width="10.28515625" style="8" bestFit="1" customWidth="1"/>
    <col min="4970" max="4971" width="9.28515625" style="8" bestFit="1" customWidth="1"/>
    <col min="4972" max="4972" width="9.140625" style="8"/>
    <col min="4973" max="4973" width="10.28515625" style="8" bestFit="1" customWidth="1"/>
    <col min="4974" max="4975" width="9.28515625" style="8" bestFit="1" customWidth="1"/>
    <col min="4976" max="4976" width="9.140625" style="8"/>
    <col min="4977" max="4977" width="10.28515625" style="8" bestFit="1" customWidth="1"/>
    <col min="4978" max="4979" width="9.28515625" style="8" bestFit="1" customWidth="1"/>
    <col min="4980" max="4980" width="9.140625" style="8"/>
    <col min="4981" max="4981" width="10.28515625" style="8" bestFit="1" customWidth="1"/>
    <col min="4982" max="4983" width="9.28515625" style="8" bestFit="1" customWidth="1"/>
    <col min="4984" max="4984" width="9.140625" style="8"/>
    <col min="4985" max="4985" width="10.28515625" style="8" bestFit="1" customWidth="1"/>
    <col min="4986" max="4987" width="9.28515625" style="8" bestFit="1" customWidth="1"/>
    <col min="4988" max="4988" width="9.140625" style="8"/>
    <col min="4989" max="4989" width="10.28515625" style="8" bestFit="1" customWidth="1"/>
    <col min="4990" max="4991" width="9.28515625" style="8" bestFit="1" customWidth="1"/>
    <col min="4992" max="4992" width="9.140625" style="8"/>
    <col min="4993" max="4993" width="10.28515625" style="8" bestFit="1" customWidth="1"/>
    <col min="4994" max="4995" width="9.28515625" style="8" bestFit="1" customWidth="1"/>
    <col min="4996" max="4996" width="9.140625" style="8"/>
    <col min="4997" max="4997" width="10.28515625" style="8" bestFit="1" customWidth="1"/>
    <col min="4998" max="4999" width="9.28515625" style="8" bestFit="1" customWidth="1"/>
    <col min="5000" max="5000" width="9.140625" style="8"/>
    <col min="5001" max="5001" width="10.28515625" style="8" bestFit="1" customWidth="1"/>
    <col min="5002" max="5003" width="9.28515625" style="8" bestFit="1" customWidth="1"/>
    <col min="5004" max="5004" width="9.140625" style="8"/>
    <col min="5005" max="5005" width="10.28515625" style="8" bestFit="1" customWidth="1"/>
    <col min="5006" max="5007" width="9.28515625" style="8" bestFit="1" customWidth="1"/>
    <col min="5008" max="5008" width="9.140625" style="8"/>
    <col min="5009" max="5009" width="10.28515625" style="8" bestFit="1" customWidth="1"/>
    <col min="5010" max="5011" width="9.28515625" style="8" bestFit="1" customWidth="1"/>
    <col min="5012" max="5012" width="9.140625" style="8"/>
    <col min="5013" max="5013" width="10.28515625" style="8" bestFit="1" customWidth="1"/>
    <col min="5014" max="5015" width="9.28515625" style="8" bestFit="1" customWidth="1"/>
    <col min="5016" max="5016" width="9.140625" style="8"/>
    <col min="5017" max="5017" width="10.28515625" style="8" bestFit="1" customWidth="1"/>
    <col min="5018" max="5019" width="9.28515625" style="8" bestFit="1" customWidth="1"/>
    <col min="5020" max="5020" width="9.140625" style="8"/>
    <col min="5021" max="5021" width="10.28515625" style="8" bestFit="1" customWidth="1"/>
    <col min="5022" max="5023" width="9.28515625" style="8" bestFit="1" customWidth="1"/>
    <col min="5024" max="5024" width="9.140625" style="8"/>
    <col min="5025" max="5025" width="10.28515625" style="8" bestFit="1" customWidth="1"/>
    <col min="5026" max="5027" width="9.28515625" style="8" bestFit="1" customWidth="1"/>
    <col min="5028" max="5028" width="9.140625" style="8"/>
    <col min="5029" max="5029" width="10.28515625" style="8" bestFit="1" customWidth="1"/>
    <col min="5030" max="5031" width="9.28515625" style="8" bestFit="1" customWidth="1"/>
    <col min="5032" max="5032" width="9.140625" style="8"/>
    <col min="5033" max="5033" width="10.28515625" style="8" bestFit="1" customWidth="1"/>
    <col min="5034" max="5035" width="9.28515625" style="8" bestFit="1" customWidth="1"/>
    <col min="5036" max="5036" width="9.140625" style="8"/>
    <col min="5037" max="5037" width="10.28515625" style="8" bestFit="1" customWidth="1"/>
    <col min="5038" max="5039" width="9.28515625" style="8" bestFit="1" customWidth="1"/>
    <col min="5040" max="5040" width="9.140625" style="8"/>
    <col min="5041" max="5041" width="10.28515625" style="8" bestFit="1" customWidth="1"/>
    <col min="5042" max="5043" width="9.28515625" style="8" bestFit="1" customWidth="1"/>
    <col min="5044" max="5044" width="9.140625" style="8"/>
    <col min="5045" max="5045" width="10.28515625" style="8" bestFit="1" customWidth="1"/>
    <col min="5046" max="5047" width="9.28515625" style="8" bestFit="1" customWidth="1"/>
    <col min="5048" max="5048" width="9.140625" style="8"/>
    <col min="5049" max="5049" width="10.28515625" style="8" bestFit="1" customWidth="1"/>
    <col min="5050" max="5051" width="9.28515625" style="8" bestFit="1" customWidth="1"/>
    <col min="5052" max="5052" width="9.140625" style="8"/>
    <col min="5053" max="5053" width="10.28515625" style="8" bestFit="1" customWidth="1"/>
    <col min="5054" max="5055" width="9.28515625" style="8" bestFit="1" customWidth="1"/>
    <col min="5056" max="5056" width="9.140625" style="8"/>
    <col min="5057" max="5057" width="10.28515625" style="8" bestFit="1" customWidth="1"/>
    <col min="5058" max="5059" width="9.28515625" style="8" bestFit="1" customWidth="1"/>
    <col min="5060" max="5060" width="9.140625" style="8"/>
    <col min="5061" max="5061" width="10.28515625" style="8" bestFit="1" customWidth="1"/>
    <col min="5062" max="5063" width="9.28515625" style="8" bestFit="1" customWidth="1"/>
    <col min="5064" max="5064" width="9.140625" style="8"/>
    <col min="5065" max="5065" width="10.28515625" style="8" bestFit="1" customWidth="1"/>
    <col min="5066" max="5067" width="9.28515625" style="8" bestFit="1" customWidth="1"/>
    <col min="5068" max="5068" width="9.140625" style="8"/>
    <col min="5069" max="5069" width="10.28515625" style="8" bestFit="1" customWidth="1"/>
    <col min="5070" max="5071" width="9.28515625" style="8" bestFit="1" customWidth="1"/>
    <col min="5072" max="5072" width="9.140625" style="8"/>
    <col min="5073" max="5073" width="10.28515625" style="8" bestFit="1" customWidth="1"/>
    <col min="5074" max="5075" width="9.28515625" style="8" bestFit="1" customWidth="1"/>
    <col min="5076" max="5076" width="9.140625" style="8"/>
    <col min="5077" max="5077" width="10.28515625" style="8" bestFit="1" customWidth="1"/>
    <col min="5078" max="5079" width="9.28515625" style="8" bestFit="1" customWidth="1"/>
    <col min="5080" max="5080" width="9.140625" style="8"/>
    <col min="5081" max="5081" width="10.28515625" style="8" bestFit="1" customWidth="1"/>
    <col min="5082" max="5083" width="9.28515625" style="8" bestFit="1" customWidth="1"/>
    <col min="5084" max="5084" width="9.140625" style="8"/>
    <col min="5085" max="5085" width="10.28515625" style="8" bestFit="1" customWidth="1"/>
    <col min="5086" max="5087" width="9.28515625" style="8" bestFit="1" customWidth="1"/>
    <col min="5088" max="5088" width="9.140625" style="8"/>
    <col min="5089" max="5089" width="10.28515625" style="8" bestFit="1" customWidth="1"/>
    <col min="5090" max="5091" width="9.28515625" style="8" bestFit="1" customWidth="1"/>
    <col min="5092" max="5092" width="9.140625" style="8"/>
    <col min="5093" max="5093" width="10.28515625" style="8" bestFit="1" customWidth="1"/>
    <col min="5094" max="5095" width="9.28515625" style="8" bestFit="1" customWidth="1"/>
    <col min="5096" max="5096" width="9.140625" style="8"/>
    <col min="5097" max="5097" width="10.28515625" style="8" bestFit="1" customWidth="1"/>
    <col min="5098" max="5099" width="9.28515625" style="8" bestFit="1" customWidth="1"/>
    <col min="5100" max="5100" width="9.140625" style="8"/>
    <col min="5101" max="5101" width="10.28515625" style="8" bestFit="1" customWidth="1"/>
    <col min="5102" max="5103" width="9.28515625" style="8" bestFit="1" customWidth="1"/>
    <col min="5104" max="5104" width="9.140625" style="8"/>
    <col min="5105" max="5105" width="10.28515625" style="8" bestFit="1" customWidth="1"/>
    <col min="5106" max="5107" width="9.28515625" style="8" bestFit="1" customWidth="1"/>
    <col min="5108" max="5108" width="9.140625" style="8"/>
    <col min="5109" max="5109" width="10.28515625" style="8" bestFit="1" customWidth="1"/>
    <col min="5110" max="5111" width="9.28515625" style="8" bestFit="1" customWidth="1"/>
    <col min="5112" max="5112" width="9.140625" style="8"/>
    <col min="5113" max="5113" width="10.28515625" style="8" bestFit="1" customWidth="1"/>
    <col min="5114" max="5115" width="9.28515625" style="8" bestFit="1" customWidth="1"/>
    <col min="5116" max="5116" width="9.140625" style="8"/>
    <col min="5117" max="5117" width="10.28515625" style="8" bestFit="1" customWidth="1"/>
    <col min="5118" max="5119" width="9.28515625" style="8" bestFit="1" customWidth="1"/>
    <col min="5120" max="5120" width="9.140625" style="8"/>
    <col min="5121" max="5121" width="10.28515625" style="8" bestFit="1" customWidth="1"/>
    <col min="5122" max="5123" width="9.28515625" style="8" bestFit="1" customWidth="1"/>
    <col min="5124" max="5124" width="9.140625" style="8"/>
    <col min="5125" max="5125" width="10.28515625" style="8" bestFit="1" customWidth="1"/>
    <col min="5126" max="5127" width="9.28515625" style="8" bestFit="1" customWidth="1"/>
    <col min="5128" max="5128" width="9.140625" style="8"/>
    <col min="5129" max="5129" width="10.28515625" style="8" bestFit="1" customWidth="1"/>
    <col min="5130" max="5131" width="9.28515625" style="8" bestFit="1" customWidth="1"/>
    <col min="5132" max="5132" width="9.140625" style="8"/>
    <col min="5133" max="5133" width="10.28515625" style="8" bestFit="1" customWidth="1"/>
    <col min="5134" max="5135" width="9.28515625" style="8" bestFit="1" customWidth="1"/>
    <col min="5136" max="5136" width="9.140625" style="8"/>
    <col min="5137" max="5137" width="10.28515625" style="8" bestFit="1" customWidth="1"/>
    <col min="5138" max="5139" width="9.28515625" style="8" bestFit="1" customWidth="1"/>
    <col min="5140" max="5140" width="9.140625" style="8"/>
    <col min="5141" max="5141" width="10.28515625" style="8" bestFit="1" customWidth="1"/>
    <col min="5142" max="5143" width="9.28515625" style="8" bestFit="1" customWidth="1"/>
    <col min="5144" max="5144" width="9.140625" style="8"/>
    <col min="5145" max="5145" width="10.28515625" style="8" bestFit="1" customWidth="1"/>
    <col min="5146" max="5147" width="9.28515625" style="8" bestFit="1" customWidth="1"/>
    <col min="5148" max="5148" width="9.140625" style="8"/>
    <col min="5149" max="5149" width="10.28515625" style="8" bestFit="1" customWidth="1"/>
    <col min="5150" max="5151" width="9.28515625" style="8" bestFit="1" customWidth="1"/>
    <col min="5152" max="5152" width="9.140625" style="8"/>
    <col min="5153" max="5153" width="10.28515625" style="8" bestFit="1" customWidth="1"/>
    <col min="5154" max="5155" width="9.28515625" style="8" bestFit="1" customWidth="1"/>
    <col min="5156" max="5156" width="9.140625" style="8"/>
    <col min="5157" max="5157" width="10.28515625" style="8" bestFit="1" customWidth="1"/>
    <col min="5158" max="5159" width="9.28515625" style="8" bestFit="1" customWidth="1"/>
    <col min="5160" max="5160" width="9.140625" style="8"/>
    <col min="5161" max="5161" width="10.28515625" style="8" bestFit="1" customWidth="1"/>
    <col min="5162" max="5163" width="9.28515625" style="8" bestFit="1" customWidth="1"/>
    <col min="5164" max="5164" width="9.140625" style="8"/>
    <col min="5165" max="5165" width="10.28515625" style="8" bestFit="1" customWidth="1"/>
    <col min="5166" max="5167" width="9.28515625" style="8" bestFit="1" customWidth="1"/>
    <col min="5168" max="5168" width="9.140625" style="8"/>
    <col min="5169" max="5169" width="10.28515625" style="8" bestFit="1" customWidth="1"/>
    <col min="5170" max="5171" width="9.28515625" style="8" bestFit="1" customWidth="1"/>
    <col min="5172" max="5172" width="9.140625" style="8"/>
    <col min="5173" max="5173" width="10.28515625" style="8" bestFit="1" customWidth="1"/>
    <col min="5174" max="5175" width="9.28515625" style="8" bestFit="1" customWidth="1"/>
    <col min="5176" max="5176" width="9.140625" style="8"/>
    <col min="5177" max="5177" width="10.28515625" style="8" bestFit="1" customWidth="1"/>
    <col min="5178" max="5179" width="9.28515625" style="8" bestFit="1" customWidth="1"/>
    <col min="5180" max="5180" width="9.140625" style="8"/>
    <col min="5181" max="5181" width="10.28515625" style="8" bestFit="1" customWidth="1"/>
    <col min="5182" max="5183" width="9.28515625" style="8" bestFit="1" customWidth="1"/>
    <col min="5184" max="5184" width="9.140625" style="8"/>
    <col min="5185" max="5185" width="10.28515625" style="8" bestFit="1" customWidth="1"/>
    <col min="5186" max="5187" width="9.28515625" style="8" bestFit="1" customWidth="1"/>
    <col min="5188" max="5188" width="9.140625" style="8"/>
    <col min="5189" max="5189" width="10.28515625" style="8" bestFit="1" customWidth="1"/>
    <col min="5190" max="5191" width="9.28515625" style="8" bestFit="1" customWidth="1"/>
    <col min="5192" max="5192" width="9.140625" style="8"/>
    <col min="5193" max="5193" width="10.28515625" style="8" bestFit="1" customWidth="1"/>
    <col min="5194" max="5195" width="9.28515625" style="8" bestFit="1" customWidth="1"/>
    <col min="5196" max="5196" width="9.140625" style="8"/>
    <col min="5197" max="5197" width="10.28515625" style="8" bestFit="1" customWidth="1"/>
    <col min="5198" max="5199" width="9.28515625" style="8" bestFit="1" customWidth="1"/>
    <col min="5200" max="5200" width="9.140625" style="8"/>
    <col min="5201" max="5201" width="10.28515625" style="8" bestFit="1" customWidth="1"/>
    <col min="5202" max="5203" width="9.28515625" style="8" bestFit="1" customWidth="1"/>
    <col min="5204" max="5204" width="9.140625" style="8"/>
    <col min="5205" max="5205" width="10.28515625" style="8" bestFit="1" customWidth="1"/>
    <col min="5206" max="5207" width="9.28515625" style="8" bestFit="1" customWidth="1"/>
    <col min="5208" max="5208" width="9.140625" style="8"/>
    <col min="5209" max="5209" width="10.28515625" style="8" bestFit="1" customWidth="1"/>
    <col min="5210" max="5211" width="9.28515625" style="8" bestFit="1" customWidth="1"/>
    <col min="5212" max="5212" width="9.140625" style="8"/>
    <col min="5213" max="5213" width="10.28515625" style="8" bestFit="1" customWidth="1"/>
    <col min="5214" max="5215" width="9.28515625" style="8" bestFit="1" customWidth="1"/>
    <col min="5216" max="5216" width="9.140625" style="8"/>
    <col min="5217" max="5217" width="10.28515625" style="8" bestFit="1" customWidth="1"/>
    <col min="5218" max="5219" width="9.28515625" style="8" bestFit="1" customWidth="1"/>
    <col min="5220" max="5220" width="9.140625" style="8"/>
    <col min="5221" max="5221" width="10.28515625" style="8" bestFit="1" customWidth="1"/>
    <col min="5222" max="5223" width="9.28515625" style="8" bestFit="1" customWidth="1"/>
    <col min="5224" max="5224" width="9.140625" style="8"/>
    <col min="5225" max="5225" width="10.28515625" style="8" bestFit="1" customWidth="1"/>
    <col min="5226" max="5227" width="9.28515625" style="8" bestFit="1" customWidth="1"/>
    <col min="5228" max="5228" width="9.140625" style="8"/>
    <col min="5229" max="5229" width="10.28515625" style="8" bestFit="1" customWidth="1"/>
    <col min="5230" max="5231" width="9.28515625" style="8" bestFit="1" customWidth="1"/>
    <col min="5232" max="5232" width="9.140625" style="8"/>
    <col min="5233" max="5233" width="10.28515625" style="8" bestFit="1" customWidth="1"/>
    <col min="5234" max="5235" width="9.28515625" style="8" bestFit="1" customWidth="1"/>
    <col min="5236" max="5236" width="9.140625" style="8"/>
    <col min="5237" max="5237" width="10.28515625" style="8" bestFit="1" customWidth="1"/>
    <col min="5238" max="5239" width="9.28515625" style="8" bestFit="1" customWidth="1"/>
    <col min="5240" max="5240" width="9.140625" style="8"/>
    <col min="5241" max="5241" width="10.28515625" style="8" bestFit="1" customWidth="1"/>
    <col min="5242" max="5243" width="9.28515625" style="8" bestFit="1" customWidth="1"/>
    <col min="5244" max="5244" width="9.140625" style="8"/>
    <col min="5245" max="5245" width="10.28515625" style="8" bestFit="1" customWidth="1"/>
    <col min="5246" max="5247" width="9.28515625" style="8" bestFit="1" customWidth="1"/>
    <col min="5248" max="5248" width="9.140625" style="8"/>
    <col min="5249" max="5249" width="10.28515625" style="8" bestFit="1" customWidth="1"/>
    <col min="5250" max="5251" width="9.28515625" style="8" bestFit="1" customWidth="1"/>
    <col min="5252" max="5252" width="9.140625" style="8"/>
    <col min="5253" max="5253" width="10.28515625" style="8" bestFit="1" customWidth="1"/>
    <col min="5254" max="5255" width="9.28515625" style="8" bestFit="1" customWidth="1"/>
    <col min="5256" max="5256" width="9.140625" style="8"/>
    <col min="5257" max="5257" width="10.28515625" style="8" bestFit="1" customWidth="1"/>
    <col min="5258" max="5259" width="9.28515625" style="8" bestFit="1" customWidth="1"/>
    <col min="5260" max="5260" width="9.140625" style="8"/>
    <col min="5261" max="5261" width="10.28515625" style="8" bestFit="1" customWidth="1"/>
    <col min="5262" max="5263" width="9.28515625" style="8" bestFit="1" customWidth="1"/>
    <col min="5264" max="5264" width="9.140625" style="8"/>
    <col min="5265" max="5265" width="10.28515625" style="8" bestFit="1" customWidth="1"/>
    <col min="5266" max="5267" width="9.28515625" style="8" bestFit="1" customWidth="1"/>
    <col min="5268" max="5268" width="9.140625" style="8"/>
    <col min="5269" max="5269" width="10.28515625" style="8" bestFit="1" customWidth="1"/>
    <col min="5270" max="5271" width="9.28515625" style="8" bestFit="1" customWidth="1"/>
    <col min="5272" max="5272" width="9.140625" style="8"/>
    <col min="5273" max="5273" width="10.28515625" style="8" bestFit="1" customWidth="1"/>
    <col min="5274" max="5275" width="9.28515625" style="8" bestFit="1" customWidth="1"/>
    <col min="5276" max="5276" width="9.140625" style="8"/>
    <col min="5277" max="5277" width="10.28515625" style="8" bestFit="1" customWidth="1"/>
    <col min="5278" max="5279" width="9.28515625" style="8" bestFit="1" customWidth="1"/>
    <col min="5280" max="5280" width="9.140625" style="8"/>
    <col min="5281" max="5281" width="10.28515625" style="8" bestFit="1" customWidth="1"/>
    <col min="5282" max="5283" width="9.28515625" style="8" bestFit="1" customWidth="1"/>
    <col min="5284" max="5284" width="9.140625" style="8"/>
    <col min="5285" max="5285" width="10.28515625" style="8" bestFit="1" customWidth="1"/>
    <col min="5286" max="5287" width="9.28515625" style="8" bestFit="1" customWidth="1"/>
    <col min="5288" max="5288" width="9.140625" style="8"/>
    <col min="5289" max="5289" width="10.28515625" style="8" bestFit="1" customWidth="1"/>
    <col min="5290" max="5291" width="9.28515625" style="8" bestFit="1" customWidth="1"/>
    <col min="5292" max="5292" width="9.140625" style="8"/>
    <col min="5293" max="5293" width="10.28515625" style="8" bestFit="1" customWidth="1"/>
    <col min="5294" max="5295" width="9.28515625" style="8" bestFit="1" customWidth="1"/>
    <col min="5296" max="5296" width="9.140625" style="8"/>
    <col min="5297" max="5297" width="10.28515625" style="8" bestFit="1" customWidth="1"/>
    <col min="5298" max="5299" width="9.28515625" style="8" bestFit="1" customWidth="1"/>
    <col min="5300" max="5300" width="9.140625" style="8"/>
    <col min="5301" max="5301" width="10.28515625" style="8" bestFit="1" customWidth="1"/>
    <col min="5302" max="5303" width="9.28515625" style="8" bestFit="1" customWidth="1"/>
    <col min="5304" max="5304" width="9.140625" style="8"/>
    <col min="5305" max="5305" width="10.28515625" style="8" bestFit="1" customWidth="1"/>
    <col min="5306" max="5307" width="9.28515625" style="8" bestFit="1" customWidth="1"/>
    <col min="5308" max="5308" width="9.140625" style="8"/>
    <col min="5309" max="5309" width="10.28515625" style="8" bestFit="1" customWidth="1"/>
    <col min="5310" max="5311" width="9.28515625" style="8" bestFit="1" customWidth="1"/>
    <col min="5312" max="5312" width="9.140625" style="8"/>
    <col min="5313" max="5313" width="10.28515625" style="8" bestFit="1" customWidth="1"/>
    <col min="5314" max="5315" width="9.28515625" style="8" bestFit="1" customWidth="1"/>
    <col min="5316" max="5316" width="9.140625" style="8"/>
    <col min="5317" max="5317" width="10.28515625" style="8" bestFit="1" customWidth="1"/>
    <col min="5318" max="5319" width="9.28515625" style="8" bestFit="1" customWidth="1"/>
    <col min="5320" max="5320" width="9.140625" style="8"/>
    <col min="5321" max="5321" width="10.28515625" style="8" bestFit="1" customWidth="1"/>
    <col min="5322" max="5323" width="9.28515625" style="8" bestFit="1" customWidth="1"/>
    <col min="5324" max="5324" width="9.140625" style="8"/>
    <col min="5325" max="5325" width="10.28515625" style="8" bestFit="1" customWidth="1"/>
    <col min="5326" max="5327" width="9.28515625" style="8" bestFit="1" customWidth="1"/>
    <col min="5328" max="5328" width="9.140625" style="8"/>
    <col min="5329" max="5329" width="10.28515625" style="8" bestFit="1" customWidth="1"/>
    <col min="5330" max="5331" width="9.28515625" style="8" bestFit="1" customWidth="1"/>
    <col min="5332" max="5332" width="9.140625" style="8"/>
    <col min="5333" max="5333" width="10.28515625" style="8" bestFit="1" customWidth="1"/>
    <col min="5334" max="5335" width="9.28515625" style="8" bestFit="1" customWidth="1"/>
    <col min="5336" max="5336" width="9.140625" style="8"/>
    <col min="5337" max="5337" width="10.28515625" style="8" bestFit="1" customWidth="1"/>
    <col min="5338" max="5339" width="9.28515625" style="8" bestFit="1" customWidth="1"/>
    <col min="5340" max="5340" width="9.140625" style="8"/>
    <col min="5341" max="5341" width="10.28515625" style="8" bestFit="1" customWidth="1"/>
    <col min="5342" max="5343" width="9.28515625" style="8" bestFit="1" customWidth="1"/>
    <col min="5344" max="5344" width="9.140625" style="8"/>
    <col min="5345" max="5345" width="10.28515625" style="8" bestFit="1" customWidth="1"/>
    <col min="5346" max="5347" width="9.28515625" style="8" bestFit="1" customWidth="1"/>
    <col min="5348" max="5348" width="9.140625" style="8"/>
    <col min="5349" max="5349" width="10.28515625" style="8" bestFit="1" customWidth="1"/>
    <col min="5350" max="5351" width="9.28515625" style="8" bestFit="1" customWidth="1"/>
    <col min="5352" max="5352" width="9.140625" style="8"/>
    <col min="5353" max="5353" width="10.28515625" style="8" bestFit="1" customWidth="1"/>
    <col min="5354" max="5355" width="9.28515625" style="8" bestFit="1" customWidth="1"/>
    <col min="5356" max="5356" width="9.140625" style="8"/>
    <col min="5357" max="5357" width="10.28515625" style="8" bestFit="1" customWidth="1"/>
    <col min="5358" max="5359" width="9.28515625" style="8" bestFit="1" customWidth="1"/>
    <col min="5360" max="5360" width="9.140625" style="8"/>
    <col min="5361" max="5361" width="10.28515625" style="8" bestFit="1" customWidth="1"/>
    <col min="5362" max="5363" width="9.28515625" style="8" bestFit="1" customWidth="1"/>
    <col min="5364" max="5364" width="9.140625" style="8"/>
    <col min="5365" max="5365" width="10.28515625" style="8" bestFit="1" customWidth="1"/>
    <col min="5366" max="5367" width="9.28515625" style="8" bestFit="1" customWidth="1"/>
    <col min="5368" max="5368" width="9.140625" style="8"/>
    <col min="5369" max="5369" width="10.28515625" style="8" bestFit="1" customWidth="1"/>
    <col min="5370" max="5371" width="9.28515625" style="8" bestFit="1" customWidth="1"/>
    <col min="5372" max="5372" width="9.140625" style="8"/>
    <col min="5373" max="5373" width="10.28515625" style="8" bestFit="1" customWidth="1"/>
    <col min="5374" max="5375" width="9.28515625" style="8" bestFit="1" customWidth="1"/>
    <col min="5376" max="5376" width="9.140625" style="8"/>
    <col min="5377" max="5377" width="10.28515625" style="8" bestFit="1" customWidth="1"/>
    <col min="5378" max="5379" width="9.28515625" style="8" bestFit="1" customWidth="1"/>
    <col min="5380" max="5380" width="9.140625" style="8"/>
    <col min="5381" max="5381" width="10.28515625" style="8" bestFit="1" customWidth="1"/>
    <col min="5382" max="5383" width="9.28515625" style="8" bestFit="1" customWidth="1"/>
    <col min="5384" max="5384" width="9.140625" style="8"/>
    <col min="5385" max="5385" width="10.28515625" style="8" bestFit="1" customWidth="1"/>
    <col min="5386" max="5387" width="9.28515625" style="8" bestFit="1" customWidth="1"/>
    <col min="5388" max="5388" width="9.140625" style="8"/>
    <col min="5389" max="5389" width="10.28515625" style="8" bestFit="1" customWidth="1"/>
    <col min="5390" max="5391" width="9.28515625" style="8" bestFit="1" customWidth="1"/>
    <col min="5392" max="5392" width="9.140625" style="8"/>
    <col min="5393" max="5393" width="10.28515625" style="8" bestFit="1" customWidth="1"/>
    <col min="5394" max="5395" width="9.28515625" style="8" bestFit="1" customWidth="1"/>
    <col min="5396" max="5396" width="9.140625" style="8"/>
    <col min="5397" max="5397" width="10.28515625" style="8" bestFit="1" customWidth="1"/>
    <col min="5398" max="5399" width="9.28515625" style="8" bestFit="1" customWidth="1"/>
    <col min="5400" max="5400" width="9.140625" style="8"/>
    <col min="5401" max="5401" width="10.28515625" style="8" bestFit="1" customWidth="1"/>
    <col min="5402" max="5403" width="9.28515625" style="8" bestFit="1" customWidth="1"/>
    <col min="5404" max="5404" width="9.140625" style="8"/>
    <col min="5405" max="5405" width="10.28515625" style="8" bestFit="1" customWidth="1"/>
    <col min="5406" max="5407" width="9.28515625" style="8" bestFit="1" customWidth="1"/>
    <col min="5408" max="5408" width="9.140625" style="8"/>
    <col min="5409" max="5409" width="10.28515625" style="8" bestFit="1" customWidth="1"/>
    <col min="5410" max="5411" width="9.28515625" style="8" bestFit="1" customWidth="1"/>
    <col min="5412" max="5412" width="9.140625" style="8"/>
    <col min="5413" max="5413" width="10.28515625" style="8" bestFit="1" customWidth="1"/>
    <col min="5414" max="5415" width="9.28515625" style="8" bestFit="1" customWidth="1"/>
    <col min="5416" max="5416" width="9.140625" style="8"/>
    <col min="5417" max="5417" width="10.28515625" style="8" bestFit="1" customWidth="1"/>
    <col min="5418" max="5419" width="9.28515625" style="8" bestFit="1" customWidth="1"/>
    <col min="5420" max="5420" width="9.140625" style="8"/>
    <col min="5421" max="5421" width="10.28515625" style="8" bestFit="1" customWidth="1"/>
    <col min="5422" max="5423" width="9.28515625" style="8" bestFit="1" customWidth="1"/>
    <col min="5424" max="5424" width="9.140625" style="8"/>
    <col min="5425" max="5425" width="10.28515625" style="8" bestFit="1" customWidth="1"/>
    <col min="5426" max="5427" width="9.28515625" style="8" bestFit="1" customWidth="1"/>
    <col min="5428" max="5428" width="9.140625" style="8"/>
    <col min="5429" max="5429" width="10.28515625" style="8" bestFit="1" customWidth="1"/>
    <col min="5430" max="5431" width="9.28515625" style="8" bestFit="1" customWidth="1"/>
    <col min="5432" max="5432" width="9.140625" style="8"/>
    <col min="5433" max="5433" width="10.28515625" style="8" bestFit="1" customWidth="1"/>
    <col min="5434" max="5435" width="9.28515625" style="8" bestFit="1" customWidth="1"/>
    <col min="5436" max="5436" width="9.140625" style="8"/>
    <col min="5437" max="5437" width="10.28515625" style="8" bestFit="1" customWidth="1"/>
    <col min="5438" max="5439" width="9.28515625" style="8" bestFit="1" customWidth="1"/>
    <col min="5440" max="5440" width="9.140625" style="8"/>
    <col min="5441" max="5441" width="10.28515625" style="8" bestFit="1" customWidth="1"/>
    <col min="5442" max="5443" width="9.28515625" style="8" bestFit="1" customWidth="1"/>
    <col min="5444" max="5444" width="9.140625" style="8"/>
    <col min="5445" max="5445" width="10.28515625" style="8" bestFit="1" customWidth="1"/>
    <col min="5446" max="5447" width="9.28515625" style="8" bestFit="1" customWidth="1"/>
    <col min="5448" max="5448" width="9.140625" style="8"/>
    <col min="5449" max="5449" width="10.28515625" style="8" bestFit="1" customWidth="1"/>
    <col min="5450" max="5451" width="9.28515625" style="8" bestFit="1" customWidth="1"/>
    <col min="5452" max="5452" width="9.140625" style="8"/>
    <col min="5453" max="5453" width="10.28515625" style="8" bestFit="1" customWidth="1"/>
    <col min="5454" max="5455" width="9.28515625" style="8" bestFit="1" customWidth="1"/>
    <col min="5456" max="5456" width="9.140625" style="8"/>
    <col min="5457" max="5457" width="10.28515625" style="8" bestFit="1" customWidth="1"/>
    <col min="5458" max="5459" width="9.28515625" style="8" bestFit="1" customWidth="1"/>
    <col min="5460" max="5460" width="9.140625" style="8"/>
    <col min="5461" max="5461" width="10.28515625" style="8" bestFit="1" customWidth="1"/>
    <col min="5462" max="5463" width="9.28515625" style="8" bestFit="1" customWidth="1"/>
    <col min="5464" max="5464" width="9.140625" style="8"/>
    <col min="5465" max="5465" width="10.28515625" style="8" bestFit="1" customWidth="1"/>
    <col min="5466" max="5467" width="9.28515625" style="8" bestFit="1" customWidth="1"/>
    <col min="5468" max="5468" width="9.140625" style="8"/>
    <col min="5469" max="5469" width="10.28515625" style="8" bestFit="1" customWidth="1"/>
    <col min="5470" max="5471" width="9.28515625" style="8" bestFit="1" customWidth="1"/>
    <col min="5472" max="5472" width="9.140625" style="8"/>
    <col min="5473" max="5473" width="10.28515625" style="8" bestFit="1" customWidth="1"/>
    <col min="5474" max="5475" width="9.28515625" style="8" bestFit="1" customWidth="1"/>
    <col min="5476" max="5476" width="9.140625" style="8"/>
    <col min="5477" max="5477" width="10.28515625" style="8" bestFit="1" customWidth="1"/>
    <col min="5478" max="5479" width="9.28515625" style="8" bestFit="1" customWidth="1"/>
    <col min="5480" max="5480" width="9.140625" style="8"/>
    <col min="5481" max="5481" width="10.28515625" style="8" bestFit="1" customWidth="1"/>
    <col min="5482" max="5483" width="9.28515625" style="8" bestFit="1" customWidth="1"/>
    <col min="5484" max="5484" width="9.140625" style="8"/>
    <col min="5485" max="5485" width="10.28515625" style="8" bestFit="1" customWidth="1"/>
    <col min="5486" max="5487" width="9.28515625" style="8" bestFit="1" customWidth="1"/>
    <col min="5488" max="5488" width="9.140625" style="8"/>
    <col min="5489" max="5489" width="10.28515625" style="8" bestFit="1" customWidth="1"/>
    <col min="5490" max="5491" width="9.28515625" style="8" bestFit="1" customWidth="1"/>
    <col min="5492" max="5492" width="9.140625" style="8"/>
    <col min="5493" max="5493" width="10.28515625" style="8" bestFit="1" customWidth="1"/>
    <col min="5494" max="5495" width="9.28515625" style="8" bestFit="1" customWidth="1"/>
    <col min="5496" max="5496" width="9.140625" style="8"/>
    <col min="5497" max="5497" width="10.28515625" style="8" bestFit="1" customWidth="1"/>
    <col min="5498" max="5499" width="9.28515625" style="8" bestFit="1" customWidth="1"/>
    <col min="5500" max="5500" width="9.140625" style="8"/>
    <col min="5501" max="5501" width="10.28515625" style="8" bestFit="1" customWidth="1"/>
    <col min="5502" max="5503" width="9.28515625" style="8" bestFit="1" customWidth="1"/>
    <col min="5504" max="5504" width="9.140625" style="8"/>
    <col min="5505" max="5505" width="10.28515625" style="8" bestFit="1" customWidth="1"/>
    <col min="5506" max="5507" width="9.28515625" style="8" bestFit="1" customWidth="1"/>
    <col min="5508" max="5508" width="9.140625" style="8"/>
    <col min="5509" max="5509" width="10.28515625" style="8" bestFit="1" customWidth="1"/>
    <col min="5510" max="5511" width="9.28515625" style="8" bestFit="1" customWidth="1"/>
    <col min="5512" max="5512" width="9.140625" style="8"/>
    <col min="5513" max="5513" width="10.28515625" style="8" bestFit="1" customWidth="1"/>
    <col min="5514" max="5515" width="9.28515625" style="8" bestFit="1" customWidth="1"/>
    <col min="5516" max="5516" width="9.140625" style="8"/>
    <col min="5517" max="5517" width="10.28515625" style="8" bestFit="1" customWidth="1"/>
    <col min="5518" max="5519" width="9.28515625" style="8" bestFit="1" customWidth="1"/>
    <col min="5520" max="5520" width="9.140625" style="8"/>
    <col min="5521" max="5521" width="10.28515625" style="8" bestFit="1" customWidth="1"/>
    <col min="5522" max="5523" width="9.28515625" style="8" bestFit="1" customWidth="1"/>
    <col min="5524" max="5524" width="9.140625" style="8"/>
    <col min="5525" max="5525" width="10.28515625" style="8" bestFit="1" customWidth="1"/>
    <col min="5526" max="5527" width="9.28515625" style="8" bestFit="1" customWidth="1"/>
    <col min="5528" max="5528" width="9.140625" style="8"/>
    <col min="5529" max="5529" width="10.28515625" style="8" bestFit="1" customWidth="1"/>
    <col min="5530" max="5531" width="9.28515625" style="8" bestFit="1" customWidth="1"/>
    <col min="5532" max="5532" width="9.140625" style="8"/>
    <col min="5533" max="5533" width="10.28515625" style="8" bestFit="1" customWidth="1"/>
    <col min="5534" max="5535" width="9.28515625" style="8" bestFit="1" customWidth="1"/>
    <col min="5536" max="5536" width="9.140625" style="8"/>
    <col min="5537" max="5537" width="10.28515625" style="8" bestFit="1" customWidth="1"/>
    <col min="5538" max="5539" width="9.28515625" style="8" bestFit="1" customWidth="1"/>
    <col min="5540" max="5540" width="9.140625" style="8"/>
    <col min="5541" max="5541" width="10.28515625" style="8" bestFit="1" customWidth="1"/>
    <col min="5542" max="5543" width="9.28515625" style="8" bestFit="1" customWidth="1"/>
    <col min="5544" max="5544" width="9.140625" style="8"/>
    <col min="5545" max="5545" width="10.28515625" style="8" bestFit="1" customWidth="1"/>
    <col min="5546" max="5547" width="9.28515625" style="8" bestFit="1" customWidth="1"/>
    <col min="5548" max="5548" width="9.140625" style="8"/>
    <col min="5549" max="5549" width="10.28515625" style="8" bestFit="1" customWidth="1"/>
    <col min="5550" max="5551" width="9.28515625" style="8" bestFit="1" customWidth="1"/>
    <col min="5552" max="5552" width="9.140625" style="8"/>
    <col min="5553" max="5553" width="10.28515625" style="8" bestFit="1" customWidth="1"/>
    <col min="5554" max="5555" width="9.28515625" style="8" bestFit="1" customWidth="1"/>
    <col min="5556" max="5556" width="9.140625" style="8"/>
    <col min="5557" max="5557" width="10.28515625" style="8" bestFit="1" customWidth="1"/>
    <col min="5558" max="5559" width="9.28515625" style="8" bestFit="1" customWidth="1"/>
    <col min="5560" max="5560" width="9.140625" style="8"/>
    <col min="5561" max="5561" width="10.28515625" style="8" bestFit="1" customWidth="1"/>
    <col min="5562" max="5563" width="9.28515625" style="8" bestFit="1" customWidth="1"/>
    <col min="5564" max="5564" width="9.140625" style="8"/>
    <col min="5565" max="5565" width="10.28515625" style="8" bestFit="1" customWidth="1"/>
    <col min="5566" max="5567" width="9.28515625" style="8" bestFit="1" customWidth="1"/>
    <col min="5568" max="5568" width="9.140625" style="8"/>
    <col min="5569" max="5569" width="10.28515625" style="8" bestFit="1" customWidth="1"/>
    <col min="5570" max="5571" width="9.28515625" style="8" bestFit="1" customWidth="1"/>
    <col min="5572" max="5572" width="9.140625" style="8"/>
    <col min="5573" max="5573" width="10.28515625" style="8" bestFit="1" customWidth="1"/>
    <col min="5574" max="5575" width="9.28515625" style="8" bestFit="1" customWidth="1"/>
    <col min="5576" max="5576" width="9.140625" style="8"/>
    <col min="5577" max="5577" width="10.28515625" style="8" bestFit="1" customWidth="1"/>
    <col min="5578" max="5579" width="9.28515625" style="8" bestFit="1" customWidth="1"/>
    <col min="5580" max="5580" width="9.140625" style="8"/>
    <col min="5581" max="5581" width="10.28515625" style="8" bestFit="1" customWidth="1"/>
    <col min="5582" max="5583" width="9.28515625" style="8" bestFit="1" customWidth="1"/>
    <col min="5584" max="5584" width="9.140625" style="8"/>
    <col min="5585" max="5585" width="10.28515625" style="8" bestFit="1" customWidth="1"/>
    <col min="5586" max="5587" width="9.28515625" style="8" bestFit="1" customWidth="1"/>
    <col min="5588" max="5588" width="9.140625" style="8"/>
    <col min="5589" max="5589" width="10.28515625" style="8" bestFit="1" customWidth="1"/>
    <col min="5590" max="5591" width="9.28515625" style="8" bestFit="1" customWidth="1"/>
    <col min="5592" max="5592" width="9.140625" style="8"/>
    <col min="5593" max="5593" width="10.28515625" style="8" bestFit="1" customWidth="1"/>
    <col min="5594" max="5595" width="9.28515625" style="8" bestFit="1" customWidth="1"/>
    <col min="5596" max="5596" width="9.140625" style="8"/>
    <col min="5597" max="5597" width="10.28515625" style="8" bestFit="1" customWidth="1"/>
    <col min="5598" max="5599" width="9.28515625" style="8" bestFit="1" customWidth="1"/>
    <col min="5600" max="5600" width="9.140625" style="8"/>
    <col min="5601" max="5601" width="10.28515625" style="8" bestFit="1" customWidth="1"/>
    <col min="5602" max="5603" width="9.28515625" style="8" bestFit="1" customWidth="1"/>
    <col min="5604" max="5604" width="9.140625" style="8"/>
    <col min="5605" max="5605" width="10.28515625" style="8" bestFit="1" customWidth="1"/>
    <col min="5606" max="5607" width="9.28515625" style="8" bestFit="1" customWidth="1"/>
    <col min="5608" max="5608" width="9.140625" style="8"/>
    <col min="5609" max="5609" width="10.28515625" style="8" bestFit="1" customWidth="1"/>
    <col min="5610" max="5611" width="9.28515625" style="8" bestFit="1" customWidth="1"/>
    <col min="5612" max="5612" width="9.140625" style="8"/>
    <col min="5613" max="5613" width="10.28515625" style="8" bestFit="1" customWidth="1"/>
    <col min="5614" max="5615" width="9.28515625" style="8" bestFit="1" customWidth="1"/>
    <col min="5616" max="5616" width="9.140625" style="8"/>
    <col min="5617" max="5617" width="10.28515625" style="8" bestFit="1" customWidth="1"/>
    <col min="5618" max="5619" width="9.28515625" style="8" bestFit="1" customWidth="1"/>
    <col min="5620" max="5620" width="9.140625" style="8"/>
    <col min="5621" max="5621" width="10.28515625" style="8" bestFit="1" customWidth="1"/>
    <col min="5622" max="5623" width="9.28515625" style="8" bestFit="1" customWidth="1"/>
    <col min="5624" max="5624" width="9.140625" style="8"/>
    <col min="5625" max="5625" width="10.28515625" style="8" bestFit="1" customWidth="1"/>
    <col min="5626" max="5627" width="9.28515625" style="8" bestFit="1" customWidth="1"/>
    <col min="5628" max="5628" width="9.140625" style="8"/>
    <col min="5629" max="5629" width="10.28515625" style="8" bestFit="1" customWidth="1"/>
    <col min="5630" max="5631" width="9.28515625" style="8" bestFit="1" customWidth="1"/>
    <col min="5632" max="5632" width="9.140625" style="8"/>
    <col min="5633" max="5633" width="10.28515625" style="8" bestFit="1" customWidth="1"/>
    <col min="5634" max="5635" width="9.28515625" style="8" bestFit="1" customWidth="1"/>
    <col min="5636" max="5636" width="9.140625" style="8"/>
    <col min="5637" max="5637" width="10.28515625" style="8" bestFit="1" customWidth="1"/>
    <col min="5638" max="5639" width="9.28515625" style="8" bestFit="1" customWidth="1"/>
    <col min="5640" max="5640" width="9.140625" style="8"/>
    <col min="5641" max="5641" width="10.28515625" style="8" bestFit="1" customWidth="1"/>
    <col min="5642" max="5643" width="9.28515625" style="8" bestFit="1" customWidth="1"/>
    <col min="5644" max="5644" width="9.140625" style="8"/>
    <col min="5645" max="5645" width="10.28515625" style="8" bestFit="1" customWidth="1"/>
    <col min="5646" max="5647" width="9.28515625" style="8" bestFit="1" customWidth="1"/>
    <col min="5648" max="5648" width="9.140625" style="8"/>
    <col min="5649" max="5649" width="10.28515625" style="8" bestFit="1" customWidth="1"/>
    <col min="5650" max="5651" width="9.28515625" style="8" bestFit="1" customWidth="1"/>
    <col min="5652" max="5652" width="9.140625" style="8"/>
    <col min="5653" max="5653" width="10.28515625" style="8" bestFit="1" customWidth="1"/>
    <col min="5654" max="5655" width="9.28515625" style="8" bestFit="1" customWidth="1"/>
    <col min="5656" max="5656" width="9.140625" style="8"/>
    <col min="5657" max="5657" width="10.28515625" style="8" bestFit="1" customWidth="1"/>
    <col min="5658" max="5659" width="9.28515625" style="8" bestFit="1" customWidth="1"/>
    <col min="5660" max="5660" width="9.140625" style="8"/>
    <col min="5661" max="5661" width="10.28515625" style="8" bestFit="1" customWidth="1"/>
    <col min="5662" max="5663" width="9.28515625" style="8" bestFit="1" customWidth="1"/>
    <col min="5664" max="5664" width="9.140625" style="8"/>
    <col min="5665" max="5665" width="10.28515625" style="8" bestFit="1" customWidth="1"/>
    <col min="5666" max="5667" width="9.28515625" style="8" bestFit="1" customWidth="1"/>
    <col min="5668" max="5668" width="9.140625" style="8"/>
    <col min="5669" max="5669" width="10.28515625" style="8" bestFit="1" customWidth="1"/>
    <col min="5670" max="5671" width="9.28515625" style="8" bestFit="1" customWidth="1"/>
    <col min="5672" max="5672" width="9.140625" style="8"/>
    <col min="5673" max="5673" width="10.28515625" style="8" bestFit="1" customWidth="1"/>
    <col min="5674" max="5675" width="9.28515625" style="8" bestFit="1" customWidth="1"/>
    <col min="5676" max="5676" width="9.140625" style="8"/>
    <col min="5677" max="5677" width="10.28515625" style="8" bestFit="1" customWidth="1"/>
    <col min="5678" max="5679" width="9.28515625" style="8" bestFit="1" customWidth="1"/>
    <col min="5680" max="5680" width="9.140625" style="8"/>
    <col min="5681" max="5681" width="10.28515625" style="8" bestFit="1" customWidth="1"/>
    <col min="5682" max="5683" width="9.28515625" style="8" bestFit="1" customWidth="1"/>
    <col min="5684" max="5684" width="9.140625" style="8"/>
    <col min="5685" max="5685" width="10.28515625" style="8" bestFit="1" customWidth="1"/>
    <col min="5686" max="5687" width="9.28515625" style="8" bestFit="1" customWidth="1"/>
    <col min="5688" max="5688" width="9.140625" style="8"/>
    <col min="5689" max="5689" width="10.28515625" style="8" bestFit="1" customWidth="1"/>
    <col min="5690" max="5691" width="9.28515625" style="8" bestFit="1" customWidth="1"/>
    <col min="5692" max="5692" width="9.140625" style="8"/>
    <col min="5693" max="5693" width="10.28515625" style="8" bestFit="1" customWidth="1"/>
    <col min="5694" max="5695" width="9.28515625" style="8" bestFit="1" customWidth="1"/>
    <col min="5696" max="5696" width="9.140625" style="8"/>
    <col min="5697" max="5697" width="10.28515625" style="8" bestFit="1" customWidth="1"/>
    <col min="5698" max="5699" width="9.28515625" style="8" bestFit="1" customWidth="1"/>
    <col min="5700" max="5700" width="9.140625" style="8"/>
    <col min="5701" max="5701" width="10.28515625" style="8" bestFit="1" customWidth="1"/>
    <col min="5702" max="5703" width="9.28515625" style="8" bestFit="1" customWidth="1"/>
    <col min="5704" max="5704" width="9.140625" style="8"/>
    <col min="5705" max="5705" width="10.28515625" style="8" bestFit="1" customWidth="1"/>
    <col min="5706" max="5707" width="9.28515625" style="8" bestFit="1" customWidth="1"/>
    <col min="5708" max="5708" width="9.140625" style="8"/>
    <col min="5709" max="5709" width="10.28515625" style="8" bestFit="1" customWidth="1"/>
    <col min="5710" max="5711" width="9.28515625" style="8" bestFit="1" customWidth="1"/>
    <col min="5712" max="5712" width="9.140625" style="8"/>
    <col min="5713" max="5713" width="10.28515625" style="8" bestFit="1" customWidth="1"/>
    <col min="5714" max="5715" width="9.28515625" style="8" bestFit="1" customWidth="1"/>
    <col min="5716" max="5716" width="9.140625" style="8"/>
    <col min="5717" max="5717" width="10.28515625" style="8" bestFit="1" customWidth="1"/>
    <col min="5718" max="5719" width="9.28515625" style="8" bestFit="1" customWidth="1"/>
    <col min="5720" max="5720" width="9.140625" style="8"/>
    <col min="5721" max="5721" width="10.28515625" style="8" bestFit="1" customWidth="1"/>
    <col min="5722" max="5723" width="9.28515625" style="8" bestFit="1" customWidth="1"/>
    <col min="5724" max="5724" width="9.140625" style="8"/>
    <col min="5725" max="5725" width="10.28515625" style="8" bestFit="1" customWidth="1"/>
    <col min="5726" max="5727" width="9.28515625" style="8" bestFit="1" customWidth="1"/>
    <col min="5728" max="5728" width="9.140625" style="8"/>
    <col min="5729" max="5729" width="10.28515625" style="8" bestFit="1" customWidth="1"/>
    <col min="5730" max="5731" width="9.28515625" style="8" bestFit="1" customWidth="1"/>
    <col min="5732" max="5732" width="9.140625" style="8"/>
    <col min="5733" max="5733" width="10.28515625" style="8" bestFit="1" customWidth="1"/>
    <col min="5734" max="5735" width="9.28515625" style="8" bestFit="1" customWidth="1"/>
    <col min="5736" max="5736" width="9.140625" style="8"/>
    <col min="5737" max="5737" width="10.28515625" style="8" bestFit="1" customWidth="1"/>
    <col min="5738" max="5739" width="9.28515625" style="8" bestFit="1" customWidth="1"/>
    <col min="5740" max="5740" width="9.140625" style="8"/>
    <col min="5741" max="5741" width="10.28515625" style="8" bestFit="1" customWidth="1"/>
    <col min="5742" max="5743" width="9.28515625" style="8" bestFit="1" customWidth="1"/>
    <col min="5744" max="5744" width="9.140625" style="8"/>
    <col min="5745" max="5745" width="10.28515625" style="8" bestFit="1" customWidth="1"/>
    <col min="5746" max="5747" width="9.28515625" style="8" bestFit="1" customWidth="1"/>
    <col min="5748" max="5748" width="9.140625" style="8"/>
    <col min="5749" max="5749" width="10.28515625" style="8" bestFit="1" customWidth="1"/>
    <col min="5750" max="5751" width="9.28515625" style="8" bestFit="1" customWidth="1"/>
    <col min="5752" max="5752" width="9.140625" style="8"/>
    <col min="5753" max="5753" width="10.28515625" style="8" bestFit="1" customWidth="1"/>
    <col min="5754" max="5755" width="9.28515625" style="8" bestFit="1" customWidth="1"/>
    <col min="5756" max="5756" width="9.140625" style="8"/>
    <col min="5757" max="5757" width="10.28515625" style="8" bestFit="1" customWidth="1"/>
    <col min="5758" max="5759" width="9.28515625" style="8" bestFit="1" customWidth="1"/>
    <col min="5760" max="5760" width="9.140625" style="8"/>
    <col min="5761" max="5761" width="10.28515625" style="8" bestFit="1" customWidth="1"/>
    <col min="5762" max="5763" width="9.28515625" style="8" bestFit="1" customWidth="1"/>
    <col min="5764" max="5764" width="9.140625" style="8"/>
    <col min="5765" max="5765" width="10.28515625" style="8" bestFit="1" customWidth="1"/>
    <col min="5766" max="5767" width="9.28515625" style="8" bestFit="1" customWidth="1"/>
    <col min="5768" max="5768" width="9.140625" style="8"/>
    <col min="5769" max="5769" width="10.28515625" style="8" bestFit="1" customWidth="1"/>
    <col min="5770" max="5771" width="9.28515625" style="8" bestFit="1" customWidth="1"/>
    <col min="5772" max="5772" width="9.140625" style="8"/>
    <col min="5773" max="5773" width="10.28515625" style="8" bestFit="1" customWidth="1"/>
    <col min="5774" max="5775" width="9.28515625" style="8" bestFit="1" customWidth="1"/>
    <col min="5776" max="5776" width="9.140625" style="8"/>
    <col min="5777" max="5777" width="10.28515625" style="8" bestFit="1" customWidth="1"/>
    <col min="5778" max="5779" width="9.28515625" style="8" bestFit="1" customWidth="1"/>
    <col min="5780" max="5780" width="9.140625" style="8"/>
    <col min="5781" max="5781" width="10.28515625" style="8" bestFit="1" customWidth="1"/>
    <col min="5782" max="5783" width="9.28515625" style="8" bestFit="1" customWidth="1"/>
    <col min="5784" max="5784" width="9.140625" style="8"/>
    <col min="5785" max="5785" width="10.28515625" style="8" bestFit="1" customWidth="1"/>
    <col min="5786" max="5787" width="9.28515625" style="8" bestFit="1" customWidth="1"/>
    <col min="5788" max="5788" width="9.140625" style="8"/>
    <col min="5789" max="5789" width="10.28515625" style="8" bestFit="1" customWidth="1"/>
    <col min="5790" max="5791" width="9.28515625" style="8" bestFit="1" customWidth="1"/>
    <col min="5792" max="5792" width="9.140625" style="8"/>
    <col min="5793" max="5793" width="10.28515625" style="8" bestFit="1" customWidth="1"/>
    <col min="5794" max="5795" width="9.28515625" style="8" bestFit="1" customWidth="1"/>
    <col min="5796" max="5796" width="9.140625" style="8"/>
    <col min="5797" max="5797" width="10.28515625" style="8" bestFit="1" customWidth="1"/>
    <col min="5798" max="5799" width="9.28515625" style="8" bestFit="1" customWidth="1"/>
    <col min="5800" max="5800" width="9.140625" style="8"/>
    <col min="5801" max="5801" width="10.28515625" style="8" bestFit="1" customWidth="1"/>
    <col min="5802" max="5803" width="9.28515625" style="8" bestFit="1" customWidth="1"/>
    <col min="5804" max="5804" width="9.140625" style="8"/>
    <col min="5805" max="5805" width="10.28515625" style="8" bestFit="1" customWidth="1"/>
    <col min="5806" max="5807" width="9.28515625" style="8" bestFit="1" customWidth="1"/>
    <col min="5808" max="5808" width="9.140625" style="8"/>
    <col min="5809" max="5809" width="10.28515625" style="8" bestFit="1" customWidth="1"/>
    <col min="5810" max="5811" width="9.28515625" style="8" bestFit="1" customWidth="1"/>
    <col min="5812" max="5812" width="9.140625" style="8"/>
    <col min="5813" max="5813" width="10.28515625" style="8" bestFit="1" customWidth="1"/>
    <col min="5814" max="5815" width="9.28515625" style="8" bestFit="1" customWidth="1"/>
    <col min="5816" max="5816" width="9.140625" style="8"/>
    <col min="5817" max="5817" width="10.28515625" style="8" bestFit="1" customWidth="1"/>
    <col min="5818" max="5819" width="9.28515625" style="8" bestFit="1" customWidth="1"/>
    <col min="5820" max="5820" width="9.140625" style="8"/>
    <col min="5821" max="5821" width="10.28515625" style="8" bestFit="1" customWidth="1"/>
    <col min="5822" max="5823" width="9.28515625" style="8" bestFit="1" customWidth="1"/>
    <col min="5824" max="5824" width="9.140625" style="8"/>
    <col min="5825" max="5825" width="10.28515625" style="8" bestFit="1" customWidth="1"/>
    <col min="5826" max="5827" width="9.28515625" style="8" bestFit="1" customWidth="1"/>
    <col min="5828" max="5828" width="9.140625" style="8"/>
    <col min="5829" max="5829" width="10.28515625" style="8" bestFit="1" customWidth="1"/>
    <col min="5830" max="5831" width="9.28515625" style="8" bestFit="1" customWidth="1"/>
    <col min="5832" max="5832" width="9.140625" style="8"/>
    <col min="5833" max="5833" width="10.28515625" style="8" bestFit="1" customWidth="1"/>
    <col min="5834" max="5835" width="9.28515625" style="8" bestFit="1" customWidth="1"/>
    <col min="5836" max="5836" width="9.140625" style="8"/>
    <col min="5837" max="5837" width="10.28515625" style="8" bestFit="1" customWidth="1"/>
    <col min="5838" max="5839" width="9.28515625" style="8" bestFit="1" customWidth="1"/>
    <col min="5840" max="5840" width="9.140625" style="8"/>
    <col min="5841" max="5841" width="10.28515625" style="8" bestFit="1" customWidth="1"/>
    <col min="5842" max="5843" width="9.28515625" style="8" bestFit="1" customWidth="1"/>
    <col min="5844" max="5844" width="9.140625" style="8"/>
    <col min="5845" max="5845" width="10.28515625" style="8" bestFit="1" customWidth="1"/>
    <col min="5846" max="5847" width="9.28515625" style="8" bestFit="1" customWidth="1"/>
    <col min="5848" max="5848" width="9.140625" style="8"/>
    <col min="5849" max="5849" width="10.28515625" style="8" bestFit="1" customWidth="1"/>
    <col min="5850" max="5851" width="9.28515625" style="8" bestFit="1" customWidth="1"/>
    <col min="5852" max="5852" width="9.140625" style="8"/>
    <col min="5853" max="5853" width="10.28515625" style="8" bestFit="1" customWidth="1"/>
    <col min="5854" max="5855" width="9.28515625" style="8" bestFit="1" customWidth="1"/>
    <col min="5856" max="5856" width="9.140625" style="8"/>
    <col min="5857" max="5857" width="10.28515625" style="8" bestFit="1" customWidth="1"/>
    <col min="5858" max="5859" width="9.28515625" style="8" bestFit="1" customWidth="1"/>
    <col min="5860" max="5860" width="9.140625" style="8"/>
    <col min="5861" max="5861" width="10.28515625" style="8" bestFit="1" customWidth="1"/>
    <col min="5862" max="5863" width="9.28515625" style="8" bestFit="1" customWidth="1"/>
    <col min="5864" max="5864" width="9.140625" style="8"/>
    <col min="5865" max="5865" width="10.28515625" style="8" bestFit="1" customWidth="1"/>
    <col min="5866" max="5867" width="9.28515625" style="8" bestFit="1" customWidth="1"/>
    <col min="5868" max="5868" width="9.140625" style="8"/>
    <col min="5869" max="5869" width="10.28515625" style="8" bestFit="1" customWidth="1"/>
    <col min="5870" max="5871" width="9.28515625" style="8" bestFit="1" customWidth="1"/>
    <col min="5872" max="5872" width="9.140625" style="8"/>
    <col min="5873" max="5873" width="10.28515625" style="8" bestFit="1" customWidth="1"/>
    <col min="5874" max="5875" width="9.28515625" style="8" bestFit="1" customWidth="1"/>
    <col min="5876" max="5876" width="9.140625" style="8"/>
    <col min="5877" max="5877" width="10.28515625" style="8" bestFit="1" customWidth="1"/>
    <col min="5878" max="5879" width="9.28515625" style="8" bestFit="1" customWidth="1"/>
    <col min="5880" max="5880" width="9.140625" style="8"/>
    <col min="5881" max="5881" width="10.28515625" style="8" bestFit="1" customWidth="1"/>
    <col min="5882" max="5883" width="9.28515625" style="8" bestFit="1" customWidth="1"/>
    <col min="5884" max="5884" width="9.140625" style="8"/>
    <col min="5885" max="5885" width="10.28515625" style="8" bestFit="1" customWidth="1"/>
    <col min="5886" max="5887" width="9.28515625" style="8" bestFit="1" customWidth="1"/>
    <col min="5888" max="5888" width="9.140625" style="8"/>
    <col min="5889" max="5889" width="10.28515625" style="8" bestFit="1" customWidth="1"/>
    <col min="5890" max="5891" width="9.28515625" style="8" bestFit="1" customWidth="1"/>
    <col min="5892" max="5892" width="9.140625" style="8"/>
    <col min="5893" max="5893" width="10.28515625" style="8" bestFit="1" customWidth="1"/>
    <col min="5894" max="5895" width="9.28515625" style="8" bestFit="1" customWidth="1"/>
    <col min="5896" max="5896" width="9.140625" style="8"/>
    <col min="5897" max="5897" width="10.28515625" style="8" bestFit="1" customWidth="1"/>
    <col min="5898" max="5899" width="9.28515625" style="8" bestFit="1" customWidth="1"/>
    <col min="5900" max="5900" width="9.140625" style="8"/>
    <col min="5901" max="5901" width="10.28515625" style="8" bestFit="1" customWidth="1"/>
    <col min="5902" max="5903" width="9.28515625" style="8" bestFit="1" customWidth="1"/>
    <col min="5904" max="5904" width="9.140625" style="8"/>
    <col min="5905" max="5905" width="10.28515625" style="8" bestFit="1" customWidth="1"/>
    <col min="5906" max="5907" width="9.28515625" style="8" bestFit="1" customWidth="1"/>
    <col min="5908" max="5908" width="9.140625" style="8"/>
    <col min="5909" max="5909" width="10.28515625" style="8" bestFit="1" customWidth="1"/>
    <col min="5910" max="5911" width="9.28515625" style="8" bestFit="1" customWidth="1"/>
    <col min="5912" max="5912" width="9.140625" style="8"/>
    <col min="5913" max="5913" width="10.28515625" style="8" bestFit="1" customWidth="1"/>
    <col min="5914" max="5915" width="9.28515625" style="8" bestFit="1" customWidth="1"/>
    <col min="5916" max="5916" width="9.140625" style="8"/>
    <col min="5917" max="5917" width="10.28515625" style="8" bestFit="1" customWidth="1"/>
    <col min="5918" max="5919" width="9.28515625" style="8" bestFit="1" customWidth="1"/>
    <col min="5920" max="5920" width="9.140625" style="8"/>
    <col min="5921" max="5921" width="10.28515625" style="8" bestFit="1" customWidth="1"/>
    <col min="5922" max="5923" width="9.28515625" style="8" bestFit="1" customWidth="1"/>
    <col min="5924" max="5924" width="9.140625" style="8"/>
    <col min="5925" max="5925" width="10.28515625" style="8" bestFit="1" customWidth="1"/>
    <col min="5926" max="5927" width="9.28515625" style="8" bestFit="1" customWidth="1"/>
    <col min="5928" max="5928" width="9.140625" style="8"/>
    <col min="5929" max="5929" width="10.28515625" style="8" bestFit="1" customWidth="1"/>
    <col min="5930" max="5931" width="9.28515625" style="8" bestFit="1" customWidth="1"/>
    <col min="5932" max="5932" width="9.140625" style="8"/>
    <col min="5933" max="5933" width="10.28515625" style="8" bestFit="1" customWidth="1"/>
    <col min="5934" max="5935" width="9.28515625" style="8" bestFit="1" customWidth="1"/>
    <col min="5936" max="5936" width="9.140625" style="8"/>
    <col min="5937" max="5937" width="10.28515625" style="8" bestFit="1" customWidth="1"/>
    <col min="5938" max="5939" width="9.28515625" style="8" bestFit="1" customWidth="1"/>
    <col min="5940" max="5940" width="9.140625" style="8"/>
    <col min="5941" max="5941" width="10.28515625" style="8" bestFit="1" customWidth="1"/>
    <col min="5942" max="5943" width="9.28515625" style="8" bestFit="1" customWidth="1"/>
    <col min="5944" max="5944" width="9.140625" style="8"/>
    <col min="5945" max="5945" width="10.28515625" style="8" bestFit="1" customWidth="1"/>
    <col min="5946" max="5947" width="9.28515625" style="8" bestFit="1" customWidth="1"/>
    <col min="5948" max="5948" width="9.140625" style="8"/>
    <col min="5949" max="5949" width="10.28515625" style="8" bestFit="1" customWidth="1"/>
    <col min="5950" max="5951" width="9.28515625" style="8" bestFit="1" customWidth="1"/>
    <col min="5952" max="5952" width="9.140625" style="8"/>
    <col min="5953" max="5953" width="10.28515625" style="8" bestFit="1" customWidth="1"/>
    <col min="5954" max="5955" width="9.28515625" style="8" bestFit="1" customWidth="1"/>
    <col min="5956" max="5956" width="9.140625" style="8"/>
    <col min="5957" max="5957" width="10.28515625" style="8" bestFit="1" customWidth="1"/>
    <col min="5958" max="5959" width="9.28515625" style="8" bestFit="1" customWidth="1"/>
    <col min="5960" max="5960" width="9.140625" style="8"/>
    <col min="5961" max="5961" width="10.28515625" style="8" bestFit="1" customWidth="1"/>
    <col min="5962" max="5963" width="9.28515625" style="8" bestFit="1" customWidth="1"/>
    <col min="5964" max="5964" width="9.140625" style="8"/>
    <col min="5965" max="5965" width="10.28515625" style="8" bestFit="1" customWidth="1"/>
    <col min="5966" max="5967" width="9.28515625" style="8" bestFit="1" customWidth="1"/>
    <col min="5968" max="5968" width="9.140625" style="8"/>
    <col min="5969" max="5969" width="10.28515625" style="8" bestFit="1" customWidth="1"/>
    <col min="5970" max="5971" width="9.28515625" style="8" bestFit="1" customWidth="1"/>
    <col min="5972" max="5972" width="9.140625" style="8"/>
    <col min="5973" max="5973" width="10.28515625" style="8" bestFit="1" customWidth="1"/>
    <col min="5974" max="5975" width="9.28515625" style="8" bestFit="1" customWidth="1"/>
    <col min="5976" max="5976" width="9.140625" style="8"/>
    <col min="5977" max="5977" width="10.28515625" style="8" bestFit="1" customWidth="1"/>
    <col min="5978" max="5979" width="9.28515625" style="8" bestFit="1" customWidth="1"/>
    <col min="5980" max="5980" width="9.140625" style="8"/>
    <col min="5981" max="5981" width="10.28515625" style="8" bestFit="1" customWidth="1"/>
    <col min="5982" max="5983" width="9.28515625" style="8" bestFit="1" customWidth="1"/>
    <col min="5984" max="5984" width="9.140625" style="8"/>
    <col min="5985" max="5985" width="10.28515625" style="8" bestFit="1" customWidth="1"/>
    <col min="5986" max="5987" width="9.28515625" style="8" bestFit="1" customWidth="1"/>
    <col min="5988" max="5988" width="9.140625" style="8"/>
    <col min="5989" max="5989" width="10.28515625" style="8" bestFit="1" customWidth="1"/>
    <col min="5990" max="5991" width="9.28515625" style="8" bestFit="1" customWidth="1"/>
    <col min="5992" max="5992" width="9.140625" style="8"/>
    <col min="5993" max="5993" width="10.28515625" style="8" bestFit="1" customWidth="1"/>
    <col min="5994" max="5995" width="9.28515625" style="8" bestFit="1" customWidth="1"/>
    <col min="5996" max="5996" width="9.140625" style="8"/>
    <col min="5997" max="5997" width="10.28515625" style="8" bestFit="1" customWidth="1"/>
    <col min="5998" max="5999" width="9.28515625" style="8" bestFit="1" customWidth="1"/>
    <col min="6000" max="6000" width="9.140625" style="8"/>
    <col min="6001" max="6001" width="10.28515625" style="8" bestFit="1" customWidth="1"/>
    <col min="6002" max="6003" width="9.28515625" style="8" bestFit="1" customWidth="1"/>
    <col min="6004" max="6004" width="9.140625" style="8"/>
    <col min="6005" max="6005" width="10.28515625" style="8" bestFit="1" customWidth="1"/>
    <col min="6006" max="6007" width="9.28515625" style="8" bestFit="1" customWidth="1"/>
    <col min="6008" max="6008" width="9.140625" style="8"/>
    <col min="6009" max="6009" width="10.28515625" style="8" bestFit="1" customWidth="1"/>
    <col min="6010" max="6011" width="9.28515625" style="8" bestFit="1" customWidth="1"/>
    <col min="6012" max="6012" width="9.140625" style="8"/>
    <col min="6013" max="6013" width="10.28515625" style="8" bestFit="1" customWidth="1"/>
    <col min="6014" max="6015" width="9.28515625" style="8" bestFit="1" customWidth="1"/>
    <col min="6016" max="6016" width="9.140625" style="8"/>
    <col min="6017" max="6017" width="10.28515625" style="8" bestFit="1" customWidth="1"/>
    <col min="6018" max="6019" width="9.28515625" style="8" bestFit="1" customWidth="1"/>
    <col min="6020" max="6020" width="9.140625" style="8"/>
    <col min="6021" max="6021" width="10.28515625" style="8" bestFit="1" customWidth="1"/>
    <col min="6022" max="6023" width="9.28515625" style="8" bestFit="1" customWidth="1"/>
    <col min="6024" max="6024" width="9.140625" style="8"/>
    <col min="6025" max="6025" width="10.28515625" style="8" bestFit="1" customWidth="1"/>
    <col min="6026" max="6027" width="9.28515625" style="8" bestFit="1" customWidth="1"/>
    <col min="6028" max="6028" width="9.140625" style="8"/>
    <col min="6029" max="6029" width="10.28515625" style="8" bestFit="1" customWidth="1"/>
    <col min="6030" max="6031" width="9.28515625" style="8" bestFit="1" customWidth="1"/>
    <col min="6032" max="6032" width="9.140625" style="8"/>
    <col min="6033" max="6033" width="10.28515625" style="8" bestFit="1" customWidth="1"/>
    <col min="6034" max="6035" width="9.28515625" style="8" bestFit="1" customWidth="1"/>
    <col min="6036" max="6036" width="9.140625" style="8"/>
    <col min="6037" max="6037" width="10.28515625" style="8" bestFit="1" customWidth="1"/>
    <col min="6038" max="6039" width="9.28515625" style="8" bestFit="1" customWidth="1"/>
    <col min="6040" max="6040" width="9.140625" style="8"/>
    <col min="6041" max="6041" width="10.28515625" style="8" bestFit="1" customWidth="1"/>
    <col min="6042" max="6043" width="9.28515625" style="8" bestFit="1" customWidth="1"/>
    <col min="6044" max="6044" width="9.140625" style="8"/>
    <col min="6045" max="6045" width="10.28515625" style="8" bestFit="1" customWidth="1"/>
    <col min="6046" max="6047" width="9.28515625" style="8" bestFit="1" customWidth="1"/>
    <col min="6048" max="6048" width="9.140625" style="8"/>
    <col min="6049" max="6049" width="10.28515625" style="8" bestFit="1" customWidth="1"/>
    <col min="6050" max="6051" width="9.28515625" style="8" bestFit="1" customWidth="1"/>
    <col min="6052" max="6052" width="9.140625" style="8"/>
    <col min="6053" max="6053" width="10.28515625" style="8" bestFit="1" customWidth="1"/>
    <col min="6054" max="6055" width="9.28515625" style="8" bestFit="1" customWidth="1"/>
    <col min="6056" max="6056" width="9.140625" style="8"/>
    <col min="6057" max="6057" width="10.28515625" style="8" bestFit="1" customWidth="1"/>
    <col min="6058" max="6059" width="9.28515625" style="8" bestFit="1" customWidth="1"/>
    <col min="6060" max="6060" width="9.140625" style="8"/>
    <col min="6061" max="6061" width="10.28515625" style="8" bestFit="1" customWidth="1"/>
    <col min="6062" max="6063" width="9.28515625" style="8" bestFit="1" customWidth="1"/>
    <col min="6064" max="6064" width="9.140625" style="8"/>
    <col min="6065" max="6065" width="10.28515625" style="8" bestFit="1" customWidth="1"/>
    <col min="6066" max="6067" width="9.28515625" style="8" bestFit="1" customWidth="1"/>
    <col min="6068" max="6068" width="9.140625" style="8"/>
    <col min="6069" max="6069" width="10.28515625" style="8" bestFit="1" customWidth="1"/>
    <col min="6070" max="6071" width="9.28515625" style="8" bestFit="1" customWidth="1"/>
    <col min="6072" max="6072" width="9.140625" style="8"/>
    <col min="6073" max="6073" width="10.28515625" style="8" bestFit="1" customWidth="1"/>
    <col min="6074" max="6075" width="9.28515625" style="8" bestFit="1" customWidth="1"/>
    <col min="6076" max="6076" width="9.140625" style="8"/>
    <col min="6077" max="6077" width="10.28515625" style="8" bestFit="1" customWidth="1"/>
    <col min="6078" max="6079" width="9.28515625" style="8" bestFit="1" customWidth="1"/>
    <col min="6080" max="6080" width="9.140625" style="8"/>
    <col min="6081" max="6081" width="10.28515625" style="8" bestFit="1" customWidth="1"/>
    <col min="6082" max="6083" width="9.28515625" style="8" bestFit="1" customWidth="1"/>
    <col min="6084" max="6084" width="9.140625" style="8"/>
    <col min="6085" max="6085" width="10.28515625" style="8" bestFit="1" customWidth="1"/>
    <col min="6086" max="6087" width="9.28515625" style="8" bestFit="1" customWidth="1"/>
    <col min="6088" max="6088" width="9.140625" style="8"/>
    <col min="6089" max="6089" width="10.28515625" style="8" bestFit="1" customWidth="1"/>
    <col min="6090" max="6091" width="9.28515625" style="8" bestFit="1" customWidth="1"/>
    <col min="6092" max="6092" width="9.140625" style="8"/>
    <col min="6093" max="6093" width="10.28515625" style="8" bestFit="1" customWidth="1"/>
    <col min="6094" max="6095" width="9.28515625" style="8" bestFit="1" customWidth="1"/>
    <col min="6096" max="6096" width="9.140625" style="8"/>
    <col min="6097" max="6097" width="10.28515625" style="8" bestFit="1" customWidth="1"/>
    <col min="6098" max="6099" width="9.28515625" style="8" bestFit="1" customWidth="1"/>
    <col min="6100" max="6100" width="9.140625" style="8"/>
    <col min="6101" max="6101" width="10.28515625" style="8" bestFit="1" customWidth="1"/>
    <col min="6102" max="6103" width="9.28515625" style="8" bestFit="1" customWidth="1"/>
    <col min="6104" max="6104" width="9.140625" style="8"/>
    <col min="6105" max="6105" width="10.28515625" style="8" bestFit="1" customWidth="1"/>
    <col min="6106" max="6107" width="9.28515625" style="8" bestFit="1" customWidth="1"/>
    <col min="6108" max="6108" width="9.140625" style="8"/>
    <col min="6109" max="6109" width="10.28515625" style="8" bestFit="1" customWidth="1"/>
    <col min="6110" max="6111" width="9.28515625" style="8" bestFit="1" customWidth="1"/>
    <col min="6112" max="6112" width="9.140625" style="8"/>
    <col min="6113" max="6113" width="10.28515625" style="8" bestFit="1" customWidth="1"/>
    <col min="6114" max="6115" width="9.28515625" style="8" bestFit="1" customWidth="1"/>
    <col min="6116" max="6116" width="9.140625" style="8"/>
    <col min="6117" max="6117" width="10.28515625" style="8" bestFit="1" customWidth="1"/>
    <col min="6118" max="6119" width="9.28515625" style="8" bestFit="1" customWidth="1"/>
    <col min="6120" max="6120" width="9.140625" style="8"/>
    <col min="6121" max="6121" width="10.28515625" style="8" bestFit="1" customWidth="1"/>
    <col min="6122" max="6123" width="9.28515625" style="8" bestFit="1" customWidth="1"/>
    <col min="6124" max="6124" width="9.140625" style="8"/>
    <col min="6125" max="6125" width="10.28515625" style="8" bestFit="1" customWidth="1"/>
    <col min="6126" max="6127" width="9.28515625" style="8" bestFit="1" customWidth="1"/>
    <col min="6128" max="6128" width="9.140625" style="8"/>
    <col min="6129" max="6129" width="10.28515625" style="8" bestFit="1" customWidth="1"/>
    <col min="6130" max="6131" width="9.28515625" style="8" bestFit="1" customWidth="1"/>
    <col min="6132" max="6132" width="9.140625" style="8"/>
    <col min="6133" max="6133" width="10.28515625" style="8" bestFit="1" customWidth="1"/>
    <col min="6134" max="6135" width="9.28515625" style="8" bestFit="1" customWidth="1"/>
    <col min="6136" max="6136" width="9.140625" style="8"/>
    <col min="6137" max="6137" width="10.28515625" style="8" bestFit="1" customWidth="1"/>
    <col min="6138" max="6139" width="9.28515625" style="8" bestFit="1" customWidth="1"/>
    <col min="6140" max="6140" width="9.140625" style="8"/>
    <col min="6141" max="6141" width="10.28515625" style="8" bestFit="1" customWidth="1"/>
    <col min="6142" max="6143" width="9.28515625" style="8" bestFit="1" customWidth="1"/>
    <col min="6144" max="6144" width="9.140625" style="8"/>
    <col min="6145" max="6145" width="10.28515625" style="8" bestFit="1" customWidth="1"/>
    <col min="6146" max="6147" width="9.28515625" style="8" bestFit="1" customWidth="1"/>
    <col min="6148" max="6148" width="9.140625" style="8"/>
    <col min="6149" max="6149" width="10.28515625" style="8" bestFit="1" customWidth="1"/>
    <col min="6150" max="6151" width="9.28515625" style="8" bestFit="1" customWidth="1"/>
    <col min="6152" max="6152" width="9.140625" style="8"/>
    <col min="6153" max="6153" width="10.28515625" style="8" bestFit="1" customWidth="1"/>
    <col min="6154" max="6155" width="9.28515625" style="8" bestFit="1" customWidth="1"/>
    <col min="6156" max="6156" width="9.140625" style="8"/>
    <col min="6157" max="6157" width="10.28515625" style="8" bestFit="1" customWidth="1"/>
    <col min="6158" max="6159" width="9.28515625" style="8" bestFit="1" customWidth="1"/>
    <col min="6160" max="6160" width="9.140625" style="8"/>
    <col min="6161" max="6161" width="10.28515625" style="8" bestFit="1" customWidth="1"/>
    <col min="6162" max="6163" width="9.28515625" style="8" bestFit="1" customWidth="1"/>
    <col min="6164" max="6164" width="9.140625" style="8"/>
    <col min="6165" max="6165" width="10.28515625" style="8" bestFit="1" customWidth="1"/>
    <col min="6166" max="6167" width="9.28515625" style="8" bestFit="1" customWidth="1"/>
    <col min="6168" max="6168" width="9.140625" style="8"/>
    <col min="6169" max="6169" width="10.28515625" style="8" bestFit="1" customWidth="1"/>
    <col min="6170" max="6171" width="9.28515625" style="8" bestFit="1" customWidth="1"/>
    <col min="6172" max="6172" width="9.140625" style="8"/>
    <col min="6173" max="6173" width="10.28515625" style="8" bestFit="1" customWidth="1"/>
    <col min="6174" max="6175" width="9.28515625" style="8" bestFit="1" customWidth="1"/>
    <col min="6176" max="6176" width="9.140625" style="8"/>
    <col min="6177" max="6177" width="10.28515625" style="8" bestFit="1" customWidth="1"/>
    <col min="6178" max="6179" width="9.28515625" style="8" bestFit="1" customWidth="1"/>
    <col min="6180" max="6180" width="9.140625" style="8"/>
    <col min="6181" max="6181" width="10.28515625" style="8" bestFit="1" customWidth="1"/>
    <col min="6182" max="6183" width="9.28515625" style="8" bestFit="1" customWidth="1"/>
    <col min="6184" max="6184" width="9.140625" style="8"/>
    <col min="6185" max="6185" width="10.28515625" style="8" bestFit="1" customWidth="1"/>
    <col min="6186" max="6187" width="9.28515625" style="8" bestFit="1" customWidth="1"/>
    <col min="6188" max="6188" width="9.140625" style="8"/>
    <col min="6189" max="6189" width="10.28515625" style="8" bestFit="1" customWidth="1"/>
    <col min="6190" max="6191" width="9.28515625" style="8" bestFit="1" customWidth="1"/>
    <col min="6192" max="6192" width="9.140625" style="8"/>
    <col min="6193" max="6193" width="10.28515625" style="8" bestFit="1" customWidth="1"/>
    <col min="6194" max="6195" width="9.28515625" style="8" bestFit="1" customWidth="1"/>
    <col min="6196" max="6196" width="9.140625" style="8"/>
    <col min="6197" max="6197" width="10.28515625" style="8" bestFit="1" customWidth="1"/>
    <col min="6198" max="6199" width="9.28515625" style="8" bestFit="1" customWidth="1"/>
    <col min="6200" max="6200" width="9.140625" style="8"/>
    <col min="6201" max="6201" width="10.28515625" style="8" bestFit="1" customWidth="1"/>
    <col min="6202" max="6203" width="9.28515625" style="8" bestFit="1" customWidth="1"/>
    <col min="6204" max="6204" width="9.140625" style="8"/>
    <col min="6205" max="6205" width="10.28515625" style="8" bestFit="1" customWidth="1"/>
    <col min="6206" max="6207" width="9.28515625" style="8" bestFit="1" customWidth="1"/>
    <col min="6208" max="6208" width="9.140625" style="8"/>
    <col min="6209" max="6209" width="10.28515625" style="8" bestFit="1" customWidth="1"/>
    <col min="6210" max="6211" width="9.28515625" style="8" bestFit="1" customWidth="1"/>
    <col min="6212" max="6212" width="9.140625" style="8"/>
    <col min="6213" max="6213" width="10.28515625" style="8" bestFit="1" customWidth="1"/>
    <col min="6214" max="6215" width="9.28515625" style="8" bestFit="1" customWidth="1"/>
    <col min="6216" max="6216" width="9.140625" style="8"/>
    <col min="6217" max="6217" width="10.28515625" style="8" bestFit="1" customWidth="1"/>
    <col min="6218" max="6219" width="9.28515625" style="8" bestFit="1" customWidth="1"/>
    <col min="6220" max="6220" width="9.140625" style="8"/>
    <col min="6221" max="6221" width="10.28515625" style="8" bestFit="1" customWidth="1"/>
    <col min="6222" max="6223" width="9.28515625" style="8" bestFit="1" customWidth="1"/>
    <col min="6224" max="6224" width="9.140625" style="8"/>
    <col min="6225" max="6225" width="10.28515625" style="8" bestFit="1" customWidth="1"/>
    <col min="6226" max="6227" width="9.28515625" style="8" bestFit="1" customWidth="1"/>
    <col min="6228" max="6228" width="9.140625" style="8"/>
    <col min="6229" max="6229" width="10.28515625" style="8" bestFit="1" customWidth="1"/>
    <col min="6230" max="6231" width="9.28515625" style="8" bestFit="1" customWidth="1"/>
    <col min="6232" max="6232" width="9.140625" style="8"/>
    <col min="6233" max="6233" width="10.28515625" style="8" bestFit="1" customWidth="1"/>
    <col min="6234" max="6235" width="9.28515625" style="8" bestFit="1" customWidth="1"/>
    <col min="6236" max="6236" width="9.140625" style="8"/>
    <col min="6237" max="6237" width="10.28515625" style="8" bestFit="1" customWidth="1"/>
    <col min="6238" max="6239" width="9.28515625" style="8" bestFit="1" customWidth="1"/>
    <col min="6240" max="6240" width="9.140625" style="8"/>
    <col min="6241" max="6241" width="10.28515625" style="8" bestFit="1" customWidth="1"/>
    <col min="6242" max="6243" width="9.28515625" style="8" bestFit="1" customWidth="1"/>
    <col min="6244" max="6244" width="9.140625" style="8"/>
    <col min="6245" max="6245" width="10.28515625" style="8" bestFit="1" customWidth="1"/>
    <col min="6246" max="6247" width="9.28515625" style="8" bestFit="1" customWidth="1"/>
    <col min="6248" max="6248" width="9.140625" style="8"/>
    <col min="6249" max="6249" width="10.28515625" style="8" bestFit="1" customWidth="1"/>
    <col min="6250" max="6251" width="9.28515625" style="8" bestFit="1" customWidth="1"/>
    <col min="6252" max="6252" width="9.140625" style="8"/>
    <col min="6253" max="6253" width="10.28515625" style="8" bestFit="1" customWidth="1"/>
    <col min="6254" max="6255" width="9.28515625" style="8" bestFit="1" customWidth="1"/>
    <col min="6256" max="6256" width="9.140625" style="8"/>
    <col min="6257" max="6257" width="10.28515625" style="8" bestFit="1" customWidth="1"/>
    <col min="6258" max="6259" width="9.28515625" style="8" bestFit="1" customWidth="1"/>
    <col min="6260" max="6260" width="9.140625" style="8"/>
    <col min="6261" max="6261" width="10.28515625" style="8" bestFit="1" customWidth="1"/>
    <col min="6262" max="6263" width="9.28515625" style="8" bestFit="1" customWidth="1"/>
    <col min="6264" max="6264" width="9.140625" style="8"/>
    <col min="6265" max="6265" width="10.28515625" style="8" bestFit="1" customWidth="1"/>
    <col min="6266" max="6267" width="9.28515625" style="8" bestFit="1" customWidth="1"/>
    <col min="6268" max="6268" width="9.140625" style="8"/>
    <col min="6269" max="6269" width="10.28515625" style="8" bestFit="1" customWidth="1"/>
    <col min="6270" max="6271" width="9.28515625" style="8" bestFit="1" customWidth="1"/>
    <col min="6272" max="6272" width="9.140625" style="8"/>
    <col min="6273" max="6273" width="10.28515625" style="8" bestFit="1" customWidth="1"/>
    <col min="6274" max="6275" width="9.28515625" style="8" bestFit="1" customWidth="1"/>
    <col min="6276" max="6276" width="9.140625" style="8"/>
    <col min="6277" max="6277" width="10.28515625" style="8" bestFit="1" customWidth="1"/>
    <col min="6278" max="6279" width="9.28515625" style="8" bestFit="1" customWidth="1"/>
    <col min="6280" max="6280" width="9.140625" style="8"/>
    <col min="6281" max="6281" width="10.28515625" style="8" bestFit="1" customWidth="1"/>
    <col min="6282" max="6283" width="9.28515625" style="8" bestFit="1" customWidth="1"/>
    <col min="6284" max="6284" width="9.140625" style="8"/>
    <col min="6285" max="6285" width="10.28515625" style="8" bestFit="1" customWidth="1"/>
    <col min="6286" max="6287" width="9.28515625" style="8" bestFit="1" customWidth="1"/>
    <col min="6288" max="6288" width="9.140625" style="8"/>
    <col min="6289" max="6289" width="10.28515625" style="8" bestFit="1" customWidth="1"/>
    <col min="6290" max="6291" width="9.28515625" style="8" bestFit="1" customWidth="1"/>
    <col min="6292" max="6292" width="9.140625" style="8"/>
    <col min="6293" max="6293" width="10.28515625" style="8" bestFit="1" customWidth="1"/>
    <col min="6294" max="6295" width="9.28515625" style="8" bestFit="1" customWidth="1"/>
    <col min="6296" max="6296" width="9.140625" style="8"/>
    <col min="6297" max="6297" width="10.28515625" style="8" bestFit="1" customWidth="1"/>
    <col min="6298" max="6299" width="9.28515625" style="8" bestFit="1" customWidth="1"/>
    <col min="6300" max="6300" width="9.140625" style="8"/>
    <col min="6301" max="6301" width="10.28515625" style="8" bestFit="1" customWidth="1"/>
    <col min="6302" max="6303" width="9.28515625" style="8" bestFit="1" customWidth="1"/>
    <col min="6304" max="6304" width="9.140625" style="8"/>
    <col min="6305" max="6305" width="10.28515625" style="8" bestFit="1" customWidth="1"/>
    <col min="6306" max="6307" width="9.28515625" style="8" bestFit="1" customWidth="1"/>
    <col min="6308" max="6308" width="9.140625" style="8"/>
    <col min="6309" max="6309" width="10.28515625" style="8" bestFit="1" customWidth="1"/>
    <col min="6310" max="6311" width="9.28515625" style="8" bestFit="1" customWidth="1"/>
    <col min="6312" max="6312" width="9.140625" style="8"/>
    <col min="6313" max="6313" width="10.28515625" style="8" bestFit="1" customWidth="1"/>
    <col min="6314" max="6315" width="9.28515625" style="8" bestFit="1" customWidth="1"/>
    <col min="6316" max="6316" width="9.140625" style="8"/>
    <col min="6317" max="6317" width="10.28515625" style="8" bestFit="1" customWidth="1"/>
    <col min="6318" max="6319" width="9.28515625" style="8" bestFit="1" customWidth="1"/>
    <col min="6320" max="6320" width="9.140625" style="8"/>
    <col min="6321" max="6321" width="10.28515625" style="8" bestFit="1" customWidth="1"/>
    <col min="6322" max="6323" width="9.28515625" style="8" bestFit="1" customWidth="1"/>
    <col min="6324" max="6324" width="9.140625" style="8"/>
    <col min="6325" max="6325" width="10.28515625" style="8" bestFit="1" customWidth="1"/>
    <col min="6326" max="6327" width="9.28515625" style="8" bestFit="1" customWidth="1"/>
    <col min="6328" max="6328" width="9.140625" style="8"/>
    <col min="6329" max="6329" width="10.28515625" style="8" bestFit="1" customWidth="1"/>
    <col min="6330" max="6331" width="9.28515625" style="8" bestFit="1" customWidth="1"/>
    <col min="6332" max="6332" width="9.140625" style="8"/>
    <col min="6333" max="6333" width="10.28515625" style="8" bestFit="1" customWidth="1"/>
    <col min="6334" max="6335" width="9.28515625" style="8" bestFit="1" customWidth="1"/>
    <col min="6336" max="6336" width="9.140625" style="8"/>
    <col min="6337" max="6337" width="10.28515625" style="8" bestFit="1" customWidth="1"/>
    <col min="6338" max="6339" width="9.28515625" style="8" bestFit="1" customWidth="1"/>
    <col min="6340" max="6340" width="9.140625" style="8"/>
    <col min="6341" max="6341" width="10.28515625" style="8" bestFit="1" customWidth="1"/>
    <col min="6342" max="6343" width="9.28515625" style="8" bestFit="1" customWidth="1"/>
    <col min="6344" max="6344" width="9.140625" style="8"/>
    <col min="6345" max="6345" width="10.28515625" style="8" bestFit="1" customWidth="1"/>
    <col min="6346" max="6347" width="9.28515625" style="8" bestFit="1" customWidth="1"/>
    <col min="6348" max="6348" width="9.140625" style="8"/>
    <col min="6349" max="6349" width="10.28515625" style="8" bestFit="1" customWidth="1"/>
    <col min="6350" max="6351" width="9.28515625" style="8" bestFit="1" customWidth="1"/>
    <col min="6352" max="6352" width="9.140625" style="8"/>
    <col min="6353" max="6353" width="10.28515625" style="8" bestFit="1" customWidth="1"/>
    <col min="6354" max="6355" width="9.28515625" style="8" bestFit="1" customWidth="1"/>
    <col min="6356" max="6356" width="9.140625" style="8"/>
    <col min="6357" max="6357" width="10.28515625" style="8" bestFit="1" customWidth="1"/>
    <col min="6358" max="6359" width="9.28515625" style="8" bestFit="1" customWidth="1"/>
    <col min="6360" max="6360" width="9.140625" style="8"/>
    <col min="6361" max="6361" width="10.28515625" style="8" bestFit="1" customWidth="1"/>
    <col min="6362" max="6363" width="9.28515625" style="8" bestFit="1" customWidth="1"/>
    <col min="6364" max="6364" width="9.140625" style="8"/>
    <col min="6365" max="6365" width="10.28515625" style="8" bestFit="1" customWidth="1"/>
    <col min="6366" max="6367" width="9.28515625" style="8" bestFit="1" customWidth="1"/>
    <col min="6368" max="6368" width="9.140625" style="8"/>
    <col min="6369" max="6369" width="10.28515625" style="8" bestFit="1" customWidth="1"/>
    <col min="6370" max="6371" width="9.28515625" style="8" bestFit="1" customWidth="1"/>
    <col min="6372" max="6372" width="9.140625" style="8"/>
    <col min="6373" max="6373" width="10.28515625" style="8" bestFit="1" customWidth="1"/>
    <col min="6374" max="6375" width="9.28515625" style="8" bestFit="1" customWidth="1"/>
    <col min="6376" max="6376" width="9.140625" style="8"/>
    <col min="6377" max="6377" width="10.28515625" style="8" bestFit="1" customWidth="1"/>
    <col min="6378" max="6379" width="9.28515625" style="8" bestFit="1" customWidth="1"/>
    <col min="6380" max="6380" width="9.140625" style="8"/>
    <col min="6381" max="6381" width="10.28515625" style="8" bestFit="1" customWidth="1"/>
    <col min="6382" max="6383" width="9.28515625" style="8" bestFit="1" customWidth="1"/>
    <col min="6384" max="6384" width="9.140625" style="8"/>
    <col min="6385" max="6385" width="10.28515625" style="8" bestFit="1" customWidth="1"/>
    <col min="6386" max="6387" width="9.28515625" style="8" bestFit="1" customWidth="1"/>
    <col min="6388" max="6388" width="9.140625" style="8"/>
    <col min="6389" max="6389" width="10.28515625" style="8" bestFit="1" customWidth="1"/>
    <col min="6390" max="6391" width="9.28515625" style="8" bestFit="1" customWidth="1"/>
    <col min="6392" max="6392" width="9.140625" style="8"/>
    <col min="6393" max="6393" width="10.28515625" style="8" bestFit="1" customWidth="1"/>
    <col min="6394" max="6395" width="9.28515625" style="8" bestFit="1" customWidth="1"/>
    <col min="6396" max="6396" width="9.140625" style="8"/>
    <col min="6397" max="6397" width="10.28515625" style="8" bestFit="1" customWidth="1"/>
    <col min="6398" max="6399" width="9.28515625" style="8" bestFit="1" customWidth="1"/>
    <col min="6400" max="6400" width="9.140625" style="8"/>
    <col min="6401" max="6401" width="10.28515625" style="8" bestFit="1" customWidth="1"/>
    <col min="6402" max="6403" width="9.28515625" style="8" bestFit="1" customWidth="1"/>
    <col min="6404" max="6404" width="9.140625" style="8"/>
    <col min="6405" max="6405" width="10.28515625" style="8" bestFit="1" customWidth="1"/>
    <col min="6406" max="6407" width="9.28515625" style="8" bestFit="1" customWidth="1"/>
    <col min="6408" max="6408" width="9.140625" style="8"/>
    <col min="6409" max="6409" width="10.28515625" style="8" bestFit="1" customWidth="1"/>
    <col min="6410" max="6411" width="9.28515625" style="8" bestFit="1" customWidth="1"/>
    <col min="6412" max="6412" width="9.140625" style="8"/>
    <col min="6413" max="6413" width="10.28515625" style="8" bestFit="1" customWidth="1"/>
    <col min="6414" max="6415" width="9.28515625" style="8" bestFit="1" customWidth="1"/>
    <col min="6416" max="6416" width="9.140625" style="8"/>
    <col min="6417" max="6417" width="10.28515625" style="8" bestFit="1" customWidth="1"/>
    <col min="6418" max="6419" width="9.28515625" style="8" bestFit="1" customWidth="1"/>
    <col min="6420" max="6420" width="9.140625" style="8"/>
    <col min="6421" max="6421" width="10.28515625" style="8" bestFit="1" customWidth="1"/>
    <col min="6422" max="6423" width="9.28515625" style="8" bestFit="1" customWidth="1"/>
    <col min="6424" max="6424" width="9.140625" style="8"/>
    <col min="6425" max="6425" width="10.28515625" style="8" bestFit="1" customWidth="1"/>
    <col min="6426" max="6427" width="9.28515625" style="8" bestFit="1" customWidth="1"/>
    <col min="6428" max="6428" width="9.140625" style="8"/>
    <col min="6429" max="6429" width="10.28515625" style="8" bestFit="1" customWidth="1"/>
    <col min="6430" max="6431" width="9.28515625" style="8" bestFit="1" customWidth="1"/>
    <col min="6432" max="6432" width="9.140625" style="8"/>
    <col min="6433" max="6433" width="10.28515625" style="8" bestFit="1" customWidth="1"/>
    <col min="6434" max="6435" width="9.28515625" style="8" bestFit="1" customWidth="1"/>
    <col min="6436" max="6436" width="9.140625" style="8"/>
    <col min="6437" max="6437" width="10.28515625" style="8" bestFit="1" customWidth="1"/>
    <col min="6438" max="6439" width="9.28515625" style="8" bestFit="1" customWidth="1"/>
    <col min="6440" max="6440" width="9.140625" style="8"/>
    <col min="6441" max="6441" width="10.28515625" style="8" bestFit="1" customWidth="1"/>
    <col min="6442" max="6443" width="9.28515625" style="8" bestFit="1" customWidth="1"/>
    <col min="6444" max="6444" width="9.140625" style="8"/>
    <col min="6445" max="6445" width="10.28515625" style="8" bestFit="1" customWidth="1"/>
    <col min="6446" max="6447" width="9.28515625" style="8" bestFit="1" customWidth="1"/>
    <col min="6448" max="6448" width="9.140625" style="8"/>
    <col min="6449" max="6449" width="10.28515625" style="8" bestFit="1" customWidth="1"/>
    <col min="6450" max="6451" width="9.28515625" style="8" bestFit="1" customWidth="1"/>
    <col min="6452" max="6452" width="9.140625" style="8"/>
    <col min="6453" max="6453" width="10.28515625" style="8" bestFit="1" customWidth="1"/>
    <col min="6454" max="6455" width="9.28515625" style="8" bestFit="1" customWidth="1"/>
    <col min="6456" max="6456" width="9.140625" style="8"/>
    <col min="6457" max="6457" width="10.28515625" style="8" bestFit="1" customWidth="1"/>
    <col min="6458" max="6459" width="9.28515625" style="8" bestFit="1" customWidth="1"/>
    <col min="6460" max="6460" width="9.140625" style="8"/>
    <col min="6461" max="6461" width="10.28515625" style="8" bestFit="1" customWidth="1"/>
    <col min="6462" max="6463" width="9.28515625" style="8" bestFit="1" customWidth="1"/>
    <col min="6464" max="6464" width="9.140625" style="8"/>
    <col min="6465" max="6465" width="10.28515625" style="8" bestFit="1" customWidth="1"/>
    <col min="6466" max="6467" width="9.28515625" style="8" bestFit="1" customWidth="1"/>
    <col min="6468" max="6468" width="9.140625" style="8"/>
    <col min="6469" max="6469" width="10.28515625" style="8" bestFit="1" customWidth="1"/>
    <col min="6470" max="6471" width="9.28515625" style="8" bestFit="1" customWidth="1"/>
    <col min="6472" max="6472" width="9.140625" style="8"/>
    <col min="6473" max="6473" width="10.28515625" style="8" bestFit="1" customWidth="1"/>
    <col min="6474" max="6475" width="9.28515625" style="8" bestFit="1" customWidth="1"/>
    <col min="6476" max="6476" width="9.140625" style="8"/>
    <col min="6477" max="6477" width="10.28515625" style="8" bestFit="1" customWidth="1"/>
    <col min="6478" max="6479" width="9.28515625" style="8" bestFit="1" customWidth="1"/>
    <col min="6480" max="6480" width="9.140625" style="8"/>
    <col min="6481" max="6481" width="10.28515625" style="8" bestFit="1" customWidth="1"/>
    <col min="6482" max="6483" width="9.28515625" style="8" bestFit="1" customWidth="1"/>
    <col min="6484" max="6484" width="9.140625" style="8"/>
    <col min="6485" max="6485" width="10.28515625" style="8" bestFit="1" customWidth="1"/>
    <col min="6486" max="6487" width="9.28515625" style="8" bestFit="1" customWidth="1"/>
    <col min="6488" max="6488" width="9.140625" style="8"/>
    <col min="6489" max="6489" width="10.28515625" style="8" bestFit="1" customWidth="1"/>
    <col min="6490" max="6491" width="9.28515625" style="8" bestFit="1" customWidth="1"/>
    <col min="6492" max="6492" width="9.140625" style="8"/>
    <col min="6493" max="6493" width="10.28515625" style="8" bestFit="1" customWidth="1"/>
    <col min="6494" max="6495" width="9.28515625" style="8" bestFit="1" customWidth="1"/>
    <col min="6496" max="6496" width="9.140625" style="8"/>
    <col min="6497" max="6497" width="10.28515625" style="8" bestFit="1" customWidth="1"/>
    <col min="6498" max="6499" width="9.28515625" style="8" bestFit="1" customWidth="1"/>
    <col min="6500" max="6500" width="9.140625" style="8"/>
    <col min="6501" max="6501" width="10.28515625" style="8" bestFit="1" customWidth="1"/>
    <col min="6502" max="6503" width="9.28515625" style="8" bestFit="1" customWidth="1"/>
    <col min="6504" max="6504" width="9.140625" style="8"/>
    <col min="6505" max="6505" width="10.28515625" style="8" bestFit="1" customWidth="1"/>
    <col min="6506" max="6507" width="9.28515625" style="8" bestFit="1" customWidth="1"/>
    <col min="6508" max="6508" width="9.140625" style="8"/>
    <col min="6509" max="6509" width="10.28515625" style="8" bestFit="1" customWidth="1"/>
    <col min="6510" max="6511" width="9.28515625" style="8" bestFit="1" customWidth="1"/>
    <col min="6512" max="6512" width="9.140625" style="8"/>
    <col min="6513" max="6513" width="10.28515625" style="8" bestFit="1" customWidth="1"/>
    <col min="6514" max="6515" width="9.28515625" style="8" bestFit="1" customWidth="1"/>
    <col min="6516" max="6516" width="9.140625" style="8"/>
    <col min="6517" max="6517" width="10.28515625" style="8" bestFit="1" customWidth="1"/>
    <col min="6518" max="6519" width="9.28515625" style="8" bestFit="1" customWidth="1"/>
    <col min="6520" max="6520" width="9.140625" style="8"/>
    <col min="6521" max="6521" width="10.28515625" style="8" bestFit="1" customWidth="1"/>
    <col min="6522" max="6523" width="9.28515625" style="8" bestFit="1" customWidth="1"/>
    <col min="6524" max="6524" width="9.140625" style="8"/>
    <col min="6525" max="6525" width="10.28515625" style="8" bestFit="1" customWidth="1"/>
    <col min="6526" max="6527" width="9.28515625" style="8" bestFit="1" customWidth="1"/>
    <col min="6528" max="6528" width="9.140625" style="8"/>
    <col min="6529" max="6529" width="10.28515625" style="8" bestFit="1" customWidth="1"/>
    <col min="6530" max="6531" width="9.28515625" style="8" bestFit="1" customWidth="1"/>
    <col min="6532" max="6532" width="9.140625" style="8"/>
    <col min="6533" max="6533" width="10.28515625" style="8" bestFit="1" customWidth="1"/>
    <col min="6534" max="6535" width="9.28515625" style="8" bestFit="1" customWidth="1"/>
    <col min="6536" max="6536" width="9.140625" style="8"/>
    <col min="6537" max="6537" width="10.28515625" style="8" bestFit="1" customWidth="1"/>
    <col min="6538" max="6539" width="9.28515625" style="8" bestFit="1" customWidth="1"/>
    <col min="6540" max="6540" width="9.140625" style="8"/>
    <col min="6541" max="6541" width="10.28515625" style="8" bestFit="1" customWidth="1"/>
    <col min="6542" max="6543" width="9.28515625" style="8" bestFit="1" customWidth="1"/>
    <col min="6544" max="6544" width="9.140625" style="8"/>
    <col min="6545" max="6545" width="10.28515625" style="8" bestFit="1" customWidth="1"/>
    <col min="6546" max="6547" width="9.28515625" style="8" bestFit="1" customWidth="1"/>
    <col min="6548" max="6548" width="9.140625" style="8"/>
    <col min="6549" max="6549" width="10.28515625" style="8" bestFit="1" customWidth="1"/>
    <col min="6550" max="6551" width="9.28515625" style="8" bestFit="1" customWidth="1"/>
    <col min="6552" max="6552" width="9.140625" style="8"/>
    <col min="6553" max="6553" width="10.28515625" style="8" bestFit="1" customWidth="1"/>
    <col min="6554" max="6555" width="9.28515625" style="8" bestFit="1" customWidth="1"/>
    <col min="6556" max="6556" width="9.140625" style="8"/>
    <col min="6557" max="6557" width="10.28515625" style="8" bestFit="1" customWidth="1"/>
    <col min="6558" max="6559" width="9.28515625" style="8" bestFit="1" customWidth="1"/>
    <col min="6560" max="6560" width="9.140625" style="8"/>
    <col min="6561" max="6561" width="10.28515625" style="8" bestFit="1" customWidth="1"/>
    <col min="6562" max="6563" width="9.28515625" style="8" bestFit="1" customWidth="1"/>
    <col min="6564" max="6564" width="9.140625" style="8"/>
    <col min="6565" max="6565" width="10.28515625" style="8" bestFit="1" customWidth="1"/>
    <col min="6566" max="6567" width="9.28515625" style="8" bestFit="1" customWidth="1"/>
    <col min="6568" max="6568" width="9.140625" style="8"/>
    <col min="6569" max="6569" width="10.28515625" style="8" bestFit="1" customWidth="1"/>
    <col min="6570" max="6571" width="9.28515625" style="8" bestFit="1" customWidth="1"/>
    <col min="6572" max="6572" width="9.140625" style="8"/>
    <col min="6573" max="6573" width="10.28515625" style="8" bestFit="1" customWidth="1"/>
    <col min="6574" max="6575" width="9.28515625" style="8" bestFit="1" customWidth="1"/>
    <col min="6576" max="6576" width="9.140625" style="8"/>
    <col min="6577" max="6577" width="10.28515625" style="8" bestFit="1" customWidth="1"/>
    <col min="6578" max="6579" width="9.28515625" style="8" bestFit="1" customWidth="1"/>
    <col min="6580" max="6580" width="9.140625" style="8"/>
    <col min="6581" max="6581" width="10.28515625" style="8" bestFit="1" customWidth="1"/>
    <col min="6582" max="6583" width="9.28515625" style="8" bestFit="1" customWidth="1"/>
    <col min="6584" max="6584" width="9.140625" style="8"/>
    <col min="6585" max="6585" width="10.28515625" style="8" bestFit="1" customWidth="1"/>
    <col min="6586" max="6587" width="9.28515625" style="8" bestFit="1" customWidth="1"/>
    <col min="6588" max="6588" width="9.140625" style="8"/>
    <col min="6589" max="6589" width="10.28515625" style="8" bestFit="1" customWidth="1"/>
    <col min="6590" max="6591" width="9.28515625" style="8" bestFit="1" customWidth="1"/>
    <col min="6592" max="6592" width="9.140625" style="8"/>
    <col min="6593" max="6593" width="10.28515625" style="8" bestFit="1" customWidth="1"/>
    <col min="6594" max="6595" width="9.28515625" style="8" bestFit="1" customWidth="1"/>
    <col min="6596" max="6596" width="9.140625" style="8"/>
    <col min="6597" max="6597" width="10.28515625" style="8" bestFit="1" customWidth="1"/>
    <col min="6598" max="6599" width="9.28515625" style="8" bestFit="1" customWidth="1"/>
    <col min="6600" max="6600" width="9.140625" style="8"/>
    <col min="6601" max="6601" width="10.28515625" style="8" bestFit="1" customWidth="1"/>
    <col min="6602" max="6603" width="9.28515625" style="8" bestFit="1" customWidth="1"/>
    <col min="6604" max="6604" width="9.140625" style="8"/>
    <col min="6605" max="6605" width="10.28515625" style="8" bestFit="1" customWidth="1"/>
    <col min="6606" max="6607" width="9.28515625" style="8" bestFit="1" customWidth="1"/>
    <col min="6608" max="6608" width="9.140625" style="8"/>
    <col min="6609" max="6609" width="10.28515625" style="8" bestFit="1" customWidth="1"/>
    <col min="6610" max="6611" width="9.28515625" style="8" bestFit="1" customWidth="1"/>
    <col min="6612" max="6612" width="9.140625" style="8"/>
    <col min="6613" max="6613" width="10.28515625" style="8" bestFit="1" customWidth="1"/>
    <col min="6614" max="6615" width="9.28515625" style="8" bestFit="1" customWidth="1"/>
    <col min="6616" max="6616" width="9.140625" style="8"/>
    <col min="6617" max="6617" width="10.28515625" style="8" bestFit="1" customWidth="1"/>
    <col min="6618" max="6619" width="9.28515625" style="8" bestFit="1" customWidth="1"/>
    <col min="6620" max="6620" width="9.140625" style="8"/>
    <col min="6621" max="6621" width="10.28515625" style="8" bestFit="1" customWidth="1"/>
    <col min="6622" max="6623" width="9.28515625" style="8" bestFit="1" customWidth="1"/>
    <col min="6624" max="6624" width="9.140625" style="8"/>
    <col min="6625" max="6625" width="10.28515625" style="8" bestFit="1" customWidth="1"/>
    <col min="6626" max="6627" width="9.28515625" style="8" bestFit="1" customWidth="1"/>
    <col min="6628" max="6628" width="9.140625" style="8"/>
    <col min="6629" max="6629" width="10.28515625" style="8" bestFit="1" customWidth="1"/>
    <col min="6630" max="6631" width="9.28515625" style="8" bestFit="1" customWidth="1"/>
    <col min="6632" max="6632" width="9.140625" style="8"/>
    <col min="6633" max="6633" width="10.28515625" style="8" bestFit="1" customWidth="1"/>
    <col min="6634" max="6635" width="9.28515625" style="8" bestFit="1" customWidth="1"/>
    <col min="6636" max="6636" width="9.140625" style="8"/>
    <col min="6637" max="6637" width="10.28515625" style="8" bestFit="1" customWidth="1"/>
    <col min="6638" max="6639" width="9.28515625" style="8" bestFit="1" customWidth="1"/>
    <col min="6640" max="6640" width="9.140625" style="8"/>
    <col min="6641" max="6641" width="10.28515625" style="8" bestFit="1" customWidth="1"/>
    <col min="6642" max="6643" width="9.28515625" style="8" bestFit="1" customWidth="1"/>
    <col min="6644" max="6644" width="9.140625" style="8"/>
    <col min="6645" max="6645" width="10.28515625" style="8" bestFit="1" customWidth="1"/>
    <col min="6646" max="6647" width="9.28515625" style="8" bestFit="1" customWidth="1"/>
    <col min="6648" max="6648" width="9.140625" style="8"/>
    <col min="6649" max="6649" width="10.28515625" style="8" bestFit="1" customWidth="1"/>
    <col min="6650" max="6651" width="9.28515625" style="8" bestFit="1" customWidth="1"/>
    <col min="6652" max="6652" width="9.140625" style="8"/>
    <col min="6653" max="6653" width="10.28515625" style="8" bestFit="1" customWidth="1"/>
    <col min="6654" max="6655" width="9.28515625" style="8" bestFit="1" customWidth="1"/>
    <col min="6656" max="6656" width="9.140625" style="8"/>
    <col min="6657" max="6657" width="10.28515625" style="8" bestFit="1" customWidth="1"/>
    <col min="6658" max="6659" width="9.28515625" style="8" bestFit="1" customWidth="1"/>
    <col min="6660" max="6660" width="9.140625" style="8"/>
    <col min="6661" max="6661" width="10.28515625" style="8" bestFit="1" customWidth="1"/>
    <col min="6662" max="6663" width="9.28515625" style="8" bestFit="1" customWidth="1"/>
    <col min="6664" max="6664" width="9.140625" style="8"/>
    <col min="6665" max="6665" width="10.28515625" style="8" bestFit="1" customWidth="1"/>
    <col min="6666" max="6667" width="9.28515625" style="8" bestFit="1" customWidth="1"/>
    <col min="6668" max="6668" width="9.140625" style="8"/>
    <col min="6669" max="6669" width="10.28515625" style="8" bestFit="1" customWidth="1"/>
    <col min="6670" max="6671" width="9.28515625" style="8" bestFit="1" customWidth="1"/>
    <col min="6672" max="6672" width="9.140625" style="8"/>
    <col min="6673" max="6673" width="10.28515625" style="8" bestFit="1" customWidth="1"/>
    <col min="6674" max="6675" width="9.28515625" style="8" bestFit="1" customWidth="1"/>
    <col min="6676" max="6676" width="9.140625" style="8"/>
    <col min="6677" max="6677" width="10.28515625" style="8" bestFit="1" customWidth="1"/>
    <col min="6678" max="6679" width="9.28515625" style="8" bestFit="1" customWidth="1"/>
    <col min="6680" max="6680" width="9.140625" style="8"/>
    <col min="6681" max="6681" width="10.28515625" style="8" bestFit="1" customWidth="1"/>
    <col min="6682" max="6683" width="9.28515625" style="8" bestFit="1" customWidth="1"/>
    <col min="6684" max="6684" width="9.140625" style="8"/>
    <col min="6685" max="6685" width="10.28515625" style="8" bestFit="1" customWidth="1"/>
    <col min="6686" max="6687" width="9.28515625" style="8" bestFit="1" customWidth="1"/>
    <col min="6688" max="6688" width="9.140625" style="8"/>
    <col min="6689" max="6689" width="10.28515625" style="8" bestFit="1" customWidth="1"/>
    <col min="6690" max="6691" width="9.28515625" style="8" bestFit="1" customWidth="1"/>
    <col min="6692" max="6692" width="9.140625" style="8"/>
    <col min="6693" max="6693" width="10.28515625" style="8" bestFit="1" customWidth="1"/>
    <col min="6694" max="6695" width="9.28515625" style="8" bestFit="1" customWidth="1"/>
    <col min="6696" max="6696" width="9.140625" style="8"/>
    <col min="6697" max="6697" width="10.28515625" style="8" bestFit="1" customWidth="1"/>
    <col min="6698" max="6699" width="9.28515625" style="8" bestFit="1" customWidth="1"/>
    <col min="6700" max="6700" width="9.140625" style="8"/>
    <col min="6701" max="6701" width="10.28515625" style="8" bestFit="1" customWidth="1"/>
    <col min="6702" max="6703" width="9.28515625" style="8" bestFit="1" customWidth="1"/>
    <col min="6704" max="6704" width="9.140625" style="8"/>
    <col min="6705" max="6705" width="10.28515625" style="8" bestFit="1" customWidth="1"/>
    <col min="6706" max="6707" width="9.28515625" style="8" bestFit="1" customWidth="1"/>
    <col min="6708" max="6708" width="9.140625" style="8"/>
    <col min="6709" max="6709" width="10.28515625" style="8" bestFit="1" customWidth="1"/>
    <col min="6710" max="6711" width="9.28515625" style="8" bestFit="1" customWidth="1"/>
    <col min="6712" max="6712" width="9.140625" style="8"/>
    <col min="6713" max="6713" width="10.28515625" style="8" bestFit="1" customWidth="1"/>
    <col min="6714" max="6715" width="9.28515625" style="8" bestFit="1" customWidth="1"/>
    <col min="6716" max="6716" width="9.140625" style="8"/>
    <col min="6717" max="6717" width="10.28515625" style="8" bestFit="1" customWidth="1"/>
    <col min="6718" max="6719" width="9.28515625" style="8" bestFit="1" customWidth="1"/>
    <col min="6720" max="6720" width="9.140625" style="8"/>
    <col min="6721" max="6721" width="10.28515625" style="8" bestFit="1" customWidth="1"/>
    <col min="6722" max="6723" width="9.28515625" style="8" bestFit="1" customWidth="1"/>
    <col min="6724" max="6724" width="9.140625" style="8"/>
    <col min="6725" max="6725" width="10.28515625" style="8" bestFit="1" customWidth="1"/>
    <col min="6726" max="6727" width="9.28515625" style="8" bestFit="1" customWidth="1"/>
    <col min="6728" max="6728" width="9.140625" style="8"/>
    <col min="6729" max="6729" width="10.28515625" style="8" bestFit="1" customWidth="1"/>
    <col min="6730" max="6731" width="9.28515625" style="8" bestFit="1" customWidth="1"/>
    <col min="6732" max="6732" width="9.140625" style="8"/>
    <col min="6733" max="6733" width="10.28515625" style="8" bestFit="1" customWidth="1"/>
    <col min="6734" max="6735" width="9.28515625" style="8" bestFit="1" customWidth="1"/>
    <col min="6736" max="6736" width="9.140625" style="8"/>
    <col min="6737" max="6737" width="10.28515625" style="8" bestFit="1" customWidth="1"/>
    <col min="6738" max="6739" width="9.28515625" style="8" bestFit="1" customWidth="1"/>
    <col min="6740" max="6740" width="9.140625" style="8"/>
    <col min="6741" max="6741" width="10.28515625" style="8" bestFit="1" customWidth="1"/>
    <col min="6742" max="6743" width="9.28515625" style="8" bestFit="1" customWidth="1"/>
    <col min="6744" max="6744" width="9.140625" style="8"/>
    <col min="6745" max="6745" width="10.28515625" style="8" bestFit="1" customWidth="1"/>
    <col min="6746" max="6747" width="9.28515625" style="8" bestFit="1" customWidth="1"/>
    <col min="6748" max="6748" width="9.140625" style="8"/>
    <col min="6749" max="6749" width="10.28515625" style="8" bestFit="1" customWidth="1"/>
    <col min="6750" max="6751" width="9.28515625" style="8" bestFit="1" customWidth="1"/>
    <col min="6752" max="6752" width="9.140625" style="8"/>
    <col min="6753" max="6753" width="10.28515625" style="8" bestFit="1" customWidth="1"/>
    <col min="6754" max="6755" width="9.28515625" style="8" bestFit="1" customWidth="1"/>
    <col min="6756" max="6756" width="9.140625" style="8"/>
    <col min="6757" max="6757" width="10.28515625" style="8" bestFit="1" customWidth="1"/>
    <col min="6758" max="6759" width="9.28515625" style="8" bestFit="1" customWidth="1"/>
    <col min="6760" max="6760" width="9.140625" style="8"/>
    <col min="6761" max="6761" width="10.28515625" style="8" bestFit="1" customWidth="1"/>
    <col min="6762" max="6763" width="9.28515625" style="8" bestFit="1" customWidth="1"/>
    <col min="6764" max="6764" width="9.140625" style="8"/>
    <col min="6765" max="6765" width="10.28515625" style="8" bestFit="1" customWidth="1"/>
    <col min="6766" max="6767" width="9.28515625" style="8" bestFit="1" customWidth="1"/>
    <col min="6768" max="6768" width="9.140625" style="8"/>
    <col min="6769" max="6769" width="10.28515625" style="8" bestFit="1" customWidth="1"/>
    <col min="6770" max="6771" width="9.28515625" style="8" bestFit="1" customWidth="1"/>
    <col min="6772" max="6772" width="9.140625" style="8"/>
    <col min="6773" max="6773" width="10.28515625" style="8" bestFit="1" customWidth="1"/>
    <col min="6774" max="6775" width="9.28515625" style="8" bestFit="1" customWidth="1"/>
    <col min="6776" max="6776" width="9.140625" style="8"/>
    <col min="6777" max="6777" width="10.28515625" style="8" bestFit="1" customWidth="1"/>
    <col min="6778" max="6779" width="9.28515625" style="8" bestFit="1" customWidth="1"/>
    <col min="6780" max="6780" width="9.140625" style="8"/>
    <col min="6781" max="6781" width="10.28515625" style="8" bestFit="1" customWidth="1"/>
    <col min="6782" max="6783" width="9.28515625" style="8" bestFit="1" customWidth="1"/>
    <col min="6784" max="6784" width="9.140625" style="8"/>
    <col min="6785" max="6785" width="10.28515625" style="8" bestFit="1" customWidth="1"/>
    <col min="6786" max="6787" width="9.28515625" style="8" bestFit="1" customWidth="1"/>
    <col min="6788" max="6788" width="9.140625" style="8"/>
    <col min="6789" max="6789" width="10.28515625" style="8" bestFit="1" customWidth="1"/>
    <col min="6790" max="6791" width="9.28515625" style="8" bestFit="1" customWidth="1"/>
    <col min="6792" max="6792" width="9.140625" style="8"/>
    <col min="6793" max="6793" width="10.28515625" style="8" bestFit="1" customWidth="1"/>
    <col min="6794" max="6795" width="9.28515625" style="8" bestFit="1" customWidth="1"/>
    <col min="6796" max="6796" width="9.140625" style="8"/>
    <col min="6797" max="6797" width="10.28515625" style="8" bestFit="1" customWidth="1"/>
    <col min="6798" max="6799" width="9.28515625" style="8" bestFit="1" customWidth="1"/>
    <col min="6800" max="6800" width="9.140625" style="8"/>
    <col min="6801" max="6801" width="10.28515625" style="8" bestFit="1" customWidth="1"/>
    <col min="6802" max="6803" width="9.28515625" style="8" bestFit="1" customWidth="1"/>
    <col min="6804" max="6804" width="9.140625" style="8"/>
    <col min="6805" max="6805" width="10.28515625" style="8" bestFit="1" customWidth="1"/>
    <col min="6806" max="6807" width="9.28515625" style="8" bestFit="1" customWidth="1"/>
    <col min="6808" max="6808" width="9.140625" style="8"/>
    <col min="6809" max="6809" width="10.28515625" style="8" bestFit="1" customWidth="1"/>
    <col min="6810" max="6811" width="9.28515625" style="8" bestFit="1" customWidth="1"/>
    <col min="6812" max="6812" width="9.140625" style="8"/>
    <col min="6813" max="6813" width="10.28515625" style="8" bestFit="1" customWidth="1"/>
    <col min="6814" max="6815" width="9.28515625" style="8" bestFit="1" customWidth="1"/>
    <col min="6816" max="6816" width="9.140625" style="8"/>
    <col min="6817" max="6817" width="10.28515625" style="8" bestFit="1" customWidth="1"/>
    <col min="6818" max="6819" width="9.28515625" style="8" bestFit="1" customWidth="1"/>
    <col min="6820" max="6820" width="9.140625" style="8"/>
    <col min="6821" max="6821" width="10.28515625" style="8" bestFit="1" customWidth="1"/>
    <col min="6822" max="6823" width="9.28515625" style="8" bestFit="1" customWidth="1"/>
    <col min="6824" max="6824" width="9.140625" style="8"/>
    <col min="6825" max="6825" width="10.28515625" style="8" bestFit="1" customWidth="1"/>
    <col min="6826" max="6827" width="9.28515625" style="8" bestFit="1" customWidth="1"/>
    <col min="6828" max="6828" width="9.140625" style="8"/>
    <col min="6829" max="6829" width="10.28515625" style="8" bestFit="1" customWidth="1"/>
    <col min="6830" max="6831" width="9.28515625" style="8" bestFit="1" customWidth="1"/>
    <col min="6832" max="6832" width="9.140625" style="8"/>
    <col min="6833" max="6833" width="10.28515625" style="8" bestFit="1" customWidth="1"/>
    <col min="6834" max="6835" width="9.28515625" style="8" bestFit="1" customWidth="1"/>
    <col min="6836" max="6836" width="9.140625" style="8"/>
    <col min="6837" max="6837" width="10.28515625" style="8" bestFit="1" customWidth="1"/>
    <col min="6838" max="6839" width="9.28515625" style="8" bestFit="1" customWidth="1"/>
    <col min="6840" max="6840" width="9.140625" style="8"/>
    <col min="6841" max="6841" width="10.28515625" style="8" bestFit="1" customWidth="1"/>
    <col min="6842" max="6843" width="9.28515625" style="8" bestFit="1" customWidth="1"/>
    <col min="6844" max="6844" width="9.140625" style="8"/>
    <col min="6845" max="6845" width="10.28515625" style="8" bestFit="1" customWidth="1"/>
    <col min="6846" max="6847" width="9.28515625" style="8" bestFit="1" customWidth="1"/>
    <col min="6848" max="6848" width="9.140625" style="8"/>
    <col min="6849" max="6849" width="10.28515625" style="8" bestFit="1" customWidth="1"/>
    <col min="6850" max="6851" width="9.28515625" style="8" bestFit="1" customWidth="1"/>
    <col min="6852" max="6852" width="9.140625" style="8"/>
    <col min="6853" max="6853" width="10.28515625" style="8" bestFit="1" customWidth="1"/>
    <col min="6854" max="6855" width="9.28515625" style="8" bestFit="1" customWidth="1"/>
    <col min="6856" max="6856" width="9.140625" style="8"/>
    <col min="6857" max="6857" width="10.28515625" style="8" bestFit="1" customWidth="1"/>
    <col min="6858" max="6859" width="9.28515625" style="8" bestFit="1" customWidth="1"/>
    <col min="6860" max="6860" width="9.140625" style="8"/>
    <col min="6861" max="6861" width="10.28515625" style="8" bestFit="1" customWidth="1"/>
    <col min="6862" max="6863" width="9.28515625" style="8" bestFit="1" customWidth="1"/>
    <col min="6864" max="6864" width="9.140625" style="8"/>
    <col min="6865" max="6865" width="10.28515625" style="8" bestFit="1" customWidth="1"/>
    <col min="6866" max="6867" width="9.28515625" style="8" bestFit="1" customWidth="1"/>
    <col min="6868" max="6868" width="9.140625" style="8"/>
    <col min="6869" max="6869" width="10.28515625" style="8" bestFit="1" customWidth="1"/>
    <col min="6870" max="6871" width="9.28515625" style="8" bestFit="1" customWidth="1"/>
    <col min="6872" max="6872" width="9.140625" style="8"/>
    <col min="6873" max="6873" width="10.28515625" style="8" bestFit="1" customWidth="1"/>
    <col min="6874" max="6875" width="9.28515625" style="8" bestFit="1" customWidth="1"/>
    <col min="6876" max="6876" width="9.140625" style="8"/>
    <col min="6877" max="6877" width="10.28515625" style="8" bestFit="1" customWidth="1"/>
    <col min="6878" max="6879" width="9.28515625" style="8" bestFit="1" customWidth="1"/>
    <col min="6880" max="6880" width="9.140625" style="8"/>
    <col min="6881" max="6881" width="10.28515625" style="8" bestFit="1" customWidth="1"/>
    <col min="6882" max="6883" width="9.28515625" style="8" bestFit="1" customWidth="1"/>
    <col min="6884" max="6884" width="9.140625" style="8"/>
    <col min="6885" max="6885" width="10.28515625" style="8" bestFit="1" customWidth="1"/>
    <col min="6886" max="6887" width="9.28515625" style="8" bestFit="1" customWidth="1"/>
    <col min="6888" max="6888" width="9.140625" style="8"/>
    <col min="6889" max="6889" width="10.28515625" style="8" bestFit="1" customWidth="1"/>
    <col min="6890" max="6891" width="9.28515625" style="8" bestFit="1" customWidth="1"/>
    <col min="6892" max="6892" width="9.140625" style="8"/>
    <col min="6893" max="6893" width="10.28515625" style="8" bestFit="1" customWidth="1"/>
    <col min="6894" max="6895" width="9.28515625" style="8" bestFit="1" customWidth="1"/>
    <col min="6896" max="6896" width="9.140625" style="8"/>
    <col min="6897" max="6897" width="10.28515625" style="8" bestFit="1" customWidth="1"/>
    <col min="6898" max="6899" width="9.28515625" style="8" bestFit="1" customWidth="1"/>
    <col min="6900" max="6900" width="9.140625" style="8"/>
    <col min="6901" max="6901" width="10.28515625" style="8" bestFit="1" customWidth="1"/>
    <col min="6902" max="6903" width="9.28515625" style="8" bestFit="1" customWidth="1"/>
    <col min="6904" max="6904" width="9.140625" style="8"/>
    <col min="6905" max="6905" width="10.28515625" style="8" bestFit="1" customWidth="1"/>
    <col min="6906" max="6907" width="9.28515625" style="8" bestFit="1" customWidth="1"/>
    <col min="6908" max="6908" width="9.140625" style="8"/>
    <col min="6909" max="6909" width="10.28515625" style="8" bestFit="1" customWidth="1"/>
    <col min="6910" max="6911" width="9.28515625" style="8" bestFit="1" customWidth="1"/>
    <col min="6912" max="6912" width="9.140625" style="8"/>
    <col min="6913" max="6913" width="10.28515625" style="8" bestFit="1" customWidth="1"/>
    <col min="6914" max="6915" width="9.28515625" style="8" bestFit="1" customWidth="1"/>
    <col min="6916" max="6916" width="9.140625" style="8"/>
    <col min="6917" max="6917" width="10.28515625" style="8" bestFit="1" customWidth="1"/>
    <col min="6918" max="6919" width="9.28515625" style="8" bestFit="1" customWidth="1"/>
    <col min="6920" max="6920" width="9.140625" style="8"/>
    <col min="6921" max="6921" width="10.28515625" style="8" bestFit="1" customWidth="1"/>
    <col min="6922" max="6923" width="9.28515625" style="8" bestFit="1" customWidth="1"/>
    <col min="6924" max="6924" width="9.140625" style="8"/>
    <col min="6925" max="6925" width="10.28515625" style="8" bestFit="1" customWidth="1"/>
    <col min="6926" max="6927" width="9.28515625" style="8" bestFit="1" customWidth="1"/>
    <col min="6928" max="6928" width="9.140625" style="8"/>
    <col min="6929" max="6929" width="10.28515625" style="8" bestFit="1" customWidth="1"/>
    <col min="6930" max="6931" width="9.28515625" style="8" bestFit="1" customWidth="1"/>
    <col min="6932" max="6932" width="9.140625" style="8"/>
    <col min="6933" max="6933" width="10.28515625" style="8" bestFit="1" customWidth="1"/>
    <col min="6934" max="6935" width="9.28515625" style="8" bestFit="1" customWidth="1"/>
    <col min="6936" max="6936" width="9.140625" style="8"/>
    <col min="6937" max="6937" width="10.28515625" style="8" bestFit="1" customWidth="1"/>
    <col min="6938" max="6939" width="9.28515625" style="8" bestFit="1" customWidth="1"/>
    <col min="6940" max="6940" width="9.140625" style="8"/>
    <col min="6941" max="6941" width="10.28515625" style="8" bestFit="1" customWidth="1"/>
    <col min="6942" max="6943" width="9.28515625" style="8" bestFit="1" customWidth="1"/>
    <col min="6944" max="6944" width="9.140625" style="8"/>
    <col min="6945" max="6945" width="10.28515625" style="8" bestFit="1" customWidth="1"/>
    <col min="6946" max="6947" width="9.28515625" style="8" bestFit="1" customWidth="1"/>
    <col min="6948" max="6948" width="9.140625" style="8"/>
    <col min="6949" max="6949" width="10.28515625" style="8" bestFit="1" customWidth="1"/>
    <col min="6950" max="6951" width="9.28515625" style="8" bestFit="1" customWidth="1"/>
    <col min="6952" max="6952" width="9.140625" style="8"/>
    <col min="6953" max="6953" width="10.28515625" style="8" bestFit="1" customWidth="1"/>
    <col min="6954" max="6955" width="9.28515625" style="8" bestFit="1" customWidth="1"/>
    <col min="6956" max="6956" width="9.140625" style="8"/>
    <col min="6957" max="6957" width="10.28515625" style="8" bestFit="1" customWidth="1"/>
    <col min="6958" max="6959" width="9.28515625" style="8" bestFit="1" customWidth="1"/>
    <col min="6960" max="6960" width="9.140625" style="8"/>
    <col min="6961" max="6961" width="10.28515625" style="8" bestFit="1" customWidth="1"/>
    <col min="6962" max="6963" width="9.28515625" style="8" bestFit="1" customWidth="1"/>
    <col min="6964" max="6964" width="9.140625" style="8"/>
    <col min="6965" max="6965" width="10.28515625" style="8" bestFit="1" customWidth="1"/>
    <col min="6966" max="6967" width="9.28515625" style="8" bestFit="1" customWidth="1"/>
    <col min="6968" max="6968" width="9.140625" style="8"/>
    <col min="6969" max="6969" width="10.28515625" style="8" bestFit="1" customWidth="1"/>
    <col min="6970" max="6971" width="9.28515625" style="8" bestFit="1" customWidth="1"/>
    <col min="6972" max="6972" width="9.140625" style="8"/>
    <col min="6973" max="6973" width="10.28515625" style="8" bestFit="1" customWidth="1"/>
    <col min="6974" max="6975" width="9.28515625" style="8" bestFit="1" customWidth="1"/>
    <col min="6976" max="6976" width="9.140625" style="8"/>
    <col min="6977" max="6977" width="10.28515625" style="8" bestFit="1" customWidth="1"/>
    <col min="6978" max="6979" width="9.28515625" style="8" bestFit="1" customWidth="1"/>
    <col min="6980" max="6980" width="9.140625" style="8"/>
    <col min="6981" max="6981" width="10.28515625" style="8" bestFit="1" customWidth="1"/>
    <col min="6982" max="6983" width="9.28515625" style="8" bestFit="1" customWidth="1"/>
    <col min="6984" max="6984" width="9.140625" style="8"/>
    <col min="6985" max="6985" width="10.28515625" style="8" bestFit="1" customWidth="1"/>
    <col min="6986" max="6987" width="9.28515625" style="8" bestFit="1" customWidth="1"/>
    <col min="6988" max="6988" width="9.140625" style="8"/>
    <col min="6989" max="6989" width="10.28515625" style="8" bestFit="1" customWidth="1"/>
    <col min="6990" max="6991" width="9.28515625" style="8" bestFit="1" customWidth="1"/>
    <col min="6992" max="6992" width="9.140625" style="8"/>
    <col min="6993" max="6993" width="10.28515625" style="8" bestFit="1" customWidth="1"/>
    <col min="6994" max="6995" width="9.28515625" style="8" bestFit="1" customWidth="1"/>
    <col min="6996" max="6996" width="9.140625" style="8"/>
    <col min="6997" max="6997" width="10.28515625" style="8" bestFit="1" customWidth="1"/>
    <col min="6998" max="6999" width="9.28515625" style="8" bestFit="1" customWidth="1"/>
    <col min="7000" max="7000" width="9.140625" style="8"/>
    <col min="7001" max="7001" width="10.28515625" style="8" bestFit="1" customWidth="1"/>
    <col min="7002" max="7003" width="9.28515625" style="8" bestFit="1" customWidth="1"/>
    <col min="7004" max="7004" width="9.140625" style="8"/>
    <col min="7005" max="7005" width="10.28515625" style="8" bestFit="1" customWidth="1"/>
    <col min="7006" max="7007" width="9.28515625" style="8" bestFit="1" customWidth="1"/>
    <col min="7008" max="7008" width="9.140625" style="8"/>
    <col min="7009" max="7009" width="10.28515625" style="8" bestFit="1" customWidth="1"/>
    <col min="7010" max="7011" width="9.28515625" style="8" bestFit="1" customWidth="1"/>
    <col min="7012" max="7012" width="9.140625" style="8"/>
    <col min="7013" max="7013" width="10.28515625" style="8" bestFit="1" customWidth="1"/>
    <col min="7014" max="7015" width="9.28515625" style="8" bestFit="1" customWidth="1"/>
    <col min="7016" max="7016" width="9.140625" style="8"/>
    <col min="7017" max="7017" width="10.28515625" style="8" bestFit="1" customWidth="1"/>
    <col min="7018" max="7019" width="9.28515625" style="8" bestFit="1" customWidth="1"/>
    <col min="7020" max="7020" width="9.140625" style="8"/>
    <col min="7021" max="7021" width="10.28515625" style="8" bestFit="1" customWidth="1"/>
    <col min="7022" max="7023" width="9.28515625" style="8" bestFit="1" customWidth="1"/>
    <col min="7024" max="7024" width="9.140625" style="8"/>
    <col min="7025" max="7025" width="10.28515625" style="8" bestFit="1" customWidth="1"/>
    <col min="7026" max="7027" width="9.28515625" style="8" bestFit="1" customWidth="1"/>
    <col min="7028" max="7028" width="9.140625" style="8"/>
    <col min="7029" max="7029" width="10.28515625" style="8" bestFit="1" customWidth="1"/>
    <col min="7030" max="7031" width="9.28515625" style="8" bestFit="1" customWidth="1"/>
    <col min="7032" max="7032" width="9.140625" style="8"/>
    <col min="7033" max="7033" width="10.28515625" style="8" bestFit="1" customWidth="1"/>
    <col min="7034" max="7035" width="9.28515625" style="8" bestFit="1" customWidth="1"/>
    <col min="7036" max="7036" width="9.140625" style="8"/>
    <col min="7037" max="7037" width="10.28515625" style="8" bestFit="1" customWidth="1"/>
    <col min="7038" max="7039" width="9.28515625" style="8" bestFit="1" customWidth="1"/>
    <col min="7040" max="7040" width="9.140625" style="8"/>
    <col min="7041" max="7041" width="10.28515625" style="8" bestFit="1" customWidth="1"/>
    <col min="7042" max="7043" width="9.28515625" style="8" bestFit="1" customWidth="1"/>
    <col min="7044" max="7044" width="9.140625" style="8"/>
    <col min="7045" max="7045" width="10.28515625" style="8" bestFit="1" customWidth="1"/>
    <col min="7046" max="7047" width="9.28515625" style="8" bestFit="1" customWidth="1"/>
    <col min="7048" max="7048" width="9.140625" style="8"/>
    <col min="7049" max="7049" width="10.28515625" style="8" bestFit="1" customWidth="1"/>
    <col min="7050" max="7051" width="9.28515625" style="8" bestFit="1" customWidth="1"/>
    <col min="7052" max="7052" width="9.140625" style="8"/>
    <col min="7053" max="7053" width="10.28515625" style="8" bestFit="1" customWidth="1"/>
    <col min="7054" max="7055" width="9.28515625" style="8" bestFit="1" customWidth="1"/>
    <col min="7056" max="7056" width="9.140625" style="8"/>
    <col min="7057" max="7057" width="10.28515625" style="8" bestFit="1" customWidth="1"/>
    <col min="7058" max="7059" width="9.28515625" style="8" bestFit="1" customWidth="1"/>
    <col min="7060" max="7060" width="9.140625" style="8"/>
    <col min="7061" max="7061" width="10.28515625" style="8" bestFit="1" customWidth="1"/>
    <col min="7062" max="7063" width="9.28515625" style="8" bestFit="1" customWidth="1"/>
    <col min="7064" max="7064" width="9.140625" style="8"/>
    <col min="7065" max="7065" width="10.28515625" style="8" bestFit="1" customWidth="1"/>
    <col min="7066" max="7067" width="9.28515625" style="8" bestFit="1" customWidth="1"/>
    <col min="7068" max="7068" width="9.140625" style="8"/>
    <col min="7069" max="7069" width="10.28515625" style="8" bestFit="1" customWidth="1"/>
    <col min="7070" max="7071" width="9.28515625" style="8" bestFit="1" customWidth="1"/>
    <col min="7072" max="7072" width="9.140625" style="8"/>
    <col min="7073" max="7073" width="10.28515625" style="8" bestFit="1" customWidth="1"/>
    <col min="7074" max="7075" width="9.28515625" style="8" bestFit="1" customWidth="1"/>
    <col min="7076" max="7076" width="9.140625" style="8"/>
    <col min="7077" max="7077" width="10.28515625" style="8" bestFit="1" customWidth="1"/>
    <col min="7078" max="7079" width="9.28515625" style="8" bestFit="1" customWidth="1"/>
    <col min="7080" max="7080" width="9.140625" style="8"/>
    <col min="7081" max="7081" width="10.28515625" style="8" bestFit="1" customWidth="1"/>
    <col min="7082" max="7083" width="9.28515625" style="8" bestFit="1" customWidth="1"/>
    <col min="7084" max="7084" width="9.140625" style="8"/>
    <col min="7085" max="7085" width="10.28515625" style="8" bestFit="1" customWidth="1"/>
    <col min="7086" max="7087" width="9.28515625" style="8" bestFit="1" customWidth="1"/>
    <col min="7088" max="7088" width="9.140625" style="8"/>
    <col min="7089" max="7089" width="10.28515625" style="8" bestFit="1" customWidth="1"/>
    <col min="7090" max="7091" width="9.28515625" style="8" bestFit="1" customWidth="1"/>
    <col min="7092" max="7092" width="9.140625" style="8"/>
    <col min="7093" max="7093" width="10.28515625" style="8" bestFit="1" customWidth="1"/>
    <col min="7094" max="7095" width="9.28515625" style="8" bestFit="1" customWidth="1"/>
    <col min="7096" max="7096" width="9.140625" style="8"/>
    <col min="7097" max="7097" width="10.28515625" style="8" bestFit="1" customWidth="1"/>
    <col min="7098" max="7099" width="9.28515625" style="8" bestFit="1" customWidth="1"/>
    <col min="7100" max="7100" width="9.140625" style="8"/>
    <col min="7101" max="7101" width="10.28515625" style="8" bestFit="1" customWidth="1"/>
    <col min="7102" max="7103" width="9.28515625" style="8" bestFit="1" customWidth="1"/>
    <col min="7104" max="7104" width="9.140625" style="8"/>
    <col min="7105" max="7105" width="10.28515625" style="8" bestFit="1" customWidth="1"/>
    <col min="7106" max="7107" width="9.28515625" style="8" bestFit="1" customWidth="1"/>
    <col min="7108" max="7108" width="9.140625" style="8"/>
    <col min="7109" max="7109" width="10.28515625" style="8" bestFit="1" customWidth="1"/>
    <col min="7110" max="7111" width="9.28515625" style="8" bestFit="1" customWidth="1"/>
    <col min="7112" max="7112" width="9.140625" style="8"/>
    <col min="7113" max="7113" width="10.28515625" style="8" bestFit="1" customWidth="1"/>
    <col min="7114" max="7115" width="9.28515625" style="8" bestFit="1" customWidth="1"/>
    <col min="7116" max="7116" width="9.140625" style="8"/>
    <col min="7117" max="7117" width="10.28515625" style="8" bestFit="1" customWidth="1"/>
    <col min="7118" max="7119" width="9.28515625" style="8" bestFit="1" customWidth="1"/>
    <col min="7120" max="7120" width="9.140625" style="8"/>
    <col min="7121" max="7121" width="10.28515625" style="8" bestFit="1" customWidth="1"/>
    <col min="7122" max="7123" width="9.28515625" style="8" bestFit="1" customWidth="1"/>
    <col min="7124" max="7124" width="9.140625" style="8"/>
    <col min="7125" max="7125" width="10.28515625" style="8" bestFit="1" customWidth="1"/>
    <col min="7126" max="7127" width="9.28515625" style="8" bestFit="1" customWidth="1"/>
    <col min="7128" max="7128" width="9.140625" style="8"/>
    <col min="7129" max="7129" width="10.28515625" style="8" bestFit="1" customWidth="1"/>
    <col min="7130" max="7131" width="9.28515625" style="8" bestFit="1" customWidth="1"/>
    <col min="7132" max="7132" width="9.140625" style="8"/>
    <col min="7133" max="7133" width="10.28515625" style="8" bestFit="1" customWidth="1"/>
    <col min="7134" max="7135" width="9.28515625" style="8" bestFit="1" customWidth="1"/>
    <col min="7136" max="7136" width="9.140625" style="8"/>
    <col min="7137" max="7137" width="10.28515625" style="8" bestFit="1" customWidth="1"/>
    <col min="7138" max="7139" width="9.28515625" style="8" bestFit="1" customWidth="1"/>
    <col min="7140" max="7140" width="9.140625" style="8"/>
    <col min="7141" max="7141" width="10.28515625" style="8" bestFit="1" customWidth="1"/>
    <col min="7142" max="7143" width="9.28515625" style="8" bestFit="1" customWidth="1"/>
    <col min="7144" max="7144" width="9.140625" style="8"/>
    <col min="7145" max="7145" width="10.28515625" style="8" bestFit="1" customWidth="1"/>
    <col min="7146" max="7147" width="9.28515625" style="8" bestFit="1" customWidth="1"/>
    <col min="7148" max="7148" width="9.140625" style="8"/>
    <col min="7149" max="7149" width="10.28515625" style="8" bestFit="1" customWidth="1"/>
    <col min="7150" max="7151" width="9.28515625" style="8" bestFit="1" customWidth="1"/>
    <col min="7152" max="7152" width="9.140625" style="8"/>
    <col min="7153" max="7153" width="10.28515625" style="8" bestFit="1" customWidth="1"/>
    <col min="7154" max="7155" width="9.28515625" style="8" bestFit="1" customWidth="1"/>
    <col min="7156" max="7156" width="9.140625" style="8"/>
    <col min="7157" max="7157" width="10.28515625" style="8" bestFit="1" customWidth="1"/>
    <col min="7158" max="7159" width="9.28515625" style="8" bestFit="1" customWidth="1"/>
    <col min="7160" max="7160" width="9.140625" style="8"/>
    <col min="7161" max="7161" width="10.28515625" style="8" bestFit="1" customWidth="1"/>
    <col min="7162" max="7163" width="9.28515625" style="8" bestFit="1" customWidth="1"/>
    <col min="7164" max="7164" width="9.140625" style="8"/>
    <col min="7165" max="7165" width="10.28515625" style="8" bestFit="1" customWidth="1"/>
    <col min="7166" max="7167" width="9.28515625" style="8" bestFit="1" customWidth="1"/>
    <col min="7168" max="7168" width="9.140625" style="8"/>
    <col min="7169" max="7169" width="10.28515625" style="8" bestFit="1" customWidth="1"/>
    <col min="7170" max="7171" width="9.28515625" style="8" bestFit="1" customWidth="1"/>
    <col min="7172" max="7172" width="9.140625" style="8"/>
    <col min="7173" max="7173" width="10.28515625" style="8" bestFit="1" customWidth="1"/>
    <col min="7174" max="7175" width="9.28515625" style="8" bestFit="1" customWidth="1"/>
    <col min="7176" max="7176" width="9.140625" style="8"/>
    <col min="7177" max="7177" width="10.28515625" style="8" bestFit="1" customWidth="1"/>
    <col min="7178" max="7179" width="9.28515625" style="8" bestFit="1" customWidth="1"/>
    <col min="7180" max="7180" width="9.140625" style="8"/>
    <col min="7181" max="7181" width="10.28515625" style="8" bestFit="1" customWidth="1"/>
    <col min="7182" max="7183" width="9.28515625" style="8" bestFit="1" customWidth="1"/>
    <col min="7184" max="7184" width="9.140625" style="8"/>
    <col min="7185" max="7185" width="10.28515625" style="8" bestFit="1" customWidth="1"/>
    <col min="7186" max="7187" width="9.28515625" style="8" bestFit="1" customWidth="1"/>
    <col min="7188" max="7188" width="9.140625" style="8"/>
    <col min="7189" max="7189" width="10.28515625" style="8" bestFit="1" customWidth="1"/>
    <col min="7190" max="7191" width="9.28515625" style="8" bestFit="1" customWidth="1"/>
    <col min="7192" max="7192" width="9.140625" style="8"/>
    <col min="7193" max="7193" width="10.28515625" style="8" bestFit="1" customWidth="1"/>
    <col min="7194" max="7195" width="9.28515625" style="8" bestFit="1" customWidth="1"/>
    <col min="7196" max="7196" width="9.140625" style="8"/>
    <col min="7197" max="7197" width="10.28515625" style="8" bestFit="1" customWidth="1"/>
    <col min="7198" max="7199" width="9.28515625" style="8" bestFit="1" customWidth="1"/>
    <col min="7200" max="7200" width="9.140625" style="8"/>
    <col min="7201" max="7201" width="10.28515625" style="8" bestFit="1" customWidth="1"/>
    <col min="7202" max="7203" width="9.28515625" style="8" bestFit="1" customWidth="1"/>
    <col min="7204" max="7204" width="9.140625" style="8"/>
    <col min="7205" max="7205" width="10.28515625" style="8" bestFit="1" customWidth="1"/>
    <col min="7206" max="7207" width="9.28515625" style="8" bestFit="1" customWidth="1"/>
    <col min="7208" max="7208" width="9.140625" style="8"/>
    <col min="7209" max="7209" width="10.28515625" style="8" bestFit="1" customWidth="1"/>
    <col min="7210" max="7211" width="9.28515625" style="8" bestFit="1" customWidth="1"/>
    <col min="7212" max="7212" width="9.140625" style="8"/>
    <col min="7213" max="7213" width="10.28515625" style="8" bestFit="1" customWidth="1"/>
    <col min="7214" max="7215" width="9.28515625" style="8" bestFit="1" customWidth="1"/>
    <col min="7216" max="7216" width="9.140625" style="8"/>
    <col min="7217" max="7217" width="10.28515625" style="8" bestFit="1" customWidth="1"/>
    <col min="7218" max="7219" width="9.28515625" style="8" bestFit="1" customWidth="1"/>
    <col min="7220" max="7220" width="9.140625" style="8"/>
    <col min="7221" max="7221" width="10.28515625" style="8" bestFit="1" customWidth="1"/>
    <col min="7222" max="7223" width="9.28515625" style="8" bestFit="1" customWidth="1"/>
    <col min="7224" max="7224" width="9.140625" style="8"/>
    <col min="7225" max="7225" width="10.28515625" style="8" bestFit="1" customWidth="1"/>
    <col min="7226" max="7227" width="9.28515625" style="8" bestFit="1" customWidth="1"/>
    <col min="7228" max="7228" width="9.140625" style="8"/>
    <col min="7229" max="7229" width="10.28515625" style="8" bestFit="1" customWidth="1"/>
    <col min="7230" max="7231" width="9.28515625" style="8" bestFit="1" customWidth="1"/>
    <col min="7232" max="7232" width="9.140625" style="8"/>
    <col min="7233" max="7233" width="10.28515625" style="8" bestFit="1" customWidth="1"/>
    <col min="7234" max="7235" width="9.28515625" style="8" bestFit="1" customWidth="1"/>
    <col min="7236" max="7236" width="9.140625" style="8"/>
    <col min="7237" max="7237" width="10.28515625" style="8" bestFit="1" customWidth="1"/>
    <col min="7238" max="7239" width="9.28515625" style="8" bestFit="1" customWidth="1"/>
    <col min="7240" max="7240" width="9.140625" style="8"/>
    <col min="7241" max="7241" width="10.28515625" style="8" bestFit="1" customWidth="1"/>
    <col min="7242" max="7243" width="9.28515625" style="8" bestFit="1" customWidth="1"/>
    <col min="7244" max="7244" width="9.140625" style="8"/>
    <col min="7245" max="7245" width="10.28515625" style="8" bestFit="1" customWidth="1"/>
    <col min="7246" max="7247" width="9.28515625" style="8" bestFit="1" customWidth="1"/>
    <col min="7248" max="7248" width="9.140625" style="8"/>
    <col min="7249" max="7249" width="10.28515625" style="8" bestFit="1" customWidth="1"/>
    <col min="7250" max="7251" width="9.28515625" style="8" bestFit="1" customWidth="1"/>
    <col min="7252" max="7252" width="9.140625" style="8"/>
    <col min="7253" max="7253" width="10.28515625" style="8" bestFit="1" customWidth="1"/>
    <col min="7254" max="7255" width="9.28515625" style="8" bestFit="1" customWidth="1"/>
    <col min="7256" max="7256" width="9.140625" style="8"/>
    <col min="7257" max="7257" width="10.28515625" style="8" bestFit="1" customWidth="1"/>
    <col min="7258" max="7259" width="9.28515625" style="8" bestFit="1" customWidth="1"/>
    <col min="7260" max="7260" width="9.140625" style="8"/>
    <col min="7261" max="7261" width="10.28515625" style="8" bestFit="1" customWidth="1"/>
    <col min="7262" max="7263" width="9.28515625" style="8" bestFit="1" customWidth="1"/>
    <col min="7264" max="7264" width="9.140625" style="8"/>
    <col min="7265" max="7265" width="10.28515625" style="8" bestFit="1" customWidth="1"/>
    <col min="7266" max="7267" width="9.28515625" style="8" bestFit="1" customWidth="1"/>
    <col min="7268" max="7268" width="9.140625" style="8"/>
    <col min="7269" max="7269" width="10.28515625" style="8" bestFit="1" customWidth="1"/>
    <col min="7270" max="7271" width="9.28515625" style="8" bestFit="1" customWidth="1"/>
    <col min="7272" max="7272" width="9.140625" style="8"/>
    <col min="7273" max="7273" width="10.28515625" style="8" bestFit="1" customWidth="1"/>
    <col min="7274" max="7275" width="9.28515625" style="8" bestFit="1" customWidth="1"/>
    <col min="7276" max="7276" width="9.140625" style="8"/>
    <col min="7277" max="7277" width="10.28515625" style="8" bestFit="1" customWidth="1"/>
    <col min="7278" max="7279" width="9.28515625" style="8" bestFit="1" customWidth="1"/>
    <col min="7280" max="7280" width="9.140625" style="8"/>
    <col min="7281" max="7281" width="10.28515625" style="8" bestFit="1" customWidth="1"/>
    <col min="7282" max="7283" width="9.28515625" style="8" bestFit="1" customWidth="1"/>
    <col min="7284" max="7284" width="9.140625" style="8"/>
    <col min="7285" max="7285" width="10.28515625" style="8" bestFit="1" customWidth="1"/>
    <col min="7286" max="7287" width="9.28515625" style="8" bestFit="1" customWidth="1"/>
    <col min="7288" max="7288" width="9.140625" style="8"/>
    <col min="7289" max="7289" width="10.28515625" style="8" bestFit="1" customWidth="1"/>
    <col min="7290" max="7291" width="9.28515625" style="8" bestFit="1" customWidth="1"/>
    <col min="7292" max="7292" width="9.140625" style="8"/>
    <col min="7293" max="7293" width="10.28515625" style="8" bestFit="1" customWidth="1"/>
    <col min="7294" max="7295" width="9.28515625" style="8" bestFit="1" customWidth="1"/>
    <col min="7296" max="7296" width="9.140625" style="8"/>
    <col min="7297" max="7297" width="10.28515625" style="8" bestFit="1" customWidth="1"/>
    <col min="7298" max="7299" width="9.28515625" style="8" bestFit="1" customWidth="1"/>
    <col min="7300" max="7300" width="9.140625" style="8"/>
    <col min="7301" max="7301" width="10.28515625" style="8" bestFit="1" customWidth="1"/>
    <col min="7302" max="7303" width="9.28515625" style="8" bestFit="1" customWidth="1"/>
    <col min="7304" max="7304" width="9.140625" style="8"/>
    <col min="7305" max="7305" width="10.28515625" style="8" bestFit="1" customWidth="1"/>
    <col min="7306" max="7307" width="9.28515625" style="8" bestFit="1" customWidth="1"/>
    <col min="7308" max="7308" width="9.140625" style="8"/>
    <col min="7309" max="7309" width="10.28515625" style="8" bestFit="1" customWidth="1"/>
    <col min="7310" max="7311" width="9.28515625" style="8" bestFit="1" customWidth="1"/>
    <col min="7312" max="7312" width="9.140625" style="8"/>
    <col min="7313" max="7313" width="10.28515625" style="8" bestFit="1" customWidth="1"/>
    <col min="7314" max="7315" width="9.28515625" style="8" bestFit="1" customWidth="1"/>
    <col min="7316" max="7316" width="9.140625" style="8"/>
    <col min="7317" max="7317" width="10.28515625" style="8" bestFit="1" customWidth="1"/>
    <col min="7318" max="7319" width="9.28515625" style="8" bestFit="1" customWidth="1"/>
    <col min="7320" max="7320" width="9.140625" style="8"/>
    <col min="7321" max="7321" width="10.28515625" style="8" bestFit="1" customWidth="1"/>
    <col min="7322" max="7323" width="9.28515625" style="8" bestFit="1" customWidth="1"/>
    <col min="7324" max="7324" width="9.140625" style="8"/>
    <col min="7325" max="7325" width="10.28515625" style="8" bestFit="1" customWidth="1"/>
    <col min="7326" max="7327" width="9.28515625" style="8" bestFit="1" customWidth="1"/>
    <col min="7328" max="7328" width="9.140625" style="8"/>
    <col min="7329" max="7329" width="10.28515625" style="8" bestFit="1" customWidth="1"/>
    <col min="7330" max="7331" width="9.28515625" style="8" bestFit="1" customWidth="1"/>
    <col min="7332" max="7332" width="9.140625" style="8"/>
    <col min="7333" max="7333" width="10.28515625" style="8" bestFit="1" customWidth="1"/>
    <col min="7334" max="7335" width="9.28515625" style="8" bestFit="1" customWidth="1"/>
    <col min="7336" max="7336" width="9.140625" style="8"/>
    <col min="7337" max="7337" width="10.28515625" style="8" bestFit="1" customWidth="1"/>
    <col min="7338" max="7339" width="9.28515625" style="8" bestFit="1" customWidth="1"/>
    <col min="7340" max="7340" width="9.140625" style="8"/>
    <col min="7341" max="7341" width="10.28515625" style="8" bestFit="1" customWidth="1"/>
    <col min="7342" max="7343" width="9.28515625" style="8" bestFit="1" customWidth="1"/>
    <col min="7344" max="7344" width="9.140625" style="8"/>
    <col min="7345" max="7345" width="10.28515625" style="8" bestFit="1" customWidth="1"/>
    <col min="7346" max="7347" width="9.28515625" style="8" bestFit="1" customWidth="1"/>
    <col min="7348" max="7348" width="9.140625" style="8"/>
    <col min="7349" max="7349" width="10.28515625" style="8" bestFit="1" customWidth="1"/>
    <col min="7350" max="7351" width="9.28515625" style="8" bestFit="1" customWidth="1"/>
    <col min="7352" max="7352" width="9.140625" style="8"/>
    <col min="7353" max="7353" width="10.28515625" style="8" bestFit="1" customWidth="1"/>
    <col min="7354" max="7355" width="9.28515625" style="8" bestFit="1" customWidth="1"/>
    <col min="7356" max="7356" width="9.140625" style="8"/>
    <col min="7357" max="7357" width="10.28515625" style="8" bestFit="1" customWidth="1"/>
    <col min="7358" max="7359" width="9.28515625" style="8" bestFit="1" customWidth="1"/>
    <col min="7360" max="7360" width="9.140625" style="8"/>
    <col min="7361" max="7361" width="10.28515625" style="8" bestFit="1" customWidth="1"/>
    <col min="7362" max="7363" width="9.28515625" style="8" bestFit="1" customWidth="1"/>
    <col min="7364" max="7364" width="9.140625" style="8"/>
    <col min="7365" max="7365" width="10.28515625" style="8" bestFit="1" customWidth="1"/>
    <col min="7366" max="7367" width="9.28515625" style="8" bestFit="1" customWidth="1"/>
    <col min="7368" max="7368" width="9.140625" style="8"/>
    <col min="7369" max="7369" width="10.28515625" style="8" bestFit="1" customWidth="1"/>
    <col min="7370" max="7371" width="9.28515625" style="8" bestFit="1" customWidth="1"/>
    <col min="7372" max="7372" width="9.140625" style="8"/>
    <col min="7373" max="7373" width="10.28515625" style="8" bestFit="1" customWidth="1"/>
    <col min="7374" max="7375" width="9.28515625" style="8" bestFit="1" customWidth="1"/>
    <col min="7376" max="7376" width="9.140625" style="8"/>
    <col min="7377" max="7377" width="10.28515625" style="8" bestFit="1" customWidth="1"/>
    <col min="7378" max="7379" width="9.28515625" style="8" bestFit="1" customWidth="1"/>
    <col min="7380" max="7380" width="9.140625" style="8"/>
    <col min="7381" max="7381" width="10.28515625" style="8" bestFit="1" customWidth="1"/>
    <col min="7382" max="7383" width="9.28515625" style="8" bestFit="1" customWidth="1"/>
    <col min="7384" max="7384" width="9.140625" style="8"/>
    <col min="7385" max="7385" width="10.28515625" style="8" bestFit="1" customWidth="1"/>
    <col min="7386" max="7387" width="9.28515625" style="8" bestFit="1" customWidth="1"/>
    <col min="7388" max="7388" width="9.140625" style="8"/>
    <col min="7389" max="7389" width="10.28515625" style="8" bestFit="1" customWidth="1"/>
    <col min="7390" max="7391" width="9.28515625" style="8" bestFit="1" customWidth="1"/>
    <col min="7392" max="7392" width="9.140625" style="8"/>
    <col min="7393" max="7393" width="10.28515625" style="8" bestFit="1" customWidth="1"/>
    <col min="7394" max="7395" width="9.28515625" style="8" bestFit="1" customWidth="1"/>
    <col min="7396" max="7396" width="9.140625" style="8"/>
    <col min="7397" max="7397" width="10.28515625" style="8" bestFit="1" customWidth="1"/>
    <col min="7398" max="7399" width="9.28515625" style="8" bestFit="1" customWidth="1"/>
    <col min="7400" max="7400" width="9.140625" style="8"/>
    <col min="7401" max="7401" width="10.28515625" style="8" bestFit="1" customWidth="1"/>
    <col min="7402" max="7403" width="9.28515625" style="8" bestFit="1" customWidth="1"/>
    <col min="7404" max="7404" width="9.140625" style="8"/>
    <col min="7405" max="7405" width="10.28515625" style="8" bestFit="1" customWidth="1"/>
    <col min="7406" max="7407" width="9.28515625" style="8" bestFit="1" customWidth="1"/>
    <col min="7408" max="7408" width="9.140625" style="8"/>
    <col min="7409" max="7409" width="10.28515625" style="8" bestFit="1" customWidth="1"/>
    <col min="7410" max="7411" width="9.28515625" style="8" bestFit="1" customWidth="1"/>
    <col min="7412" max="7412" width="9.140625" style="8"/>
    <col min="7413" max="7413" width="10.28515625" style="8" bestFit="1" customWidth="1"/>
    <col min="7414" max="7415" width="9.28515625" style="8" bestFit="1" customWidth="1"/>
    <col min="7416" max="7416" width="9.140625" style="8"/>
    <col min="7417" max="7417" width="10.28515625" style="8" bestFit="1" customWidth="1"/>
    <col min="7418" max="7419" width="9.28515625" style="8" bestFit="1" customWidth="1"/>
    <col min="7420" max="7420" width="9.140625" style="8"/>
    <col min="7421" max="7421" width="10.28515625" style="8" bestFit="1" customWidth="1"/>
    <col min="7422" max="7423" width="9.28515625" style="8" bestFit="1" customWidth="1"/>
    <col min="7424" max="7424" width="9.140625" style="8"/>
    <col min="7425" max="7425" width="10.28515625" style="8" bestFit="1" customWidth="1"/>
    <col min="7426" max="7427" width="9.28515625" style="8" bestFit="1" customWidth="1"/>
    <col min="7428" max="7428" width="9.140625" style="8"/>
    <col min="7429" max="7429" width="10.28515625" style="8" bestFit="1" customWidth="1"/>
    <col min="7430" max="7431" width="9.28515625" style="8" bestFit="1" customWidth="1"/>
    <col min="7432" max="7432" width="9.140625" style="8"/>
    <col min="7433" max="7433" width="10.28515625" style="8" bestFit="1" customWidth="1"/>
    <col min="7434" max="7435" width="9.28515625" style="8" bestFit="1" customWidth="1"/>
    <col min="7436" max="7436" width="9.140625" style="8"/>
    <col min="7437" max="7437" width="10.28515625" style="8" bestFit="1" customWidth="1"/>
    <col min="7438" max="7439" width="9.28515625" style="8" bestFit="1" customWidth="1"/>
    <col min="7440" max="7440" width="9.140625" style="8"/>
    <col min="7441" max="7441" width="10.28515625" style="8" bestFit="1" customWidth="1"/>
    <col min="7442" max="7443" width="9.28515625" style="8" bestFit="1" customWidth="1"/>
    <col min="7444" max="7444" width="9.140625" style="8"/>
    <col min="7445" max="7445" width="10.28515625" style="8" bestFit="1" customWidth="1"/>
    <col min="7446" max="7447" width="9.28515625" style="8" bestFit="1" customWidth="1"/>
    <col min="7448" max="7448" width="9.140625" style="8"/>
    <col min="7449" max="7449" width="10.28515625" style="8" bestFit="1" customWidth="1"/>
    <col min="7450" max="7451" width="9.28515625" style="8" bestFit="1" customWidth="1"/>
    <col min="7452" max="7452" width="9.140625" style="8"/>
    <col min="7453" max="7453" width="10.28515625" style="8" bestFit="1" customWidth="1"/>
    <col min="7454" max="7455" width="9.28515625" style="8" bestFit="1" customWidth="1"/>
    <col min="7456" max="7456" width="9.140625" style="8"/>
    <col min="7457" max="7457" width="10.28515625" style="8" bestFit="1" customWidth="1"/>
    <col min="7458" max="7459" width="9.28515625" style="8" bestFit="1" customWidth="1"/>
    <col min="7460" max="7460" width="9.140625" style="8"/>
    <col min="7461" max="7461" width="10.28515625" style="8" bestFit="1" customWidth="1"/>
    <col min="7462" max="7463" width="9.28515625" style="8" bestFit="1" customWidth="1"/>
    <col min="7464" max="7464" width="9.140625" style="8"/>
    <col min="7465" max="7465" width="10.28515625" style="8" bestFit="1" customWidth="1"/>
    <col min="7466" max="7467" width="9.28515625" style="8" bestFit="1" customWidth="1"/>
    <col min="7468" max="7468" width="9.140625" style="8"/>
    <col min="7469" max="7469" width="10.28515625" style="8" bestFit="1" customWidth="1"/>
    <col min="7470" max="7471" width="9.28515625" style="8" bestFit="1" customWidth="1"/>
    <col min="7472" max="7472" width="9.140625" style="8"/>
    <col min="7473" max="7473" width="10.28515625" style="8" bestFit="1" customWidth="1"/>
    <col min="7474" max="7475" width="9.28515625" style="8" bestFit="1" customWidth="1"/>
    <col min="7476" max="7476" width="9.140625" style="8"/>
    <col min="7477" max="7477" width="10.28515625" style="8" bestFit="1" customWidth="1"/>
    <col min="7478" max="7479" width="9.28515625" style="8" bestFit="1" customWidth="1"/>
    <col min="7480" max="7480" width="9.140625" style="8"/>
    <col min="7481" max="7481" width="10.28515625" style="8" bestFit="1" customWidth="1"/>
    <col min="7482" max="7483" width="9.28515625" style="8" bestFit="1" customWidth="1"/>
    <col min="7484" max="7484" width="9.140625" style="8"/>
    <col min="7485" max="7485" width="10.28515625" style="8" bestFit="1" customWidth="1"/>
    <col min="7486" max="7487" width="9.28515625" style="8" bestFit="1" customWidth="1"/>
    <col min="7488" max="7488" width="9.140625" style="8"/>
    <col min="7489" max="7489" width="10.28515625" style="8" bestFit="1" customWidth="1"/>
    <col min="7490" max="7491" width="9.28515625" style="8" bestFit="1" customWidth="1"/>
    <col min="7492" max="7492" width="9.140625" style="8"/>
    <col min="7493" max="7493" width="10.28515625" style="8" bestFit="1" customWidth="1"/>
    <col min="7494" max="7495" width="9.28515625" style="8" bestFit="1" customWidth="1"/>
    <col min="7496" max="7496" width="9.140625" style="8"/>
    <col min="7497" max="7497" width="10.28515625" style="8" bestFit="1" customWidth="1"/>
    <col min="7498" max="7499" width="9.28515625" style="8" bestFit="1" customWidth="1"/>
    <col min="7500" max="7500" width="9.140625" style="8"/>
    <col min="7501" max="7501" width="10.28515625" style="8" bestFit="1" customWidth="1"/>
    <col min="7502" max="7503" width="9.28515625" style="8" bestFit="1" customWidth="1"/>
    <col min="7504" max="7504" width="9.140625" style="8"/>
    <col min="7505" max="7505" width="10.28515625" style="8" bestFit="1" customWidth="1"/>
    <col min="7506" max="7507" width="9.28515625" style="8" bestFit="1" customWidth="1"/>
    <col min="7508" max="7508" width="9.140625" style="8"/>
    <col min="7509" max="7509" width="10.28515625" style="8" bestFit="1" customWidth="1"/>
    <col min="7510" max="7511" width="9.28515625" style="8" bestFit="1" customWidth="1"/>
    <col min="7512" max="7512" width="9.140625" style="8"/>
    <col min="7513" max="7513" width="10.28515625" style="8" bestFit="1" customWidth="1"/>
    <col min="7514" max="7515" width="9.28515625" style="8" bestFit="1" customWidth="1"/>
    <col min="7516" max="7516" width="9.140625" style="8"/>
    <col min="7517" max="7517" width="10.28515625" style="8" bestFit="1" customWidth="1"/>
    <col min="7518" max="7519" width="9.28515625" style="8" bestFit="1" customWidth="1"/>
    <col min="7520" max="7520" width="9.140625" style="8"/>
    <col min="7521" max="7521" width="10.28515625" style="8" bestFit="1" customWidth="1"/>
    <col min="7522" max="7523" width="9.28515625" style="8" bestFit="1" customWidth="1"/>
    <col min="7524" max="7524" width="9.140625" style="8"/>
    <col min="7525" max="7525" width="10.28515625" style="8" bestFit="1" customWidth="1"/>
    <col min="7526" max="7527" width="9.28515625" style="8" bestFit="1" customWidth="1"/>
    <col min="7528" max="7528" width="9.140625" style="8"/>
    <col min="7529" max="7529" width="10.28515625" style="8" bestFit="1" customWidth="1"/>
    <col min="7530" max="7531" width="9.28515625" style="8" bestFit="1" customWidth="1"/>
    <col min="7532" max="7532" width="9.140625" style="8"/>
    <col min="7533" max="7533" width="10.28515625" style="8" bestFit="1" customWidth="1"/>
    <col min="7534" max="7535" width="9.28515625" style="8" bestFit="1" customWidth="1"/>
    <col min="7536" max="7536" width="9.140625" style="8"/>
    <col min="7537" max="7537" width="10.28515625" style="8" bestFit="1" customWidth="1"/>
    <col min="7538" max="7539" width="9.28515625" style="8" bestFit="1" customWidth="1"/>
    <col min="7540" max="7540" width="9.140625" style="8"/>
    <col min="7541" max="7541" width="10.28515625" style="8" bestFit="1" customWidth="1"/>
    <col min="7542" max="7543" width="9.28515625" style="8" bestFit="1" customWidth="1"/>
    <col min="7544" max="7544" width="9.140625" style="8"/>
    <col min="7545" max="7545" width="10.28515625" style="8" bestFit="1" customWidth="1"/>
    <col min="7546" max="7547" width="9.28515625" style="8" bestFit="1" customWidth="1"/>
    <col min="7548" max="7548" width="9.140625" style="8"/>
    <col min="7549" max="7549" width="10.28515625" style="8" bestFit="1" customWidth="1"/>
    <col min="7550" max="7551" width="9.28515625" style="8" bestFit="1" customWidth="1"/>
    <col min="7552" max="7552" width="9.140625" style="8"/>
    <col min="7553" max="7553" width="10.28515625" style="8" bestFit="1" customWidth="1"/>
    <col min="7554" max="7555" width="9.28515625" style="8" bestFit="1" customWidth="1"/>
    <col min="7556" max="7556" width="9.140625" style="8"/>
    <col min="7557" max="7557" width="10.28515625" style="8" bestFit="1" customWidth="1"/>
    <col min="7558" max="7559" width="9.28515625" style="8" bestFit="1" customWidth="1"/>
    <col min="7560" max="7560" width="9.140625" style="8"/>
    <col min="7561" max="7561" width="10.28515625" style="8" bestFit="1" customWidth="1"/>
    <col min="7562" max="7563" width="9.28515625" style="8" bestFit="1" customWidth="1"/>
    <col min="7564" max="7564" width="9.140625" style="8"/>
    <col min="7565" max="7565" width="10.28515625" style="8" bestFit="1" customWidth="1"/>
    <col min="7566" max="7567" width="9.28515625" style="8" bestFit="1" customWidth="1"/>
    <col min="7568" max="7568" width="9.140625" style="8"/>
    <col min="7569" max="7569" width="10.28515625" style="8" bestFit="1" customWidth="1"/>
    <col min="7570" max="7571" width="9.28515625" style="8" bestFit="1" customWidth="1"/>
    <col min="7572" max="7572" width="9.140625" style="8"/>
    <col min="7573" max="7573" width="10.28515625" style="8" bestFit="1" customWidth="1"/>
    <col min="7574" max="7575" width="9.28515625" style="8" bestFit="1" customWidth="1"/>
    <col min="7576" max="7576" width="9.140625" style="8"/>
    <col min="7577" max="7577" width="10.28515625" style="8" bestFit="1" customWidth="1"/>
    <col min="7578" max="7579" width="9.28515625" style="8" bestFit="1" customWidth="1"/>
    <col min="7580" max="7580" width="9.140625" style="8"/>
    <col min="7581" max="7581" width="10.28515625" style="8" bestFit="1" customWidth="1"/>
    <col min="7582" max="7583" width="9.28515625" style="8" bestFit="1" customWidth="1"/>
    <col min="7584" max="7584" width="9.140625" style="8"/>
    <col min="7585" max="7585" width="10.28515625" style="8" bestFit="1" customWidth="1"/>
    <col min="7586" max="7587" width="9.28515625" style="8" bestFit="1" customWidth="1"/>
    <col min="7588" max="7588" width="9.140625" style="8"/>
    <col min="7589" max="7589" width="10.28515625" style="8" bestFit="1" customWidth="1"/>
    <col min="7590" max="7591" width="9.28515625" style="8" bestFit="1" customWidth="1"/>
    <col min="7592" max="7592" width="9.140625" style="8"/>
    <col min="7593" max="7593" width="10.28515625" style="8" bestFit="1" customWidth="1"/>
    <col min="7594" max="7595" width="9.28515625" style="8" bestFit="1" customWidth="1"/>
    <col min="7596" max="7596" width="9.140625" style="8"/>
    <col min="7597" max="7597" width="10.28515625" style="8" bestFit="1" customWidth="1"/>
    <col min="7598" max="7599" width="9.28515625" style="8" bestFit="1" customWidth="1"/>
    <col min="7600" max="7600" width="9.140625" style="8"/>
    <col min="7601" max="7601" width="10.28515625" style="8" bestFit="1" customWidth="1"/>
    <col min="7602" max="7603" width="9.28515625" style="8" bestFit="1" customWidth="1"/>
    <col min="7604" max="7604" width="9.140625" style="8"/>
    <col min="7605" max="7605" width="10.28515625" style="8" bestFit="1" customWidth="1"/>
    <col min="7606" max="7607" width="9.28515625" style="8" bestFit="1" customWidth="1"/>
    <col min="7608" max="7608" width="9.140625" style="8"/>
    <col min="7609" max="7609" width="10.28515625" style="8" bestFit="1" customWidth="1"/>
    <col min="7610" max="7611" width="9.28515625" style="8" bestFit="1" customWidth="1"/>
    <col min="7612" max="7612" width="9.140625" style="8"/>
    <col min="7613" max="7613" width="10.28515625" style="8" bestFit="1" customWidth="1"/>
    <col min="7614" max="7615" width="9.28515625" style="8" bestFit="1" customWidth="1"/>
    <col min="7616" max="7616" width="9.140625" style="8"/>
    <col min="7617" max="7617" width="10.28515625" style="8" bestFit="1" customWidth="1"/>
    <col min="7618" max="7619" width="9.28515625" style="8" bestFit="1" customWidth="1"/>
    <col min="7620" max="7620" width="9.140625" style="8"/>
    <col min="7621" max="7621" width="10.28515625" style="8" bestFit="1" customWidth="1"/>
    <col min="7622" max="7623" width="9.28515625" style="8" bestFit="1" customWidth="1"/>
    <col min="7624" max="7624" width="9.140625" style="8"/>
    <col min="7625" max="7625" width="10.28515625" style="8" bestFit="1" customWidth="1"/>
    <col min="7626" max="7627" width="9.28515625" style="8" bestFit="1" customWidth="1"/>
    <col min="7628" max="7628" width="9.140625" style="8"/>
    <col min="7629" max="7629" width="10.28515625" style="8" bestFit="1" customWidth="1"/>
    <col min="7630" max="7631" width="9.28515625" style="8" bestFit="1" customWidth="1"/>
    <col min="7632" max="7632" width="9.140625" style="8"/>
    <col min="7633" max="7633" width="10.28515625" style="8" bestFit="1" customWidth="1"/>
    <col min="7634" max="7635" width="9.28515625" style="8" bestFit="1" customWidth="1"/>
    <col min="7636" max="7636" width="9.140625" style="8"/>
    <col min="7637" max="7637" width="10.28515625" style="8" bestFit="1" customWidth="1"/>
    <col min="7638" max="7639" width="9.28515625" style="8" bestFit="1" customWidth="1"/>
    <col min="7640" max="7640" width="9.140625" style="8"/>
    <col min="7641" max="7641" width="10.28515625" style="8" bestFit="1" customWidth="1"/>
    <col min="7642" max="7643" width="9.28515625" style="8" bestFit="1" customWidth="1"/>
    <col min="7644" max="7644" width="9.140625" style="8"/>
    <col min="7645" max="7645" width="10.28515625" style="8" bestFit="1" customWidth="1"/>
    <col min="7646" max="7647" width="9.28515625" style="8" bestFit="1" customWidth="1"/>
    <col min="7648" max="7648" width="9.140625" style="8"/>
    <col min="7649" max="7649" width="10.28515625" style="8" bestFit="1" customWidth="1"/>
    <col min="7650" max="7651" width="9.28515625" style="8" bestFit="1" customWidth="1"/>
    <col min="7652" max="7652" width="9.140625" style="8"/>
    <col min="7653" max="7653" width="10.28515625" style="8" bestFit="1" customWidth="1"/>
    <col min="7654" max="7655" width="9.28515625" style="8" bestFit="1" customWidth="1"/>
    <col min="7656" max="7656" width="9.140625" style="8"/>
    <col min="7657" max="7657" width="10.28515625" style="8" bestFit="1" customWidth="1"/>
    <col min="7658" max="7659" width="9.28515625" style="8" bestFit="1" customWidth="1"/>
    <col min="7660" max="7660" width="9.140625" style="8"/>
    <col min="7661" max="7661" width="10.28515625" style="8" bestFit="1" customWidth="1"/>
    <col min="7662" max="7663" width="9.28515625" style="8" bestFit="1" customWidth="1"/>
    <col min="7664" max="7664" width="9.140625" style="8"/>
    <col min="7665" max="7665" width="10.28515625" style="8" bestFit="1" customWidth="1"/>
    <col min="7666" max="7667" width="9.28515625" style="8" bestFit="1" customWidth="1"/>
    <col min="7668" max="7668" width="9.140625" style="8"/>
    <col min="7669" max="7669" width="10.28515625" style="8" bestFit="1" customWidth="1"/>
    <col min="7670" max="7671" width="9.28515625" style="8" bestFit="1" customWidth="1"/>
    <col min="7672" max="7672" width="9.140625" style="8"/>
    <col min="7673" max="7673" width="10.28515625" style="8" bestFit="1" customWidth="1"/>
    <col min="7674" max="7675" width="9.28515625" style="8" bestFit="1" customWidth="1"/>
    <col min="7676" max="7676" width="9.140625" style="8"/>
    <col min="7677" max="7677" width="10.28515625" style="8" bestFit="1" customWidth="1"/>
    <col min="7678" max="7679" width="9.28515625" style="8" bestFit="1" customWidth="1"/>
    <col min="7680" max="7680" width="9.140625" style="8"/>
    <col min="7681" max="7681" width="10.28515625" style="8" bestFit="1" customWidth="1"/>
    <col min="7682" max="7683" width="9.28515625" style="8" bestFit="1" customWidth="1"/>
    <col min="7684" max="7684" width="9.140625" style="8"/>
    <col min="7685" max="7685" width="10.28515625" style="8" bestFit="1" customWidth="1"/>
    <col min="7686" max="7687" width="9.28515625" style="8" bestFit="1" customWidth="1"/>
    <col min="7688" max="7688" width="9.140625" style="8"/>
    <col min="7689" max="7689" width="10.28515625" style="8" bestFit="1" customWidth="1"/>
    <col min="7690" max="7691" width="9.28515625" style="8" bestFit="1" customWidth="1"/>
    <col min="7692" max="7692" width="9.140625" style="8"/>
    <col min="7693" max="7693" width="10.28515625" style="8" bestFit="1" customWidth="1"/>
    <col min="7694" max="7695" width="9.28515625" style="8" bestFit="1" customWidth="1"/>
    <col min="7696" max="7696" width="9.140625" style="8"/>
    <col min="7697" max="7697" width="10.28515625" style="8" bestFit="1" customWidth="1"/>
    <col min="7698" max="7699" width="9.28515625" style="8" bestFit="1" customWidth="1"/>
    <col min="7700" max="7700" width="9.140625" style="8"/>
    <col min="7701" max="7701" width="10.28515625" style="8" bestFit="1" customWidth="1"/>
    <col min="7702" max="7703" width="9.28515625" style="8" bestFit="1" customWidth="1"/>
    <col min="7704" max="7704" width="9.140625" style="8"/>
    <col min="7705" max="7705" width="10.28515625" style="8" bestFit="1" customWidth="1"/>
    <col min="7706" max="7707" width="9.28515625" style="8" bestFit="1" customWidth="1"/>
    <col min="7708" max="7708" width="9.140625" style="8"/>
    <col min="7709" max="7709" width="10.28515625" style="8" bestFit="1" customWidth="1"/>
    <col min="7710" max="7711" width="9.28515625" style="8" bestFit="1" customWidth="1"/>
    <col min="7712" max="7712" width="9.140625" style="8"/>
    <col min="7713" max="7713" width="10.28515625" style="8" bestFit="1" customWidth="1"/>
    <col min="7714" max="7715" width="9.28515625" style="8" bestFit="1" customWidth="1"/>
    <col min="7716" max="7716" width="9.140625" style="8"/>
    <col min="7717" max="7717" width="10.28515625" style="8" bestFit="1" customWidth="1"/>
    <col min="7718" max="7719" width="9.28515625" style="8" bestFit="1" customWidth="1"/>
    <col min="7720" max="7720" width="9.140625" style="8"/>
    <col min="7721" max="7721" width="10.28515625" style="8" bestFit="1" customWidth="1"/>
    <col min="7722" max="7723" width="9.28515625" style="8" bestFit="1" customWidth="1"/>
    <col min="7724" max="7724" width="9.140625" style="8"/>
    <col min="7725" max="7725" width="10.28515625" style="8" bestFit="1" customWidth="1"/>
    <col min="7726" max="7727" width="9.28515625" style="8" bestFit="1" customWidth="1"/>
    <col min="7728" max="7728" width="9.140625" style="8"/>
    <col min="7729" max="7729" width="10.28515625" style="8" bestFit="1" customWidth="1"/>
    <col min="7730" max="7731" width="9.28515625" style="8" bestFit="1" customWidth="1"/>
    <col min="7732" max="7732" width="9.140625" style="8"/>
    <col min="7733" max="7733" width="10.28515625" style="8" bestFit="1" customWidth="1"/>
    <col min="7734" max="7735" width="9.28515625" style="8" bestFit="1" customWidth="1"/>
    <col min="7736" max="7736" width="9.140625" style="8"/>
    <col min="7737" max="7737" width="10.28515625" style="8" bestFit="1" customWidth="1"/>
    <col min="7738" max="7739" width="9.28515625" style="8" bestFit="1" customWidth="1"/>
    <col min="7740" max="7740" width="9.140625" style="8"/>
    <col min="7741" max="7741" width="10.28515625" style="8" bestFit="1" customWidth="1"/>
    <col min="7742" max="7743" width="9.28515625" style="8" bestFit="1" customWidth="1"/>
    <col min="7744" max="7744" width="9.140625" style="8"/>
    <col min="7745" max="7745" width="10.28515625" style="8" bestFit="1" customWidth="1"/>
    <col min="7746" max="7747" width="9.28515625" style="8" bestFit="1" customWidth="1"/>
    <col min="7748" max="7748" width="9.140625" style="8"/>
    <col min="7749" max="7749" width="10.28515625" style="8" bestFit="1" customWidth="1"/>
    <col min="7750" max="7751" width="9.28515625" style="8" bestFit="1" customWidth="1"/>
    <col min="7752" max="7752" width="9.140625" style="8"/>
    <col min="7753" max="7753" width="10.28515625" style="8" bestFit="1" customWidth="1"/>
    <col min="7754" max="7755" width="9.28515625" style="8" bestFit="1" customWidth="1"/>
    <col min="7756" max="7756" width="9.140625" style="8"/>
    <col min="7757" max="7757" width="10.28515625" style="8" bestFit="1" customWidth="1"/>
    <col min="7758" max="7759" width="9.28515625" style="8" bestFit="1" customWidth="1"/>
    <col min="7760" max="7760" width="9.140625" style="8"/>
    <col min="7761" max="7761" width="10.28515625" style="8" bestFit="1" customWidth="1"/>
    <col min="7762" max="7763" width="9.28515625" style="8" bestFit="1" customWidth="1"/>
    <col min="7764" max="7764" width="9.140625" style="8"/>
    <col min="7765" max="7765" width="10.28515625" style="8" bestFit="1" customWidth="1"/>
    <col min="7766" max="7767" width="9.28515625" style="8" bestFit="1" customWidth="1"/>
    <col min="7768" max="7768" width="9.140625" style="8"/>
    <col min="7769" max="7769" width="10.28515625" style="8" bestFit="1" customWidth="1"/>
    <col min="7770" max="7771" width="9.28515625" style="8" bestFit="1" customWidth="1"/>
    <col min="7772" max="7772" width="9.140625" style="8"/>
    <col min="7773" max="7773" width="10.28515625" style="8" bestFit="1" customWidth="1"/>
    <col min="7774" max="7775" width="9.28515625" style="8" bestFit="1" customWidth="1"/>
    <col min="7776" max="7776" width="9.140625" style="8"/>
    <col min="7777" max="7777" width="10.28515625" style="8" bestFit="1" customWidth="1"/>
    <col min="7778" max="7779" width="9.28515625" style="8" bestFit="1" customWidth="1"/>
    <col min="7780" max="7780" width="9.140625" style="8"/>
    <col min="7781" max="7781" width="10.28515625" style="8" bestFit="1" customWidth="1"/>
    <col min="7782" max="7783" width="9.28515625" style="8" bestFit="1" customWidth="1"/>
    <col min="7784" max="7784" width="9.140625" style="8"/>
    <col min="7785" max="7785" width="10.28515625" style="8" bestFit="1" customWidth="1"/>
    <col min="7786" max="7787" width="9.28515625" style="8" bestFit="1" customWidth="1"/>
    <col min="7788" max="7788" width="9.140625" style="8"/>
    <col min="7789" max="7789" width="10.28515625" style="8" bestFit="1" customWidth="1"/>
    <col min="7790" max="7791" width="9.28515625" style="8" bestFit="1" customWidth="1"/>
    <col min="7792" max="7792" width="9.140625" style="8"/>
    <col min="7793" max="7793" width="10.28515625" style="8" bestFit="1" customWidth="1"/>
    <col min="7794" max="7795" width="9.28515625" style="8" bestFit="1" customWidth="1"/>
    <col min="7796" max="7796" width="9.140625" style="8"/>
    <col min="7797" max="7797" width="10.28515625" style="8" bestFit="1" customWidth="1"/>
    <col min="7798" max="7799" width="9.28515625" style="8" bestFit="1" customWidth="1"/>
    <col min="7800" max="7800" width="9.140625" style="8"/>
    <col min="7801" max="7801" width="10.28515625" style="8" bestFit="1" customWidth="1"/>
    <col min="7802" max="7803" width="9.28515625" style="8" bestFit="1" customWidth="1"/>
    <col min="7804" max="7804" width="9.140625" style="8"/>
    <col min="7805" max="7805" width="10.28515625" style="8" bestFit="1" customWidth="1"/>
    <col min="7806" max="7807" width="9.28515625" style="8" bestFit="1" customWidth="1"/>
    <col min="7808" max="7808" width="9.140625" style="8"/>
    <col min="7809" max="7809" width="10.28515625" style="8" bestFit="1" customWidth="1"/>
    <col min="7810" max="7811" width="9.28515625" style="8" bestFit="1" customWidth="1"/>
    <col min="7812" max="7812" width="9.140625" style="8"/>
    <col min="7813" max="7813" width="10.28515625" style="8" bestFit="1" customWidth="1"/>
    <col min="7814" max="7815" width="9.28515625" style="8" bestFit="1" customWidth="1"/>
    <col min="7816" max="7816" width="9.140625" style="8"/>
    <col min="7817" max="7817" width="10.28515625" style="8" bestFit="1" customWidth="1"/>
    <col min="7818" max="7819" width="9.28515625" style="8" bestFit="1" customWidth="1"/>
    <col min="7820" max="7820" width="9.140625" style="8"/>
    <col min="7821" max="7821" width="10.28515625" style="8" bestFit="1" customWidth="1"/>
    <col min="7822" max="7823" width="9.28515625" style="8" bestFit="1" customWidth="1"/>
    <col min="7824" max="7824" width="9.140625" style="8"/>
    <col min="7825" max="7825" width="10.28515625" style="8" bestFit="1" customWidth="1"/>
    <col min="7826" max="7827" width="9.28515625" style="8" bestFit="1" customWidth="1"/>
    <col min="7828" max="7828" width="9.140625" style="8"/>
    <col min="7829" max="7829" width="10.28515625" style="8" bestFit="1" customWidth="1"/>
    <col min="7830" max="7831" width="9.28515625" style="8" bestFit="1" customWidth="1"/>
    <col min="7832" max="7832" width="9.140625" style="8"/>
    <col min="7833" max="7833" width="10.28515625" style="8" bestFit="1" customWidth="1"/>
    <col min="7834" max="7835" width="9.28515625" style="8" bestFit="1" customWidth="1"/>
    <col min="7836" max="7836" width="9.140625" style="8"/>
    <col min="7837" max="7837" width="10.28515625" style="8" bestFit="1" customWidth="1"/>
    <col min="7838" max="7839" width="9.28515625" style="8" bestFit="1" customWidth="1"/>
    <col min="7840" max="7840" width="9.140625" style="8"/>
    <col min="7841" max="7841" width="10.28515625" style="8" bestFit="1" customWidth="1"/>
    <col min="7842" max="7843" width="9.28515625" style="8" bestFit="1" customWidth="1"/>
    <col min="7844" max="7844" width="9.140625" style="8"/>
    <col min="7845" max="7845" width="10.28515625" style="8" bestFit="1" customWidth="1"/>
    <col min="7846" max="7847" width="9.28515625" style="8" bestFit="1" customWidth="1"/>
    <col min="7848" max="7848" width="9.140625" style="8"/>
    <col min="7849" max="7849" width="10.28515625" style="8" bestFit="1" customWidth="1"/>
    <col min="7850" max="7851" width="9.28515625" style="8" bestFit="1" customWidth="1"/>
    <col min="7852" max="7852" width="9.140625" style="8"/>
    <col min="7853" max="7853" width="10.28515625" style="8" bestFit="1" customWidth="1"/>
    <col min="7854" max="7855" width="9.28515625" style="8" bestFit="1" customWidth="1"/>
    <col min="7856" max="7856" width="9.140625" style="8"/>
    <col min="7857" max="7857" width="10.28515625" style="8" bestFit="1" customWidth="1"/>
    <col min="7858" max="7859" width="9.28515625" style="8" bestFit="1" customWidth="1"/>
    <col min="7860" max="7860" width="9.140625" style="8"/>
    <col min="7861" max="7861" width="10.28515625" style="8" bestFit="1" customWidth="1"/>
    <col min="7862" max="7863" width="9.28515625" style="8" bestFit="1" customWidth="1"/>
    <col min="7864" max="7864" width="9.140625" style="8"/>
    <col min="7865" max="7865" width="10.28515625" style="8" bestFit="1" customWidth="1"/>
    <col min="7866" max="7867" width="9.28515625" style="8" bestFit="1" customWidth="1"/>
    <col min="7868" max="7868" width="9.140625" style="8"/>
    <col min="7869" max="7869" width="10.28515625" style="8" bestFit="1" customWidth="1"/>
    <col min="7870" max="7871" width="9.28515625" style="8" bestFit="1" customWidth="1"/>
    <col min="7872" max="7872" width="9.140625" style="8"/>
    <col min="7873" max="7873" width="10.28515625" style="8" bestFit="1" customWidth="1"/>
    <col min="7874" max="7875" width="9.28515625" style="8" bestFit="1" customWidth="1"/>
    <col min="7876" max="7876" width="9.140625" style="8"/>
    <col min="7877" max="7877" width="10.28515625" style="8" bestFit="1" customWidth="1"/>
    <col min="7878" max="7879" width="9.28515625" style="8" bestFit="1" customWidth="1"/>
    <col min="7880" max="7880" width="9.140625" style="8"/>
    <col min="7881" max="7881" width="10.28515625" style="8" bestFit="1" customWidth="1"/>
    <col min="7882" max="7883" width="9.28515625" style="8" bestFit="1" customWidth="1"/>
    <col min="7884" max="7884" width="9.140625" style="8"/>
    <col min="7885" max="7885" width="10.28515625" style="8" bestFit="1" customWidth="1"/>
    <col min="7886" max="7887" width="9.28515625" style="8" bestFit="1" customWidth="1"/>
    <col min="7888" max="7888" width="9.140625" style="8"/>
    <col min="7889" max="7889" width="10.28515625" style="8" bestFit="1" customWidth="1"/>
    <col min="7890" max="7891" width="9.28515625" style="8" bestFit="1" customWidth="1"/>
    <col min="7892" max="7892" width="9.140625" style="8"/>
    <col min="7893" max="7893" width="10.28515625" style="8" bestFit="1" customWidth="1"/>
    <col min="7894" max="7895" width="9.28515625" style="8" bestFit="1" customWidth="1"/>
    <col min="7896" max="7896" width="9.140625" style="8"/>
    <col min="7897" max="7897" width="10.28515625" style="8" bestFit="1" customWidth="1"/>
    <col min="7898" max="7899" width="9.28515625" style="8" bestFit="1" customWidth="1"/>
    <col min="7900" max="7900" width="9.140625" style="8"/>
    <col min="7901" max="7901" width="10.28515625" style="8" bestFit="1" customWidth="1"/>
    <col min="7902" max="7903" width="9.28515625" style="8" bestFit="1" customWidth="1"/>
    <col min="7904" max="7904" width="9.140625" style="8"/>
    <col min="7905" max="7905" width="10.28515625" style="8" bestFit="1" customWidth="1"/>
    <col min="7906" max="7907" width="9.28515625" style="8" bestFit="1" customWidth="1"/>
    <col min="7908" max="7908" width="9.140625" style="8"/>
    <col min="7909" max="7909" width="10.28515625" style="8" bestFit="1" customWidth="1"/>
    <col min="7910" max="7911" width="9.28515625" style="8" bestFit="1" customWidth="1"/>
    <col min="7912" max="7912" width="9.140625" style="8"/>
    <col min="7913" max="7913" width="10.28515625" style="8" bestFit="1" customWidth="1"/>
    <col min="7914" max="7915" width="9.28515625" style="8" bestFit="1" customWidth="1"/>
    <col min="7916" max="7916" width="9.140625" style="8"/>
    <col min="7917" max="7917" width="10.28515625" style="8" bestFit="1" customWidth="1"/>
    <col min="7918" max="7919" width="9.28515625" style="8" bestFit="1" customWidth="1"/>
    <col min="7920" max="7920" width="9.140625" style="8"/>
    <col min="7921" max="7921" width="10.28515625" style="8" bestFit="1" customWidth="1"/>
    <col min="7922" max="7923" width="9.28515625" style="8" bestFit="1" customWidth="1"/>
    <col min="7924" max="7924" width="9.140625" style="8"/>
    <col min="7925" max="7925" width="10.28515625" style="8" bestFit="1" customWidth="1"/>
    <col min="7926" max="7927" width="9.28515625" style="8" bestFit="1" customWidth="1"/>
    <col min="7928" max="7928" width="9.140625" style="8"/>
    <col min="7929" max="7929" width="10.28515625" style="8" bestFit="1" customWidth="1"/>
    <col min="7930" max="7931" width="9.28515625" style="8" bestFit="1" customWidth="1"/>
    <col min="7932" max="7932" width="9.140625" style="8"/>
    <col min="7933" max="7933" width="10.28515625" style="8" bestFit="1" customWidth="1"/>
    <col min="7934" max="7935" width="9.28515625" style="8" bestFit="1" customWidth="1"/>
    <col min="7936" max="7936" width="9.140625" style="8"/>
    <col min="7937" max="7937" width="10.28515625" style="8" bestFit="1" customWidth="1"/>
    <col min="7938" max="7939" width="9.28515625" style="8" bestFit="1" customWidth="1"/>
    <col min="7940" max="7940" width="9.140625" style="8"/>
    <col min="7941" max="7941" width="10.28515625" style="8" bestFit="1" customWidth="1"/>
    <col min="7942" max="7943" width="9.28515625" style="8" bestFit="1" customWidth="1"/>
    <col min="7944" max="7944" width="9.140625" style="8"/>
    <col min="7945" max="7945" width="10.28515625" style="8" bestFit="1" customWidth="1"/>
    <col min="7946" max="7947" width="9.28515625" style="8" bestFit="1" customWidth="1"/>
    <col min="7948" max="7948" width="9.140625" style="8"/>
    <col min="7949" max="7949" width="10.28515625" style="8" bestFit="1" customWidth="1"/>
    <col min="7950" max="7951" width="9.28515625" style="8" bestFit="1" customWidth="1"/>
    <col min="7952" max="7952" width="9.140625" style="8"/>
    <col min="7953" max="7953" width="10.28515625" style="8" bestFit="1" customWidth="1"/>
    <col min="7954" max="7955" width="9.28515625" style="8" bestFit="1" customWidth="1"/>
    <col min="7956" max="7956" width="9.140625" style="8"/>
    <col min="7957" max="7957" width="10.28515625" style="8" bestFit="1" customWidth="1"/>
    <col min="7958" max="7959" width="9.28515625" style="8" bestFit="1" customWidth="1"/>
    <col min="7960" max="7960" width="9.140625" style="8"/>
    <col min="7961" max="7961" width="10.28515625" style="8" bestFit="1" customWidth="1"/>
    <col min="7962" max="7963" width="9.28515625" style="8" bestFit="1" customWidth="1"/>
    <col min="7964" max="7964" width="9.140625" style="8"/>
    <col min="7965" max="7965" width="10.28515625" style="8" bestFit="1" customWidth="1"/>
    <col min="7966" max="7967" width="9.28515625" style="8" bestFit="1" customWidth="1"/>
    <col min="7968" max="7968" width="9.140625" style="8"/>
    <col min="7969" max="7969" width="10.28515625" style="8" bestFit="1" customWidth="1"/>
    <col min="7970" max="7971" width="9.28515625" style="8" bestFit="1" customWidth="1"/>
    <col min="7972" max="7972" width="9.140625" style="8"/>
    <col min="7973" max="7973" width="10.28515625" style="8" bestFit="1" customWidth="1"/>
    <col min="7974" max="7975" width="9.28515625" style="8" bestFit="1" customWidth="1"/>
    <col min="7976" max="7976" width="9.140625" style="8"/>
    <col min="7977" max="7977" width="10.28515625" style="8" bestFit="1" customWidth="1"/>
    <col min="7978" max="7979" width="9.28515625" style="8" bestFit="1" customWidth="1"/>
    <col min="7980" max="7980" width="9.140625" style="8"/>
    <col min="7981" max="7981" width="10.28515625" style="8" bestFit="1" customWidth="1"/>
    <col min="7982" max="7983" width="9.28515625" style="8" bestFit="1" customWidth="1"/>
    <col min="7984" max="7984" width="9.140625" style="8"/>
    <col min="7985" max="7985" width="10.28515625" style="8" bestFit="1" customWidth="1"/>
    <col min="7986" max="7987" width="9.28515625" style="8" bestFit="1" customWidth="1"/>
    <col min="7988" max="7988" width="9.140625" style="8"/>
    <col min="7989" max="7989" width="10.28515625" style="8" bestFit="1" customWidth="1"/>
    <col min="7990" max="7991" width="9.28515625" style="8" bestFit="1" customWidth="1"/>
    <col min="7992" max="7992" width="9.140625" style="8"/>
    <col min="7993" max="7993" width="10.28515625" style="8" bestFit="1" customWidth="1"/>
    <col min="7994" max="7995" width="9.28515625" style="8" bestFit="1" customWidth="1"/>
    <col min="7996" max="7996" width="9.140625" style="8"/>
    <col min="7997" max="7997" width="10.28515625" style="8" bestFit="1" customWidth="1"/>
    <col min="7998" max="7999" width="9.28515625" style="8" bestFit="1" customWidth="1"/>
    <col min="8000" max="8000" width="9.140625" style="8"/>
    <col min="8001" max="8001" width="10.28515625" style="8" bestFit="1" customWidth="1"/>
    <col min="8002" max="8003" width="9.28515625" style="8" bestFit="1" customWidth="1"/>
    <col min="8004" max="8004" width="9.140625" style="8"/>
    <col min="8005" max="8005" width="10.28515625" style="8" bestFit="1" customWidth="1"/>
    <col min="8006" max="8007" width="9.28515625" style="8" bestFit="1" customWidth="1"/>
    <col min="8008" max="8008" width="9.140625" style="8"/>
    <col min="8009" max="8009" width="10.28515625" style="8" bestFit="1" customWidth="1"/>
    <col min="8010" max="8011" width="9.28515625" style="8" bestFit="1" customWidth="1"/>
    <col min="8012" max="8012" width="9.140625" style="8"/>
    <col min="8013" max="8013" width="10.28515625" style="8" bestFit="1" customWidth="1"/>
    <col min="8014" max="8015" width="9.28515625" style="8" bestFit="1" customWidth="1"/>
    <col min="8016" max="8016" width="9.140625" style="8"/>
    <col min="8017" max="8017" width="10.28515625" style="8" bestFit="1" customWidth="1"/>
    <col min="8018" max="8019" width="9.28515625" style="8" bestFit="1" customWidth="1"/>
    <col min="8020" max="8020" width="9.140625" style="8"/>
    <col min="8021" max="8021" width="10.28515625" style="8" bestFit="1" customWidth="1"/>
    <col min="8022" max="8023" width="9.28515625" style="8" bestFit="1" customWidth="1"/>
    <col min="8024" max="8024" width="9.140625" style="8"/>
    <col min="8025" max="8025" width="10.28515625" style="8" bestFit="1" customWidth="1"/>
    <col min="8026" max="8027" width="9.28515625" style="8" bestFit="1" customWidth="1"/>
    <col min="8028" max="8028" width="9.140625" style="8"/>
    <col min="8029" max="8029" width="10.28515625" style="8" bestFit="1" customWidth="1"/>
    <col min="8030" max="8031" width="9.28515625" style="8" bestFit="1" customWidth="1"/>
    <col min="8032" max="8032" width="9.140625" style="8"/>
    <col min="8033" max="8033" width="10.28515625" style="8" bestFit="1" customWidth="1"/>
    <col min="8034" max="8035" width="9.28515625" style="8" bestFit="1" customWidth="1"/>
    <col min="8036" max="8036" width="9.140625" style="8"/>
    <col min="8037" max="8037" width="10.28515625" style="8" bestFit="1" customWidth="1"/>
    <col min="8038" max="8039" width="9.28515625" style="8" bestFit="1" customWidth="1"/>
    <col min="8040" max="8040" width="9.140625" style="8"/>
    <col min="8041" max="8041" width="10.28515625" style="8" bestFit="1" customWidth="1"/>
    <col min="8042" max="8043" width="9.28515625" style="8" bestFit="1" customWidth="1"/>
    <col min="8044" max="8044" width="9.140625" style="8"/>
    <col min="8045" max="8045" width="10.28515625" style="8" bestFit="1" customWidth="1"/>
    <col min="8046" max="8047" width="9.28515625" style="8" bestFit="1" customWidth="1"/>
    <col min="8048" max="8048" width="9.140625" style="8"/>
    <col min="8049" max="8049" width="10.28515625" style="8" bestFit="1" customWidth="1"/>
    <col min="8050" max="8051" width="9.28515625" style="8" bestFit="1" customWidth="1"/>
    <col min="8052" max="8052" width="9.140625" style="8"/>
    <col min="8053" max="8053" width="10.28515625" style="8" bestFit="1" customWidth="1"/>
    <col min="8054" max="8055" width="9.28515625" style="8" bestFit="1" customWidth="1"/>
    <col min="8056" max="8056" width="9.140625" style="8"/>
    <col min="8057" max="8057" width="10.28515625" style="8" bestFit="1" customWidth="1"/>
    <col min="8058" max="8059" width="9.28515625" style="8" bestFit="1" customWidth="1"/>
    <col min="8060" max="8060" width="9.140625" style="8"/>
    <col min="8061" max="8061" width="10.28515625" style="8" bestFit="1" customWidth="1"/>
    <col min="8062" max="8063" width="9.28515625" style="8" bestFit="1" customWidth="1"/>
    <col min="8064" max="8064" width="9.140625" style="8"/>
    <col min="8065" max="8065" width="10.28515625" style="8" bestFit="1" customWidth="1"/>
    <col min="8066" max="8067" width="9.28515625" style="8" bestFit="1" customWidth="1"/>
    <col min="8068" max="8068" width="9.140625" style="8"/>
    <col min="8069" max="8069" width="10.28515625" style="8" bestFit="1" customWidth="1"/>
    <col min="8070" max="8071" width="9.28515625" style="8" bestFit="1" customWidth="1"/>
    <col min="8072" max="8072" width="9.140625" style="8"/>
    <col min="8073" max="8073" width="10.28515625" style="8" bestFit="1" customWidth="1"/>
    <col min="8074" max="8075" width="9.28515625" style="8" bestFit="1" customWidth="1"/>
    <col min="8076" max="8076" width="9.140625" style="8"/>
    <col min="8077" max="8077" width="10.28515625" style="8" bestFit="1" customWidth="1"/>
    <col min="8078" max="8079" width="9.28515625" style="8" bestFit="1" customWidth="1"/>
    <col min="8080" max="8080" width="9.140625" style="8"/>
    <col min="8081" max="8081" width="10.28515625" style="8" bestFit="1" customWidth="1"/>
    <col min="8082" max="8083" width="9.28515625" style="8" bestFit="1" customWidth="1"/>
    <col min="8084" max="8084" width="9.140625" style="8"/>
    <col min="8085" max="8085" width="10.28515625" style="8" bestFit="1" customWidth="1"/>
    <col min="8086" max="8087" width="9.28515625" style="8" bestFit="1" customWidth="1"/>
    <col min="8088" max="8088" width="9.140625" style="8"/>
    <col min="8089" max="8089" width="10.28515625" style="8" bestFit="1" customWidth="1"/>
    <col min="8090" max="8091" width="9.28515625" style="8" bestFit="1" customWidth="1"/>
    <col min="8092" max="8092" width="9.140625" style="8"/>
    <col min="8093" max="8093" width="10.28515625" style="8" bestFit="1" customWidth="1"/>
    <col min="8094" max="8095" width="9.28515625" style="8" bestFit="1" customWidth="1"/>
    <col min="8096" max="8096" width="9.140625" style="8"/>
    <col min="8097" max="8097" width="10.28515625" style="8" bestFit="1" customWidth="1"/>
    <col min="8098" max="8099" width="9.28515625" style="8" bestFit="1" customWidth="1"/>
    <col min="8100" max="8100" width="9.140625" style="8"/>
    <col min="8101" max="8101" width="10.28515625" style="8" bestFit="1" customWidth="1"/>
    <col min="8102" max="8103" width="9.28515625" style="8" bestFit="1" customWidth="1"/>
    <col min="8104" max="8104" width="9.140625" style="8"/>
    <col min="8105" max="8105" width="10.28515625" style="8" bestFit="1" customWidth="1"/>
    <col min="8106" max="8107" width="9.28515625" style="8" bestFit="1" customWidth="1"/>
    <col min="8108" max="8108" width="9.140625" style="8"/>
    <col min="8109" max="8109" width="10.28515625" style="8" bestFit="1" customWidth="1"/>
    <col min="8110" max="8111" width="9.28515625" style="8" bestFit="1" customWidth="1"/>
    <col min="8112" max="8112" width="9.140625" style="8"/>
    <col min="8113" max="8113" width="10.28515625" style="8" bestFit="1" customWidth="1"/>
    <col min="8114" max="8115" width="9.28515625" style="8" bestFit="1" customWidth="1"/>
    <col min="8116" max="8116" width="9.140625" style="8"/>
    <col min="8117" max="8117" width="10.28515625" style="8" bestFit="1" customWidth="1"/>
    <col min="8118" max="8119" width="9.28515625" style="8" bestFit="1" customWidth="1"/>
    <col min="8120" max="8120" width="9.140625" style="8"/>
    <col min="8121" max="8121" width="10.28515625" style="8" bestFit="1" customWidth="1"/>
    <col min="8122" max="8123" width="9.28515625" style="8" bestFit="1" customWidth="1"/>
    <col min="8124" max="8124" width="9.140625" style="8"/>
    <col min="8125" max="8125" width="10.28515625" style="8" bestFit="1" customWidth="1"/>
    <col min="8126" max="8127" width="9.28515625" style="8" bestFit="1" customWidth="1"/>
    <col min="8128" max="8128" width="9.140625" style="8"/>
    <col min="8129" max="8129" width="10.28515625" style="8" bestFit="1" customWidth="1"/>
    <col min="8130" max="8131" width="9.28515625" style="8" bestFit="1" customWidth="1"/>
    <col min="8132" max="8132" width="9.140625" style="8"/>
    <col min="8133" max="8133" width="10.28515625" style="8" bestFit="1" customWidth="1"/>
    <col min="8134" max="8135" width="9.28515625" style="8" bestFit="1" customWidth="1"/>
    <col min="8136" max="8136" width="9.140625" style="8"/>
    <col min="8137" max="8137" width="10.28515625" style="8" bestFit="1" customWidth="1"/>
    <col min="8138" max="8139" width="9.28515625" style="8" bestFit="1" customWidth="1"/>
    <col min="8140" max="8140" width="9.140625" style="8"/>
    <col min="8141" max="8141" width="10.28515625" style="8" bestFit="1" customWidth="1"/>
    <col min="8142" max="8143" width="9.28515625" style="8" bestFit="1" customWidth="1"/>
    <col min="8144" max="8144" width="9.140625" style="8"/>
    <col min="8145" max="8145" width="10.28515625" style="8" bestFit="1" customWidth="1"/>
    <col min="8146" max="8147" width="9.28515625" style="8" bestFit="1" customWidth="1"/>
    <col min="8148" max="8148" width="9.140625" style="8"/>
    <col min="8149" max="8149" width="10.28515625" style="8" bestFit="1" customWidth="1"/>
    <col min="8150" max="8151" width="9.28515625" style="8" bestFit="1" customWidth="1"/>
    <col min="8152" max="8152" width="9.140625" style="8"/>
    <col min="8153" max="8153" width="10.28515625" style="8" bestFit="1" customWidth="1"/>
    <col min="8154" max="8155" width="9.28515625" style="8" bestFit="1" customWidth="1"/>
    <col min="8156" max="8156" width="9.140625" style="8"/>
    <col min="8157" max="8157" width="10.28515625" style="8" bestFit="1" customWidth="1"/>
    <col min="8158" max="8159" width="9.28515625" style="8" bestFit="1" customWidth="1"/>
    <col min="8160" max="8160" width="9.140625" style="8"/>
    <col min="8161" max="8161" width="10.28515625" style="8" bestFit="1" customWidth="1"/>
    <col min="8162" max="8163" width="9.28515625" style="8" bestFit="1" customWidth="1"/>
    <col min="8164" max="8164" width="9.140625" style="8"/>
    <col min="8165" max="8165" width="10.28515625" style="8" bestFit="1" customWidth="1"/>
    <col min="8166" max="8167" width="9.28515625" style="8" bestFit="1" customWidth="1"/>
    <col min="8168" max="8168" width="9.140625" style="8"/>
    <col min="8169" max="8169" width="10.28515625" style="8" bestFit="1" customWidth="1"/>
    <col min="8170" max="8171" width="9.28515625" style="8" bestFit="1" customWidth="1"/>
    <col min="8172" max="8172" width="9.140625" style="8"/>
    <col min="8173" max="8173" width="10.28515625" style="8" bestFit="1" customWidth="1"/>
    <col min="8174" max="8175" width="9.28515625" style="8" bestFit="1" customWidth="1"/>
    <col min="8176" max="8176" width="9.140625" style="8"/>
    <col min="8177" max="8177" width="10.28515625" style="8" bestFit="1" customWidth="1"/>
    <col min="8178" max="8179" width="9.28515625" style="8" bestFit="1" customWidth="1"/>
    <col min="8180" max="8180" width="9.140625" style="8"/>
    <col min="8181" max="8181" width="10.28515625" style="8" bestFit="1" customWidth="1"/>
    <col min="8182" max="8183" width="9.28515625" style="8" bestFit="1" customWidth="1"/>
    <col min="8184" max="8184" width="9.140625" style="8"/>
    <col min="8185" max="8185" width="10.28515625" style="8" bestFit="1" customWidth="1"/>
    <col min="8186" max="8187" width="9.28515625" style="8" bestFit="1" customWidth="1"/>
    <col min="8188" max="8188" width="9.140625" style="8"/>
    <col min="8189" max="8189" width="10.28515625" style="8" bestFit="1" customWidth="1"/>
    <col min="8190" max="8191" width="9.28515625" style="8" bestFit="1" customWidth="1"/>
    <col min="8192" max="8192" width="9.140625" style="8"/>
    <col min="8193" max="8193" width="10.28515625" style="8" bestFit="1" customWidth="1"/>
    <col min="8194" max="8195" width="9.28515625" style="8" bestFit="1" customWidth="1"/>
    <col min="8196" max="8196" width="9.140625" style="8"/>
    <col min="8197" max="8197" width="10.28515625" style="8" bestFit="1" customWidth="1"/>
    <col min="8198" max="8199" width="9.28515625" style="8" bestFit="1" customWidth="1"/>
    <col min="8200" max="8200" width="9.140625" style="8"/>
    <col min="8201" max="8201" width="10.28515625" style="8" bestFit="1" customWidth="1"/>
    <col min="8202" max="8203" width="9.28515625" style="8" bestFit="1" customWidth="1"/>
    <col min="8204" max="8204" width="9.140625" style="8"/>
    <col min="8205" max="8205" width="10.28515625" style="8" bestFit="1" customWidth="1"/>
    <col min="8206" max="8207" width="9.28515625" style="8" bestFit="1" customWidth="1"/>
    <col min="8208" max="8208" width="9.140625" style="8"/>
    <col min="8209" max="8209" width="10.28515625" style="8" bestFit="1" customWidth="1"/>
    <col min="8210" max="8211" width="9.28515625" style="8" bestFit="1" customWidth="1"/>
    <col min="8212" max="8212" width="9.140625" style="8"/>
    <col min="8213" max="8213" width="10.28515625" style="8" bestFit="1" customWidth="1"/>
    <col min="8214" max="8215" width="9.28515625" style="8" bestFit="1" customWidth="1"/>
    <col min="8216" max="8216" width="9.140625" style="8"/>
    <col min="8217" max="8217" width="10.28515625" style="8" bestFit="1" customWidth="1"/>
    <col min="8218" max="8219" width="9.28515625" style="8" bestFit="1" customWidth="1"/>
    <col min="8220" max="8220" width="9.140625" style="8"/>
    <col min="8221" max="8221" width="10.28515625" style="8" bestFit="1" customWidth="1"/>
    <col min="8222" max="8223" width="9.28515625" style="8" bestFit="1" customWidth="1"/>
    <col min="8224" max="8224" width="9.140625" style="8"/>
    <col min="8225" max="8225" width="10.28515625" style="8" bestFit="1" customWidth="1"/>
    <col min="8226" max="8227" width="9.28515625" style="8" bestFit="1" customWidth="1"/>
    <col min="8228" max="8228" width="9.140625" style="8"/>
    <col min="8229" max="8229" width="10.28515625" style="8" bestFit="1" customWidth="1"/>
    <col min="8230" max="8231" width="9.28515625" style="8" bestFit="1" customWidth="1"/>
    <col min="8232" max="8232" width="9.140625" style="8"/>
    <col min="8233" max="8233" width="10.28515625" style="8" bestFit="1" customWidth="1"/>
    <col min="8234" max="8235" width="9.28515625" style="8" bestFit="1" customWidth="1"/>
    <col min="8236" max="8236" width="9.140625" style="8"/>
    <col min="8237" max="8237" width="10.28515625" style="8" bestFit="1" customWidth="1"/>
    <col min="8238" max="8239" width="9.28515625" style="8" bestFit="1" customWidth="1"/>
    <col min="8240" max="8240" width="9.140625" style="8"/>
    <col min="8241" max="8241" width="10.28515625" style="8" bestFit="1" customWidth="1"/>
    <col min="8242" max="8243" width="9.28515625" style="8" bestFit="1" customWidth="1"/>
    <col min="8244" max="8244" width="9.140625" style="8"/>
    <col min="8245" max="8245" width="10.28515625" style="8" bestFit="1" customWidth="1"/>
    <col min="8246" max="8247" width="9.28515625" style="8" bestFit="1" customWidth="1"/>
    <col min="8248" max="8248" width="9.140625" style="8"/>
    <col min="8249" max="8249" width="10.28515625" style="8" bestFit="1" customWidth="1"/>
    <col min="8250" max="8251" width="9.28515625" style="8" bestFit="1" customWidth="1"/>
    <col min="8252" max="8252" width="9.140625" style="8"/>
    <col min="8253" max="8253" width="10.28515625" style="8" bestFit="1" customWidth="1"/>
    <col min="8254" max="8255" width="9.28515625" style="8" bestFit="1" customWidth="1"/>
    <col min="8256" max="8256" width="9.140625" style="8"/>
    <col min="8257" max="8257" width="10.28515625" style="8" bestFit="1" customWidth="1"/>
    <col min="8258" max="8259" width="9.28515625" style="8" bestFit="1" customWidth="1"/>
    <col min="8260" max="8260" width="9.140625" style="8"/>
    <col min="8261" max="8261" width="10.28515625" style="8" bestFit="1" customWidth="1"/>
    <col min="8262" max="8263" width="9.28515625" style="8" bestFit="1" customWidth="1"/>
    <col min="8264" max="8264" width="9.140625" style="8"/>
    <col min="8265" max="8265" width="10.28515625" style="8" bestFit="1" customWidth="1"/>
    <col min="8266" max="8267" width="9.28515625" style="8" bestFit="1" customWidth="1"/>
    <col min="8268" max="8268" width="9.140625" style="8"/>
    <col min="8269" max="8269" width="10.28515625" style="8" bestFit="1" customWidth="1"/>
    <col min="8270" max="8271" width="9.28515625" style="8" bestFit="1" customWidth="1"/>
    <col min="8272" max="8272" width="9.140625" style="8"/>
    <col min="8273" max="8273" width="10.28515625" style="8" bestFit="1" customWidth="1"/>
    <col min="8274" max="8275" width="9.28515625" style="8" bestFit="1" customWidth="1"/>
    <col min="8276" max="8276" width="9.140625" style="8"/>
    <col min="8277" max="8277" width="10.28515625" style="8" bestFit="1" customWidth="1"/>
    <col min="8278" max="8279" width="9.28515625" style="8" bestFit="1" customWidth="1"/>
    <col min="8280" max="8280" width="9.140625" style="8"/>
    <col min="8281" max="8281" width="10.28515625" style="8" bestFit="1" customWidth="1"/>
    <col min="8282" max="8283" width="9.28515625" style="8" bestFit="1" customWidth="1"/>
    <col min="8284" max="8284" width="9.140625" style="8"/>
    <col min="8285" max="8285" width="10.28515625" style="8" bestFit="1" customWidth="1"/>
    <col min="8286" max="8287" width="9.28515625" style="8" bestFit="1" customWidth="1"/>
    <col min="8288" max="8288" width="9.140625" style="8"/>
    <col min="8289" max="8289" width="10.28515625" style="8" bestFit="1" customWidth="1"/>
    <col min="8290" max="8291" width="9.28515625" style="8" bestFit="1" customWidth="1"/>
    <col min="8292" max="8292" width="9.140625" style="8"/>
    <col min="8293" max="8293" width="10.28515625" style="8" bestFit="1" customWidth="1"/>
    <col min="8294" max="8295" width="9.28515625" style="8" bestFit="1" customWidth="1"/>
    <col min="8296" max="8296" width="9.140625" style="8"/>
    <col min="8297" max="8297" width="10.28515625" style="8" bestFit="1" customWidth="1"/>
    <col min="8298" max="8299" width="9.28515625" style="8" bestFit="1" customWidth="1"/>
    <col min="8300" max="8300" width="9.140625" style="8"/>
    <col min="8301" max="8301" width="10.28515625" style="8" bestFit="1" customWidth="1"/>
    <col min="8302" max="8303" width="9.28515625" style="8" bestFit="1" customWidth="1"/>
    <col min="8304" max="8304" width="9.140625" style="8"/>
    <col min="8305" max="8305" width="10.28515625" style="8" bestFit="1" customWidth="1"/>
    <col min="8306" max="8307" width="9.28515625" style="8" bestFit="1" customWidth="1"/>
    <col min="8308" max="8308" width="9.140625" style="8"/>
    <col min="8309" max="8309" width="10.28515625" style="8" bestFit="1" customWidth="1"/>
    <col min="8310" max="8311" width="9.28515625" style="8" bestFit="1" customWidth="1"/>
    <col min="8312" max="8312" width="9.140625" style="8"/>
    <col min="8313" max="8313" width="10.28515625" style="8" bestFit="1" customWidth="1"/>
    <col min="8314" max="8315" width="9.28515625" style="8" bestFit="1" customWidth="1"/>
    <col min="8316" max="8316" width="9.140625" style="8"/>
    <col min="8317" max="8317" width="10.28515625" style="8" bestFit="1" customWidth="1"/>
    <col min="8318" max="8319" width="9.28515625" style="8" bestFit="1" customWidth="1"/>
    <col min="8320" max="8320" width="9.140625" style="8"/>
    <col min="8321" max="8321" width="10.28515625" style="8" bestFit="1" customWidth="1"/>
    <col min="8322" max="8323" width="9.28515625" style="8" bestFit="1" customWidth="1"/>
    <col min="8324" max="8324" width="9.140625" style="8"/>
    <col min="8325" max="8325" width="10.28515625" style="8" bestFit="1" customWidth="1"/>
    <col min="8326" max="8327" width="9.28515625" style="8" bestFit="1" customWidth="1"/>
    <col min="8328" max="8328" width="9.140625" style="8"/>
    <col min="8329" max="8329" width="10.28515625" style="8" bestFit="1" customWidth="1"/>
    <col min="8330" max="8331" width="9.28515625" style="8" bestFit="1" customWidth="1"/>
    <col min="8332" max="8332" width="9.140625" style="8"/>
    <col min="8333" max="8333" width="10.28515625" style="8" bestFit="1" customWidth="1"/>
    <col min="8334" max="8335" width="9.28515625" style="8" bestFit="1" customWidth="1"/>
    <col min="8336" max="8336" width="9.140625" style="8"/>
    <col min="8337" max="8337" width="10.28515625" style="8" bestFit="1" customWidth="1"/>
    <col min="8338" max="8339" width="9.28515625" style="8" bestFit="1" customWidth="1"/>
    <col min="8340" max="8340" width="9.140625" style="8"/>
    <col min="8341" max="8341" width="10.28515625" style="8" bestFit="1" customWidth="1"/>
    <col min="8342" max="8343" width="9.28515625" style="8" bestFit="1" customWidth="1"/>
    <col min="8344" max="8344" width="9.140625" style="8"/>
    <col min="8345" max="8345" width="10.28515625" style="8" bestFit="1" customWidth="1"/>
    <col min="8346" max="8347" width="9.28515625" style="8" bestFit="1" customWidth="1"/>
    <col min="8348" max="8348" width="9.140625" style="8"/>
    <col min="8349" max="8349" width="10.28515625" style="8" bestFit="1" customWidth="1"/>
    <col min="8350" max="8351" width="9.28515625" style="8" bestFit="1" customWidth="1"/>
    <col min="8352" max="8352" width="9.140625" style="8"/>
    <col min="8353" max="8353" width="10.28515625" style="8" bestFit="1" customWidth="1"/>
    <col min="8354" max="8355" width="9.28515625" style="8" bestFit="1" customWidth="1"/>
    <col min="8356" max="8356" width="9.140625" style="8"/>
    <col min="8357" max="8357" width="10.28515625" style="8" bestFit="1" customWidth="1"/>
    <col min="8358" max="8359" width="9.28515625" style="8" bestFit="1" customWidth="1"/>
    <col min="8360" max="8360" width="9.140625" style="8"/>
    <col min="8361" max="8361" width="10.28515625" style="8" bestFit="1" customWidth="1"/>
    <col min="8362" max="8363" width="9.28515625" style="8" bestFit="1" customWidth="1"/>
    <col min="8364" max="8364" width="9.140625" style="8"/>
    <col min="8365" max="8365" width="10.28515625" style="8" bestFit="1" customWidth="1"/>
    <col min="8366" max="8367" width="9.28515625" style="8" bestFit="1" customWidth="1"/>
    <col min="8368" max="8368" width="9.140625" style="8"/>
    <col min="8369" max="8369" width="10.28515625" style="8" bestFit="1" customWidth="1"/>
    <col min="8370" max="8371" width="9.28515625" style="8" bestFit="1" customWidth="1"/>
    <col min="8372" max="8372" width="9.140625" style="8"/>
    <col min="8373" max="8373" width="10.28515625" style="8" bestFit="1" customWidth="1"/>
    <col min="8374" max="8375" width="9.28515625" style="8" bestFit="1" customWidth="1"/>
    <col min="8376" max="8376" width="9.140625" style="8"/>
    <col min="8377" max="8377" width="10.28515625" style="8" bestFit="1" customWidth="1"/>
    <col min="8378" max="8379" width="9.28515625" style="8" bestFit="1" customWidth="1"/>
    <col min="8380" max="8380" width="9.140625" style="8"/>
    <col min="8381" max="8381" width="10.28515625" style="8" bestFit="1" customWidth="1"/>
    <col min="8382" max="8383" width="9.28515625" style="8" bestFit="1" customWidth="1"/>
    <col min="8384" max="8384" width="9.140625" style="8"/>
    <col min="8385" max="8385" width="10.28515625" style="8" bestFit="1" customWidth="1"/>
    <col min="8386" max="8387" width="9.28515625" style="8" bestFit="1" customWidth="1"/>
    <col min="8388" max="8388" width="9.140625" style="8"/>
    <col min="8389" max="8389" width="10.28515625" style="8" bestFit="1" customWidth="1"/>
    <col min="8390" max="8391" width="9.28515625" style="8" bestFit="1" customWidth="1"/>
    <col min="8392" max="8392" width="9.140625" style="8"/>
    <col min="8393" max="8393" width="10.28515625" style="8" bestFit="1" customWidth="1"/>
    <col min="8394" max="8395" width="9.28515625" style="8" bestFit="1" customWidth="1"/>
    <col min="8396" max="8396" width="9.140625" style="8"/>
    <col min="8397" max="8397" width="10.28515625" style="8" bestFit="1" customWidth="1"/>
    <col min="8398" max="8399" width="9.28515625" style="8" bestFit="1" customWidth="1"/>
    <col min="8400" max="8400" width="9.140625" style="8"/>
    <col min="8401" max="8401" width="10.28515625" style="8" bestFit="1" customWidth="1"/>
    <col min="8402" max="8403" width="9.28515625" style="8" bestFit="1" customWidth="1"/>
    <col min="8404" max="8404" width="9.140625" style="8"/>
    <col min="8405" max="8405" width="10.28515625" style="8" bestFit="1" customWidth="1"/>
    <col min="8406" max="8407" width="9.28515625" style="8" bestFit="1" customWidth="1"/>
    <col min="8408" max="8408" width="9.140625" style="8"/>
    <col min="8409" max="8409" width="10.28515625" style="8" bestFit="1" customWidth="1"/>
    <col min="8410" max="8411" width="9.28515625" style="8" bestFit="1" customWidth="1"/>
    <col min="8412" max="8412" width="9.140625" style="8"/>
    <col min="8413" max="8413" width="10.28515625" style="8" bestFit="1" customWidth="1"/>
    <col min="8414" max="8415" width="9.28515625" style="8" bestFit="1" customWidth="1"/>
    <col min="8416" max="8416" width="9.140625" style="8"/>
    <col min="8417" max="8417" width="10.28515625" style="8" bestFit="1" customWidth="1"/>
    <col min="8418" max="8419" width="9.28515625" style="8" bestFit="1" customWidth="1"/>
    <col min="8420" max="8420" width="9.140625" style="8"/>
    <col min="8421" max="8421" width="10.28515625" style="8" bestFit="1" customWidth="1"/>
    <col min="8422" max="8423" width="9.28515625" style="8" bestFit="1" customWidth="1"/>
    <col min="8424" max="8424" width="9.140625" style="8"/>
    <col min="8425" max="8425" width="10.28515625" style="8" bestFit="1" customWidth="1"/>
    <col min="8426" max="8427" width="9.28515625" style="8" bestFit="1" customWidth="1"/>
    <col min="8428" max="8428" width="9.140625" style="8"/>
    <col min="8429" max="8429" width="10.28515625" style="8" bestFit="1" customWidth="1"/>
    <col min="8430" max="8431" width="9.28515625" style="8" bestFit="1" customWidth="1"/>
    <col min="8432" max="8432" width="9.140625" style="8"/>
    <col min="8433" max="8433" width="10.28515625" style="8" bestFit="1" customWidth="1"/>
    <col min="8434" max="8435" width="9.28515625" style="8" bestFit="1" customWidth="1"/>
    <col min="8436" max="8436" width="9.140625" style="8"/>
    <col min="8437" max="8437" width="10.28515625" style="8" bestFit="1" customWidth="1"/>
    <col min="8438" max="8439" width="9.28515625" style="8" bestFit="1" customWidth="1"/>
    <col min="8440" max="8440" width="9.140625" style="8"/>
    <col min="8441" max="8441" width="10.28515625" style="8" bestFit="1" customWidth="1"/>
    <col min="8442" max="8443" width="9.28515625" style="8" bestFit="1" customWidth="1"/>
    <col min="8444" max="8444" width="9.140625" style="8"/>
    <col min="8445" max="8445" width="10.28515625" style="8" bestFit="1" customWidth="1"/>
    <col min="8446" max="8447" width="9.28515625" style="8" bestFit="1" customWidth="1"/>
    <col min="8448" max="8448" width="9.140625" style="8"/>
    <col min="8449" max="8449" width="10.28515625" style="8" bestFit="1" customWidth="1"/>
    <col min="8450" max="8451" width="9.28515625" style="8" bestFit="1" customWidth="1"/>
    <col min="8452" max="8452" width="9.140625" style="8"/>
    <col min="8453" max="8453" width="10.28515625" style="8" bestFit="1" customWidth="1"/>
    <col min="8454" max="8455" width="9.28515625" style="8" bestFit="1" customWidth="1"/>
    <col min="8456" max="8456" width="9.140625" style="8"/>
    <col min="8457" max="8457" width="10.28515625" style="8" bestFit="1" customWidth="1"/>
    <col min="8458" max="8459" width="9.28515625" style="8" bestFit="1" customWidth="1"/>
    <col min="8460" max="8460" width="9.140625" style="8"/>
    <col min="8461" max="8461" width="10.28515625" style="8" bestFit="1" customWidth="1"/>
    <col min="8462" max="8463" width="9.28515625" style="8" bestFit="1" customWidth="1"/>
    <col min="8464" max="8464" width="9.140625" style="8"/>
    <col min="8465" max="8465" width="10.28515625" style="8" bestFit="1" customWidth="1"/>
    <col min="8466" max="8467" width="9.28515625" style="8" bestFit="1" customWidth="1"/>
    <col min="8468" max="8468" width="9.140625" style="8"/>
    <col min="8469" max="8469" width="10.28515625" style="8" bestFit="1" customWidth="1"/>
    <col min="8470" max="8471" width="9.28515625" style="8" bestFit="1" customWidth="1"/>
    <col min="8472" max="8472" width="9.140625" style="8"/>
    <col min="8473" max="8473" width="10.28515625" style="8" bestFit="1" customWidth="1"/>
    <col min="8474" max="8475" width="9.28515625" style="8" bestFit="1" customWidth="1"/>
    <col min="8476" max="8476" width="9.140625" style="8"/>
    <col min="8477" max="8477" width="10.28515625" style="8" bestFit="1" customWidth="1"/>
    <col min="8478" max="8479" width="9.28515625" style="8" bestFit="1" customWidth="1"/>
    <col min="8480" max="8480" width="9.140625" style="8"/>
    <col min="8481" max="8481" width="10.28515625" style="8" bestFit="1" customWidth="1"/>
    <col min="8482" max="8483" width="9.28515625" style="8" bestFit="1" customWidth="1"/>
    <col min="8484" max="8484" width="9.140625" style="8"/>
    <col min="8485" max="8485" width="10.28515625" style="8" bestFit="1" customWidth="1"/>
    <col min="8486" max="8487" width="9.28515625" style="8" bestFit="1" customWidth="1"/>
    <col min="8488" max="8488" width="9.140625" style="8"/>
    <col min="8489" max="8489" width="10.28515625" style="8" bestFit="1" customWidth="1"/>
    <col min="8490" max="8491" width="9.28515625" style="8" bestFit="1" customWidth="1"/>
    <col min="8492" max="8492" width="9.140625" style="8"/>
    <col min="8493" max="8493" width="10.28515625" style="8" bestFit="1" customWidth="1"/>
    <col min="8494" max="8495" width="9.28515625" style="8" bestFit="1" customWidth="1"/>
    <col min="8496" max="8496" width="9.140625" style="8"/>
    <col min="8497" max="8497" width="10.28515625" style="8" bestFit="1" customWidth="1"/>
    <col min="8498" max="8499" width="9.28515625" style="8" bestFit="1" customWidth="1"/>
    <col min="8500" max="8500" width="9.140625" style="8"/>
    <col min="8501" max="8501" width="10.28515625" style="8" bestFit="1" customWidth="1"/>
    <col min="8502" max="8503" width="9.28515625" style="8" bestFit="1" customWidth="1"/>
    <col min="8504" max="8504" width="9.140625" style="8"/>
    <col min="8505" max="8505" width="10.28515625" style="8" bestFit="1" customWidth="1"/>
    <col min="8506" max="8507" width="9.28515625" style="8" bestFit="1" customWidth="1"/>
    <col min="8508" max="8508" width="9.140625" style="8"/>
    <col min="8509" max="8509" width="10.28515625" style="8" bestFit="1" customWidth="1"/>
    <col min="8510" max="8511" width="9.28515625" style="8" bestFit="1" customWidth="1"/>
    <col min="8512" max="8512" width="9.140625" style="8"/>
    <col min="8513" max="8513" width="10.28515625" style="8" bestFit="1" customWidth="1"/>
    <col min="8514" max="8515" width="9.28515625" style="8" bestFit="1" customWidth="1"/>
    <col min="8516" max="8516" width="9.140625" style="8"/>
    <col min="8517" max="8517" width="10.28515625" style="8" bestFit="1" customWidth="1"/>
    <col min="8518" max="8519" width="9.28515625" style="8" bestFit="1" customWidth="1"/>
    <col min="8520" max="8520" width="9.140625" style="8"/>
    <col min="8521" max="8521" width="10.28515625" style="8" bestFit="1" customWidth="1"/>
    <col min="8522" max="8523" width="9.28515625" style="8" bestFit="1" customWidth="1"/>
    <col min="8524" max="8524" width="9.140625" style="8"/>
    <col min="8525" max="8525" width="10.28515625" style="8" bestFit="1" customWidth="1"/>
    <col min="8526" max="8527" width="9.28515625" style="8" bestFit="1" customWidth="1"/>
    <col min="8528" max="8528" width="9.140625" style="8"/>
    <col min="8529" max="8529" width="10.28515625" style="8" bestFit="1" customWidth="1"/>
    <col min="8530" max="8531" width="9.28515625" style="8" bestFit="1" customWidth="1"/>
    <col min="8532" max="8532" width="9.140625" style="8"/>
    <col min="8533" max="8533" width="10.28515625" style="8" bestFit="1" customWidth="1"/>
    <col min="8534" max="8535" width="9.28515625" style="8" bestFit="1" customWidth="1"/>
    <col min="8536" max="8536" width="9.140625" style="8"/>
    <col min="8537" max="8537" width="10.28515625" style="8" bestFit="1" customWidth="1"/>
    <col min="8538" max="8539" width="9.28515625" style="8" bestFit="1" customWidth="1"/>
    <col min="8540" max="8540" width="9.140625" style="8"/>
    <col min="8541" max="8541" width="10.28515625" style="8" bestFit="1" customWidth="1"/>
    <col min="8542" max="8543" width="9.28515625" style="8" bestFit="1" customWidth="1"/>
    <col min="8544" max="8544" width="9.140625" style="8"/>
    <col min="8545" max="8545" width="10.28515625" style="8" bestFit="1" customWidth="1"/>
    <col min="8546" max="8547" width="9.28515625" style="8" bestFit="1" customWidth="1"/>
    <col min="8548" max="8548" width="9.140625" style="8"/>
    <col min="8549" max="8549" width="10.28515625" style="8" bestFit="1" customWidth="1"/>
    <col min="8550" max="8551" width="9.28515625" style="8" bestFit="1" customWidth="1"/>
    <col min="8552" max="8552" width="9.140625" style="8"/>
    <col min="8553" max="8553" width="10.28515625" style="8" bestFit="1" customWidth="1"/>
    <col min="8554" max="8555" width="9.28515625" style="8" bestFit="1" customWidth="1"/>
    <col min="8556" max="8556" width="9.140625" style="8"/>
    <col min="8557" max="8557" width="10.28515625" style="8" bestFit="1" customWidth="1"/>
    <col min="8558" max="8559" width="9.28515625" style="8" bestFit="1" customWidth="1"/>
    <col min="8560" max="8560" width="9.140625" style="8"/>
    <col min="8561" max="8561" width="10.28515625" style="8" bestFit="1" customWidth="1"/>
    <col min="8562" max="8563" width="9.28515625" style="8" bestFit="1" customWidth="1"/>
    <col min="8564" max="8564" width="9.140625" style="8"/>
    <col min="8565" max="8565" width="10.28515625" style="8" bestFit="1" customWidth="1"/>
    <col min="8566" max="8567" width="9.28515625" style="8" bestFit="1" customWidth="1"/>
    <col min="8568" max="8568" width="9.140625" style="8"/>
    <col min="8569" max="8569" width="10.28515625" style="8" bestFit="1" customWidth="1"/>
    <col min="8570" max="8571" width="9.28515625" style="8" bestFit="1" customWidth="1"/>
    <col min="8572" max="8572" width="9.140625" style="8"/>
    <col min="8573" max="8573" width="10.28515625" style="8" bestFit="1" customWidth="1"/>
    <col min="8574" max="8575" width="9.28515625" style="8" bestFit="1" customWidth="1"/>
    <col min="8576" max="8576" width="9.140625" style="8"/>
    <col min="8577" max="8577" width="10.28515625" style="8" bestFit="1" customWidth="1"/>
    <col min="8578" max="8579" width="9.28515625" style="8" bestFit="1" customWidth="1"/>
    <col min="8580" max="8580" width="9.140625" style="8"/>
    <col min="8581" max="8581" width="10.28515625" style="8" bestFit="1" customWidth="1"/>
    <col min="8582" max="8583" width="9.28515625" style="8" bestFit="1" customWidth="1"/>
    <col min="8584" max="8584" width="9.140625" style="8"/>
    <col min="8585" max="8585" width="10.28515625" style="8" bestFit="1" customWidth="1"/>
    <col min="8586" max="8587" width="9.28515625" style="8" bestFit="1" customWidth="1"/>
    <col min="8588" max="8588" width="9.140625" style="8"/>
    <col min="8589" max="8589" width="10.28515625" style="8" bestFit="1" customWidth="1"/>
    <col min="8590" max="8591" width="9.28515625" style="8" bestFit="1" customWidth="1"/>
    <col min="8592" max="8592" width="9.140625" style="8"/>
    <col min="8593" max="8593" width="10.28515625" style="8" bestFit="1" customWidth="1"/>
    <col min="8594" max="8595" width="9.28515625" style="8" bestFit="1" customWidth="1"/>
    <col min="8596" max="8596" width="9.140625" style="8"/>
    <col min="8597" max="8597" width="10.28515625" style="8" bestFit="1" customWidth="1"/>
    <col min="8598" max="8599" width="9.28515625" style="8" bestFit="1" customWidth="1"/>
    <col min="8600" max="8600" width="9.140625" style="8"/>
    <col min="8601" max="8601" width="10.28515625" style="8" bestFit="1" customWidth="1"/>
    <col min="8602" max="8603" width="9.28515625" style="8" bestFit="1" customWidth="1"/>
    <col min="8604" max="8604" width="9.140625" style="8"/>
    <col min="8605" max="8605" width="10.28515625" style="8" bestFit="1" customWidth="1"/>
    <col min="8606" max="8607" width="9.28515625" style="8" bestFit="1" customWidth="1"/>
    <col min="8608" max="8608" width="9.140625" style="8"/>
    <col min="8609" max="8609" width="10.28515625" style="8" bestFit="1" customWidth="1"/>
    <col min="8610" max="8611" width="9.28515625" style="8" bestFit="1" customWidth="1"/>
    <col min="8612" max="8612" width="9.140625" style="8"/>
    <col min="8613" max="8613" width="10.28515625" style="8" bestFit="1" customWidth="1"/>
    <col min="8614" max="8615" width="9.28515625" style="8" bestFit="1" customWidth="1"/>
    <col min="8616" max="8616" width="9.140625" style="8"/>
    <col min="8617" max="8617" width="10.28515625" style="8" bestFit="1" customWidth="1"/>
    <col min="8618" max="8619" width="9.28515625" style="8" bestFit="1" customWidth="1"/>
    <col min="8620" max="8620" width="9.140625" style="8"/>
    <col min="8621" max="8621" width="10.28515625" style="8" bestFit="1" customWidth="1"/>
    <col min="8622" max="8623" width="9.28515625" style="8" bestFit="1" customWidth="1"/>
    <col min="8624" max="8624" width="9.140625" style="8"/>
    <col min="8625" max="8625" width="10.28515625" style="8" bestFit="1" customWidth="1"/>
    <col min="8626" max="8627" width="9.28515625" style="8" bestFit="1" customWidth="1"/>
    <col min="8628" max="8628" width="9.140625" style="8"/>
    <col min="8629" max="8629" width="10.28515625" style="8" bestFit="1" customWidth="1"/>
    <col min="8630" max="8631" width="9.28515625" style="8" bestFit="1" customWidth="1"/>
    <col min="8632" max="8632" width="9.140625" style="8"/>
    <col min="8633" max="8633" width="10.28515625" style="8" bestFit="1" customWidth="1"/>
    <col min="8634" max="8635" width="9.28515625" style="8" bestFit="1" customWidth="1"/>
    <col min="8636" max="8636" width="9.140625" style="8"/>
    <col min="8637" max="8637" width="10.28515625" style="8" bestFit="1" customWidth="1"/>
    <col min="8638" max="8639" width="9.28515625" style="8" bestFit="1" customWidth="1"/>
    <col min="8640" max="8640" width="9.140625" style="8"/>
    <col min="8641" max="8641" width="10.28515625" style="8" bestFit="1" customWidth="1"/>
    <col min="8642" max="8643" width="9.28515625" style="8" bestFit="1" customWidth="1"/>
    <col min="8644" max="8644" width="9.140625" style="8"/>
    <col min="8645" max="8645" width="10.28515625" style="8" bestFit="1" customWidth="1"/>
    <col min="8646" max="8647" width="9.28515625" style="8" bestFit="1" customWidth="1"/>
    <col min="8648" max="8648" width="9.140625" style="8"/>
    <col min="8649" max="8649" width="10.28515625" style="8" bestFit="1" customWidth="1"/>
    <col min="8650" max="8651" width="9.28515625" style="8" bestFit="1" customWidth="1"/>
    <col min="8652" max="8652" width="9.140625" style="8"/>
    <col min="8653" max="8653" width="10.28515625" style="8" bestFit="1" customWidth="1"/>
    <col min="8654" max="8655" width="9.28515625" style="8" bestFit="1" customWidth="1"/>
    <col min="8656" max="8656" width="9.140625" style="8"/>
    <col min="8657" max="8657" width="10.28515625" style="8" bestFit="1" customWidth="1"/>
    <col min="8658" max="8659" width="9.28515625" style="8" bestFit="1" customWidth="1"/>
    <col min="8660" max="8660" width="9.140625" style="8"/>
    <col min="8661" max="8661" width="10.28515625" style="8" bestFit="1" customWidth="1"/>
    <col min="8662" max="8663" width="9.28515625" style="8" bestFit="1" customWidth="1"/>
    <col min="8664" max="8664" width="9.140625" style="8"/>
    <col min="8665" max="8665" width="10.28515625" style="8" bestFit="1" customWidth="1"/>
    <col min="8666" max="8667" width="9.28515625" style="8" bestFit="1" customWidth="1"/>
    <col min="8668" max="8668" width="9.140625" style="8"/>
    <col min="8669" max="8669" width="10.28515625" style="8" bestFit="1" customWidth="1"/>
    <col min="8670" max="8671" width="9.28515625" style="8" bestFit="1" customWidth="1"/>
    <col min="8672" max="8672" width="9.140625" style="8"/>
    <col min="8673" max="8673" width="10.28515625" style="8" bestFit="1" customWidth="1"/>
    <col min="8674" max="8675" width="9.28515625" style="8" bestFit="1" customWidth="1"/>
    <col min="8676" max="8676" width="9.140625" style="8"/>
    <col min="8677" max="8677" width="10.28515625" style="8" bestFit="1" customWidth="1"/>
    <col min="8678" max="8679" width="9.28515625" style="8" bestFit="1" customWidth="1"/>
    <col min="8680" max="8680" width="9.140625" style="8"/>
    <col min="8681" max="8681" width="10.28515625" style="8" bestFit="1" customWidth="1"/>
    <col min="8682" max="8683" width="9.28515625" style="8" bestFit="1" customWidth="1"/>
    <col min="8684" max="8684" width="9.140625" style="8"/>
    <col min="8685" max="8685" width="10.28515625" style="8" bestFit="1" customWidth="1"/>
    <col min="8686" max="8687" width="9.28515625" style="8" bestFit="1" customWidth="1"/>
    <col min="8688" max="8688" width="9.140625" style="8"/>
    <col min="8689" max="8689" width="10.28515625" style="8" bestFit="1" customWidth="1"/>
    <col min="8690" max="8691" width="9.28515625" style="8" bestFit="1" customWidth="1"/>
    <col min="8692" max="8692" width="9.140625" style="8"/>
    <col min="8693" max="8693" width="10.28515625" style="8" bestFit="1" customWidth="1"/>
    <col min="8694" max="8695" width="9.28515625" style="8" bestFit="1" customWidth="1"/>
    <col min="8696" max="8696" width="9.140625" style="8"/>
    <col min="8697" max="8697" width="10.28515625" style="8" bestFit="1" customWidth="1"/>
    <col min="8698" max="8699" width="9.28515625" style="8" bestFit="1" customWidth="1"/>
    <col min="8700" max="8700" width="9.140625" style="8"/>
    <col min="8701" max="8701" width="10.28515625" style="8" bestFit="1" customWidth="1"/>
    <col min="8702" max="8703" width="9.28515625" style="8" bestFit="1" customWidth="1"/>
    <col min="8704" max="8704" width="9.140625" style="8"/>
    <col min="8705" max="8705" width="10.28515625" style="8" bestFit="1" customWidth="1"/>
    <col min="8706" max="8707" width="9.28515625" style="8" bestFit="1" customWidth="1"/>
    <col min="8708" max="8708" width="9.140625" style="8"/>
    <col min="8709" max="8709" width="10.28515625" style="8" bestFit="1" customWidth="1"/>
    <col min="8710" max="8711" width="9.28515625" style="8" bestFit="1" customWidth="1"/>
    <col min="8712" max="8712" width="9.140625" style="8"/>
    <col min="8713" max="8713" width="10.28515625" style="8" bestFit="1" customWidth="1"/>
    <col min="8714" max="8715" width="9.28515625" style="8" bestFit="1" customWidth="1"/>
    <col min="8716" max="8716" width="9.140625" style="8"/>
    <col min="8717" max="8717" width="10.28515625" style="8" bestFit="1" customWidth="1"/>
    <col min="8718" max="8719" width="9.28515625" style="8" bestFit="1" customWidth="1"/>
    <col min="8720" max="8720" width="9.140625" style="8"/>
    <col min="8721" max="8721" width="10.28515625" style="8" bestFit="1" customWidth="1"/>
    <col min="8722" max="8723" width="9.28515625" style="8" bestFit="1" customWidth="1"/>
    <col min="8724" max="8724" width="9.140625" style="8"/>
    <col min="8725" max="8725" width="10.28515625" style="8" bestFit="1" customWidth="1"/>
    <col min="8726" max="8727" width="9.28515625" style="8" bestFit="1" customWidth="1"/>
    <col min="8728" max="8728" width="9.140625" style="8"/>
    <col min="8729" max="8729" width="10.28515625" style="8" bestFit="1" customWidth="1"/>
    <col min="8730" max="8731" width="9.28515625" style="8" bestFit="1" customWidth="1"/>
    <col min="8732" max="8732" width="9.140625" style="8"/>
    <col min="8733" max="8733" width="10.28515625" style="8" bestFit="1" customWidth="1"/>
    <col min="8734" max="8735" width="9.28515625" style="8" bestFit="1" customWidth="1"/>
    <col min="8736" max="8736" width="9.140625" style="8"/>
    <col min="8737" max="8737" width="10.28515625" style="8" bestFit="1" customWidth="1"/>
    <col min="8738" max="8739" width="9.28515625" style="8" bestFit="1" customWidth="1"/>
    <col min="8740" max="8740" width="9.140625" style="8"/>
    <col min="8741" max="8741" width="10.28515625" style="8" bestFit="1" customWidth="1"/>
    <col min="8742" max="8743" width="9.28515625" style="8" bestFit="1" customWidth="1"/>
    <col min="8744" max="8744" width="9.140625" style="8"/>
    <col min="8745" max="8745" width="10.28515625" style="8" bestFit="1" customWidth="1"/>
    <col min="8746" max="8747" width="9.28515625" style="8" bestFit="1" customWidth="1"/>
    <col min="8748" max="8748" width="9.140625" style="8"/>
    <col min="8749" max="8749" width="10.28515625" style="8" bestFit="1" customWidth="1"/>
    <col min="8750" max="8751" width="9.28515625" style="8" bestFit="1" customWidth="1"/>
    <col min="8752" max="8752" width="9.140625" style="8"/>
    <col min="8753" max="8753" width="10.28515625" style="8" bestFit="1" customWidth="1"/>
    <col min="8754" max="8755" width="9.28515625" style="8" bestFit="1" customWidth="1"/>
    <col min="8756" max="8756" width="9.140625" style="8"/>
    <col min="8757" max="8757" width="10.28515625" style="8" bestFit="1" customWidth="1"/>
    <col min="8758" max="8759" width="9.28515625" style="8" bestFit="1" customWidth="1"/>
    <col min="8760" max="8760" width="9.140625" style="8"/>
    <col min="8761" max="8761" width="10.28515625" style="8" bestFit="1" customWidth="1"/>
    <col min="8762" max="8763" width="9.28515625" style="8" bestFit="1" customWidth="1"/>
    <col min="8764" max="8764" width="9.140625" style="8"/>
    <col min="8765" max="8765" width="10.28515625" style="8" bestFit="1" customWidth="1"/>
    <col min="8766" max="8767" width="9.28515625" style="8" bestFit="1" customWidth="1"/>
    <col min="8768" max="8768" width="9.140625" style="8"/>
    <col min="8769" max="8769" width="10.28515625" style="8" bestFit="1" customWidth="1"/>
    <col min="8770" max="8771" width="9.28515625" style="8" bestFit="1" customWidth="1"/>
    <col min="8772" max="8772" width="9.140625" style="8"/>
    <col min="8773" max="8773" width="10.28515625" style="8" bestFit="1" customWidth="1"/>
    <col min="8774" max="8775" width="9.28515625" style="8" bestFit="1" customWidth="1"/>
    <col min="8776" max="8776" width="9.140625" style="8"/>
    <col min="8777" max="8777" width="10.28515625" style="8" bestFit="1" customWidth="1"/>
    <col min="8778" max="8779" width="9.28515625" style="8" bestFit="1" customWidth="1"/>
    <col min="8780" max="8780" width="9.140625" style="8"/>
    <col min="8781" max="8781" width="10.28515625" style="8" bestFit="1" customWidth="1"/>
    <col min="8782" max="8783" width="9.28515625" style="8" bestFit="1" customWidth="1"/>
    <col min="8784" max="8784" width="9.140625" style="8"/>
    <col min="8785" max="8785" width="10.28515625" style="8" bestFit="1" customWidth="1"/>
    <col min="8786" max="8787" width="9.28515625" style="8" bestFit="1" customWidth="1"/>
    <col min="8788" max="8788" width="9.140625" style="8"/>
    <col min="8789" max="8789" width="10.28515625" style="8" bestFit="1" customWidth="1"/>
    <col min="8790" max="8791" width="9.28515625" style="8" bestFit="1" customWidth="1"/>
    <col min="8792" max="8792" width="9.140625" style="8"/>
    <col min="8793" max="8793" width="10.28515625" style="8" bestFit="1" customWidth="1"/>
    <col min="8794" max="8795" width="9.28515625" style="8" bestFit="1" customWidth="1"/>
    <col min="8796" max="8796" width="9.140625" style="8"/>
    <col min="8797" max="8797" width="10.28515625" style="8" bestFit="1" customWidth="1"/>
    <col min="8798" max="8799" width="9.28515625" style="8" bestFit="1" customWidth="1"/>
    <col min="8800" max="8800" width="9.140625" style="8"/>
    <col min="8801" max="8801" width="10.28515625" style="8" bestFit="1" customWidth="1"/>
    <col min="8802" max="8803" width="9.28515625" style="8" bestFit="1" customWidth="1"/>
    <col min="8804" max="8804" width="9.140625" style="8"/>
    <col min="8805" max="8805" width="10.28515625" style="8" bestFit="1" customWidth="1"/>
    <col min="8806" max="8807" width="9.28515625" style="8" bestFit="1" customWidth="1"/>
    <col min="8808" max="8808" width="9.140625" style="8"/>
    <col min="8809" max="8809" width="10.28515625" style="8" bestFit="1" customWidth="1"/>
    <col min="8810" max="8811" width="9.28515625" style="8" bestFit="1" customWidth="1"/>
    <col min="8812" max="8812" width="9.140625" style="8"/>
    <col min="8813" max="8813" width="10.28515625" style="8" bestFit="1" customWidth="1"/>
    <col min="8814" max="8815" width="9.28515625" style="8" bestFit="1" customWidth="1"/>
    <col min="8816" max="8816" width="9.140625" style="8"/>
    <col min="8817" max="8817" width="10.28515625" style="8" bestFit="1" customWidth="1"/>
    <col min="8818" max="8819" width="9.28515625" style="8" bestFit="1" customWidth="1"/>
    <col min="8820" max="8820" width="9.140625" style="8"/>
    <col min="8821" max="8821" width="10.28515625" style="8" bestFit="1" customWidth="1"/>
    <col min="8822" max="8823" width="9.28515625" style="8" bestFit="1" customWidth="1"/>
    <col min="8824" max="8824" width="9.140625" style="8"/>
    <col min="8825" max="8825" width="10.28515625" style="8" bestFit="1" customWidth="1"/>
    <col min="8826" max="8827" width="9.28515625" style="8" bestFit="1" customWidth="1"/>
    <col min="8828" max="8828" width="9.140625" style="8"/>
    <col min="8829" max="8829" width="10.28515625" style="8" bestFit="1" customWidth="1"/>
    <col min="8830" max="8831" width="9.28515625" style="8" bestFit="1" customWidth="1"/>
    <col min="8832" max="8832" width="9.140625" style="8"/>
    <col min="8833" max="8833" width="10.28515625" style="8" bestFit="1" customWidth="1"/>
    <col min="8834" max="8835" width="9.28515625" style="8" bestFit="1" customWidth="1"/>
    <col min="8836" max="8836" width="9.140625" style="8"/>
    <col min="8837" max="8837" width="10.28515625" style="8" bestFit="1" customWidth="1"/>
    <col min="8838" max="8839" width="9.28515625" style="8" bestFit="1" customWidth="1"/>
    <col min="8840" max="8840" width="9.140625" style="8"/>
    <col min="8841" max="8841" width="10.28515625" style="8" bestFit="1" customWidth="1"/>
    <col min="8842" max="8843" width="9.28515625" style="8" bestFit="1" customWidth="1"/>
    <col min="8844" max="8844" width="9.140625" style="8"/>
    <col min="8845" max="8845" width="10.28515625" style="8" bestFit="1" customWidth="1"/>
    <col min="8846" max="8847" width="9.28515625" style="8" bestFit="1" customWidth="1"/>
    <col min="8848" max="8848" width="9.140625" style="8"/>
    <col min="8849" max="8849" width="10.28515625" style="8" bestFit="1" customWidth="1"/>
    <col min="8850" max="8851" width="9.28515625" style="8" bestFit="1" customWidth="1"/>
    <col min="8852" max="8852" width="9.140625" style="8"/>
    <col min="8853" max="8853" width="10.28515625" style="8" bestFit="1" customWidth="1"/>
    <col min="8854" max="8855" width="9.28515625" style="8" bestFit="1" customWidth="1"/>
    <col min="8856" max="8856" width="9.140625" style="8"/>
    <col min="8857" max="8857" width="10.28515625" style="8" bestFit="1" customWidth="1"/>
    <col min="8858" max="8859" width="9.28515625" style="8" bestFit="1" customWidth="1"/>
    <col min="8860" max="8860" width="9.140625" style="8"/>
    <col min="8861" max="8861" width="10.28515625" style="8" bestFit="1" customWidth="1"/>
    <col min="8862" max="8863" width="9.28515625" style="8" bestFit="1" customWidth="1"/>
    <col min="8864" max="8864" width="9.140625" style="8"/>
    <col min="8865" max="8865" width="10.28515625" style="8" bestFit="1" customWidth="1"/>
    <col min="8866" max="8867" width="9.28515625" style="8" bestFit="1" customWidth="1"/>
    <col min="8868" max="8868" width="9.140625" style="8"/>
    <col min="8869" max="8869" width="10.28515625" style="8" bestFit="1" customWidth="1"/>
    <col min="8870" max="8871" width="9.28515625" style="8" bestFit="1" customWidth="1"/>
    <col min="8872" max="8872" width="9.140625" style="8"/>
    <col min="8873" max="8873" width="10.28515625" style="8" bestFit="1" customWidth="1"/>
    <col min="8874" max="8875" width="9.28515625" style="8" bestFit="1" customWidth="1"/>
    <col min="8876" max="8876" width="9.140625" style="8"/>
    <col min="8877" max="8877" width="10.28515625" style="8" bestFit="1" customWidth="1"/>
    <col min="8878" max="8879" width="9.28515625" style="8" bestFit="1" customWidth="1"/>
    <col min="8880" max="8880" width="9.140625" style="8"/>
    <col min="8881" max="8881" width="10.28515625" style="8" bestFit="1" customWidth="1"/>
    <col min="8882" max="8883" width="9.28515625" style="8" bestFit="1" customWidth="1"/>
    <col min="8884" max="8884" width="9.140625" style="8"/>
    <col min="8885" max="8885" width="10.28515625" style="8" bestFit="1" customWidth="1"/>
    <col min="8886" max="8887" width="9.28515625" style="8" bestFit="1" customWidth="1"/>
    <col min="8888" max="8888" width="9.140625" style="8"/>
    <col min="8889" max="8889" width="10.28515625" style="8" bestFit="1" customWidth="1"/>
    <col min="8890" max="8891" width="9.28515625" style="8" bestFit="1" customWidth="1"/>
    <col min="8892" max="8892" width="9.140625" style="8"/>
    <col min="8893" max="8893" width="10.28515625" style="8" bestFit="1" customWidth="1"/>
    <col min="8894" max="8895" width="9.28515625" style="8" bestFit="1" customWidth="1"/>
    <col min="8896" max="8896" width="9.140625" style="8"/>
    <col min="8897" max="8897" width="10.28515625" style="8" bestFit="1" customWidth="1"/>
    <col min="8898" max="8899" width="9.28515625" style="8" bestFit="1" customWidth="1"/>
    <col min="8900" max="8900" width="9.140625" style="8"/>
    <col min="8901" max="8901" width="10.28515625" style="8" bestFit="1" customWidth="1"/>
    <col min="8902" max="8903" width="9.28515625" style="8" bestFit="1" customWidth="1"/>
    <col min="8904" max="8904" width="9.140625" style="8"/>
    <col min="8905" max="8905" width="10.28515625" style="8" bestFit="1" customWidth="1"/>
    <col min="8906" max="8907" width="9.28515625" style="8" bestFit="1" customWidth="1"/>
    <col min="8908" max="8908" width="9.140625" style="8"/>
    <col min="8909" max="8909" width="10.28515625" style="8" bestFit="1" customWidth="1"/>
    <col min="8910" max="8911" width="9.28515625" style="8" bestFit="1" customWidth="1"/>
    <col min="8912" max="8912" width="9.140625" style="8"/>
    <col min="8913" max="8913" width="10.28515625" style="8" bestFit="1" customWidth="1"/>
    <col min="8914" max="8915" width="9.28515625" style="8" bestFit="1" customWidth="1"/>
    <col min="8916" max="8916" width="9.140625" style="8"/>
    <col min="8917" max="8917" width="10.28515625" style="8" bestFit="1" customWidth="1"/>
    <col min="8918" max="8919" width="9.28515625" style="8" bestFit="1" customWidth="1"/>
    <col min="8920" max="8920" width="9.140625" style="8"/>
    <col min="8921" max="8921" width="10.28515625" style="8" bestFit="1" customWidth="1"/>
    <col min="8922" max="8923" width="9.28515625" style="8" bestFit="1" customWidth="1"/>
    <col min="8924" max="8924" width="9.140625" style="8"/>
    <col min="8925" max="8925" width="10.28515625" style="8" bestFit="1" customWidth="1"/>
    <col min="8926" max="8927" width="9.28515625" style="8" bestFit="1" customWidth="1"/>
    <col min="8928" max="8928" width="9.140625" style="8"/>
    <col min="8929" max="8929" width="10.28515625" style="8" bestFit="1" customWidth="1"/>
    <col min="8930" max="8931" width="9.28515625" style="8" bestFit="1" customWidth="1"/>
    <col min="8932" max="8932" width="9.140625" style="8"/>
    <col min="8933" max="8933" width="10.28515625" style="8" bestFit="1" customWidth="1"/>
    <col min="8934" max="8935" width="9.28515625" style="8" bestFit="1" customWidth="1"/>
    <col min="8936" max="8936" width="9.140625" style="8"/>
    <col min="8937" max="8937" width="10.28515625" style="8" bestFit="1" customWidth="1"/>
    <col min="8938" max="8939" width="9.28515625" style="8" bestFit="1" customWidth="1"/>
    <col min="8940" max="8940" width="9.140625" style="8"/>
    <col min="8941" max="8941" width="10.28515625" style="8" bestFit="1" customWidth="1"/>
    <col min="8942" max="8943" width="9.28515625" style="8" bestFit="1" customWidth="1"/>
    <col min="8944" max="8944" width="9.140625" style="8"/>
    <col min="8945" max="8945" width="10.28515625" style="8" bestFit="1" customWidth="1"/>
    <col min="8946" max="8947" width="9.28515625" style="8" bestFit="1" customWidth="1"/>
    <col min="8948" max="8948" width="9.140625" style="8"/>
    <col min="8949" max="8949" width="10.28515625" style="8" bestFit="1" customWidth="1"/>
    <col min="8950" max="8951" width="9.28515625" style="8" bestFit="1" customWidth="1"/>
    <col min="8952" max="8952" width="9.140625" style="8"/>
    <col min="8953" max="8953" width="10.28515625" style="8" bestFit="1" customWidth="1"/>
    <col min="8954" max="8955" width="9.28515625" style="8" bestFit="1" customWidth="1"/>
    <col min="8956" max="8956" width="9.140625" style="8"/>
    <col min="8957" max="8957" width="10.28515625" style="8" bestFit="1" customWidth="1"/>
    <col min="8958" max="8959" width="9.28515625" style="8" bestFit="1" customWidth="1"/>
    <col min="8960" max="8960" width="9.140625" style="8"/>
    <col min="8961" max="8961" width="10.28515625" style="8" bestFit="1" customWidth="1"/>
    <col min="8962" max="8963" width="9.28515625" style="8" bestFit="1" customWidth="1"/>
    <col min="8964" max="8964" width="9.140625" style="8"/>
    <col min="8965" max="8965" width="10.28515625" style="8" bestFit="1" customWidth="1"/>
    <col min="8966" max="8967" width="9.28515625" style="8" bestFit="1" customWidth="1"/>
    <col min="8968" max="8968" width="9.140625" style="8"/>
    <col min="8969" max="8969" width="10.28515625" style="8" bestFit="1" customWidth="1"/>
    <col min="8970" max="8971" width="9.28515625" style="8" bestFit="1" customWidth="1"/>
    <col min="8972" max="8972" width="9.140625" style="8"/>
    <col min="8973" max="8973" width="10.28515625" style="8" bestFit="1" customWidth="1"/>
    <col min="8974" max="8975" width="9.28515625" style="8" bestFit="1" customWidth="1"/>
    <col min="8976" max="8976" width="9.140625" style="8"/>
    <col min="8977" max="8977" width="10.28515625" style="8" bestFit="1" customWidth="1"/>
    <col min="8978" max="8979" width="9.28515625" style="8" bestFit="1" customWidth="1"/>
    <col min="8980" max="8980" width="9.140625" style="8"/>
    <col min="8981" max="8981" width="10.28515625" style="8" bestFit="1" customWidth="1"/>
    <col min="8982" max="8983" width="9.28515625" style="8" bestFit="1" customWidth="1"/>
    <col min="8984" max="8984" width="9.140625" style="8"/>
    <col min="8985" max="8985" width="10.28515625" style="8" bestFit="1" customWidth="1"/>
    <col min="8986" max="8987" width="9.28515625" style="8" bestFit="1" customWidth="1"/>
    <col min="8988" max="8988" width="9.140625" style="8"/>
    <col min="8989" max="8989" width="10.28515625" style="8" bestFit="1" customWidth="1"/>
    <col min="8990" max="8991" width="9.28515625" style="8" bestFit="1" customWidth="1"/>
    <col min="8992" max="8992" width="9.140625" style="8"/>
    <col min="8993" max="8993" width="10.28515625" style="8" bestFit="1" customWidth="1"/>
    <col min="8994" max="8995" width="9.28515625" style="8" bestFit="1" customWidth="1"/>
    <col min="8996" max="8996" width="9.140625" style="8"/>
    <col min="8997" max="8997" width="10.28515625" style="8" bestFit="1" customWidth="1"/>
    <col min="8998" max="8999" width="9.28515625" style="8" bestFit="1" customWidth="1"/>
    <col min="9000" max="9000" width="9.140625" style="8"/>
    <col min="9001" max="9001" width="10.28515625" style="8" bestFit="1" customWidth="1"/>
    <col min="9002" max="9003" width="9.28515625" style="8" bestFit="1" customWidth="1"/>
    <col min="9004" max="9004" width="9.140625" style="8"/>
    <col min="9005" max="9005" width="10.28515625" style="8" bestFit="1" customWidth="1"/>
    <col min="9006" max="9007" width="9.28515625" style="8" bestFit="1" customWidth="1"/>
    <col min="9008" max="9008" width="9.140625" style="8"/>
    <col min="9009" max="9009" width="10.28515625" style="8" bestFit="1" customWidth="1"/>
    <col min="9010" max="9011" width="9.28515625" style="8" bestFit="1" customWidth="1"/>
    <col min="9012" max="9012" width="9.140625" style="8"/>
    <col min="9013" max="9013" width="10.28515625" style="8" bestFit="1" customWidth="1"/>
    <col min="9014" max="9015" width="9.28515625" style="8" bestFit="1" customWidth="1"/>
    <col min="9016" max="9016" width="9.140625" style="8"/>
    <col min="9017" max="9017" width="10.28515625" style="8" bestFit="1" customWidth="1"/>
    <col min="9018" max="9019" width="9.28515625" style="8" bestFit="1" customWidth="1"/>
    <col min="9020" max="9020" width="9.140625" style="8"/>
    <col min="9021" max="9021" width="10.28515625" style="8" bestFit="1" customWidth="1"/>
    <col min="9022" max="9023" width="9.28515625" style="8" bestFit="1" customWidth="1"/>
    <col min="9024" max="9024" width="9.140625" style="8"/>
    <col min="9025" max="9025" width="10.28515625" style="8" bestFit="1" customWidth="1"/>
    <col min="9026" max="9027" width="9.28515625" style="8" bestFit="1" customWidth="1"/>
    <col min="9028" max="9028" width="9.140625" style="8"/>
    <col min="9029" max="9029" width="10.28515625" style="8" bestFit="1" customWidth="1"/>
    <col min="9030" max="9031" width="9.28515625" style="8" bestFit="1" customWidth="1"/>
    <col min="9032" max="9032" width="9.140625" style="8"/>
    <col min="9033" max="9033" width="10.28515625" style="8" bestFit="1" customWidth="1"/>
    <col min="9034" max="9035" width="9.28515625" style="8" bestFit="1" customWidth="1"/>
    <col min="9036" max="9036" width="9.140625" style="8"/>
    <col min="9037" max="9037" width="10.28515625" style="8" bestFit="1" customWidth="1"/>
    <col min="9038" max="9039" width="9.28515625" style="8" bestFit="1" customWidth="1"/>
    <col min="9040" max="9040" width="9.140625" style="8"/>
    <col min="9041" max="9041" width="10.28515625" style="8" bestFit="1" customWidth="1"/>
    <col min="9042" max="9043" width="9.28515625" style="8" bestFit="1" customWidth="1"/>
    <col min="9044" max="9044" width="9.140625" style="8"/>
    <col min="9045" max="9045" width="10.28515625" style="8" bestFit="1" customWidth="1"/>
    <col min="9046" max="9047" width="9.28515625" style="8" bestFit="1" customWidth="1"/>
    <col min="9048" max="9048" width="9.140625" style="8"/>
    <col min="9049" max="9049" width="10.28515625" style="8" bestFit="1" customWidth="1"/>
    <col min="9050" max="9051" width="9.28515625" style="8" bestFit="1" customWidth="1"/>
    <col min="9052" max="9052" width="9.140625" style="8"/>
    <col min="9053" max="9053" width="10.28515625" style="8" bestFit="1" customWidth="1"/>
    <col min="9054" max="9055" width="9.28515625" style="8" bestFit="1" customWidth="1"/>
    <col min="9056" max="9056" width="9.140625" style="8"/>
    <col min="9057" max="9057" width="10.28515625" style="8" bestFit="1" customWidth="1"/>
    <col min="9058" max="9059" width="9.28515625" style="8" bestFit="1" customWidth="1"/>
    <col min="9060" max="9060" width="9.140625" style="8"/>
    <col min="9061" max="9061" width="10.28515625" style="8" bestFit="1" customWidth="1"/>
    <col min="9062" max="9063" width="9.28515625" style="8" bestFit="1" customWidth="1"/>
    <col min="9064" max="9064" width="9.140625" style="8"/>
    <col min="9065" max="9065" width="10.28515625" style="8" bestFit="1" customWidth="1"/>
    <col min="9066" max="9067" width="9.28515625" style="8" bestFit="1" customWidth="1"/>
    <col min="9068" max="9068" width="9.140625" style="8"/>
    <col min="9069" max="9069" width="10.28515625" style="8" bestFit="1" customWidth="1"/>
    <col min="9070" max="9071" width="9.28515625" style="8" bestFit="1" customWidth="1"/>
    <col min="9072" max="9072" width="9.140625" style="8"/>
    <col min="9073" max="9073" width="10.28515625" style="8" bestFit="1" customWidth="1"/>
    <col min="9074" max="9075" width="9.28515625" style="8" bestFit="1" customWidth="1"/>
    <col min="9076" max="9076" width="9.140625" style="8"/>
    <col min="9077" max="9077" width="10.28515625" style="8" bestFit="1" customWidth="1"/>
    <col min="9078" max="9079" width="9.28515625" style="8" bestFit="1" customWidth="1"/>
    <col min="9080" max="9080" width="9.140625" style="8"/>
    <col min="9081" max="9081" width="10.28515625" style="8" bestFit="1" customWidth="1"/>
    <col min="9082" max="9083" width="9.28515625" style="8" bestFit="1" customWidth="1"/>
    <col min="9084" max="9084" width="9.140625" style="8"/>
    <col min="9085" max="9085" width="10.28515625" style="8" bestFit="1" customWidth="1"/>
    <col min="9086" max="9087" width="9.28515625" style="8" bestFit="1" customWidth="1"/>
    <col min="9088" max="9088" width="9.140625" style="8"/>
    <col min="9089" max="9089" width="10.28515625" style="8" bestFit="1" customWidth="1"/>
    <col min="9090" max="9091" width="9.28515625" style="8" bestFit="1" customWidth="1"/>
    <col min="9092" max="9092" width="9.140625" style="8"/>
    <col min="9093" max="9093" width="10.28515625" style="8" bestFit="1" customWidth="1"/>
    <col min="9094" max="9095" width="9.28515625" style="8" bestFit="1" customWidth="1"/>
    <col min="9096" max="9096" width="9.140625" style="8"/>
    <col min="9097" max="9097" width="10.28515625" style="8" bestFit="1" customWidth="1"/>
    <col min="9098" max="9099" width="9.28515625" style="8" bestFit="1" customWidth="1"/>
    <col min="9100" max="9100" width="9.140625" style="8"/>
    <col min="9101" max="9101" width="10.28515625" style="8" bestFit="1" customWidth="1"/>
    <col min="9102" max="9103" width="9.28515625" style="8" bestFit="1" customWidth="1"/>
    <col min="9104" max="9104" width="9.140625" style="8"/>
    <col min="9105" max="9105" width="10.28515625" style="8" bestFit="1" customWidth="1"/>
    <col min="9106" max="9107" width="9.28515625" style="8" bestFit="1" customWidth="1"/>
    <col min="9108" max="9108" width="9.140625" style="8"/>
    <col min="9109" max="9109" width="10.28515625" style="8" bestFit="1" customWidth="1"/>
    <col min="9110" max="9111" width="9.28515625" style="8" bestFit="1" customWidth="1"/>
    <col min="9112" max="9112" width="9.140625" style="8"/>
    <col min="9113" max="9113" width="10.28515625" style="8" bestFit="1" customWidth="1"/>
    <col min="9114" max="9115" width="9.28515625" style="8" bestFit="1" customWidth="1"/>
    <col min="9116" max="9116" width="9.140625" style="8"/>
    <col min="9117" max="9117" width="10.28515625" style="8" bestFit="1" customWidth="1"/>
    <col min="9118" max="9119" width="9.28515625" style="8" bestFit="1" customWidth="1"/>
    <col min="9120" max="9120" width="9.140625" style="8"/>
    <col min="9121" max="9121" width="10.28515625" style="8" bestFit="1" customWidth="1"/>
    <col min="9122" max="9123" width="9.28515625" style="8" bestFit="1" customWidth="1"/>
    <col min="9124" max="9124" width="9.140625" style="8"/>
    <col min="9125" max="9125" width="10.28515625" style="8" bestFit="1" customWidth="1"/>
    <col min="9126" max="9127" width="9.28515625" style="8" bestFit="1" customWidth="1"/>
    <col min="9128" max="9128" width="9.140625" style="8"/>
    <col min="9129" max="9129" width="10.28515625" style="8" bestFit="1" customWidth="1"/>
    <col min="9130" max="9131" width="9.28515625" style="8" bestFit="1" customWidth="1"/>
    <col min="9132" max="9132" width="9.140625" style="8"/>
    <col min="9133" max="9133" width="10.28515625" style="8" bestFit="1" customWidth="1"/>
    <col min="9134" max="9135" width="9.28515625" style="8" bestFit="1" customWidth="1"/>
    <col min="9136" max="9136" width="9.140625" style="8"/>
    <col min="9137" max="9137" width="10.28515625" style="8" bestFit="1" customWidth="1"/>
    <col min="9138" max="9139" width="9.28515625" style="8" bestFit="1" customWidth="1"/>
    <col min="9140" max="9140" width="9.140625" style="8"/>
    <col min="9141" max="9141" width="10.28515625" style="8" bestFit="1" customWidth="1"/>
    <col min="9142" max="9143" width="9.28515625" style="8" bestFit="1" customWidth="1"/>
    <col min="9144" max="9144" width="9.140625" style="8"/>
    <col min="9145" max="9145" width="10.28515625" style="8" bestFit="1" customWidth="1"/>
    <col min="9146" max="9147" width="9.28515625" style="8" bestFit="1" customWidth="1"/>
    <col min="9148" max="9148" width="9.140625" style="8"/>
    <col min="9149" max="9149" width="10.28515625" style="8" bestFit="1" customWidth="1"/>
    <col min="9150" max="9151" width="9.28515625" style="8" bestFit="1" customWidth="1"/>
    <col min="9152" max="9152" width="9.140625" style="8"/>
    <col min="9153" max="9153" width="10.28515625" style="8" bestFit="1" customWidth="1"/>
    <col min="9154" max="9155" width="9.28515625" style="8" bestFit="1" customWidth="1"/>
    <col min="9156" max="9156" width="9.140625" style="8"/>
    <col min="9157" max="9157" width="10.28515625" style="8" bestFit="1" customWidth="1"/>
    <col min="9158" max="9159" width="9.28515625" style="8" bestFit="1" customWidth="1"/>
    <col min="9160" max="9160" width="9.140625" style="8"/>
    <col min="9161" max="9161" width="10.28515625" style="8" bestFit="1" customWidth="1"/>
    <col min="9162" max="9163" width="9.28515625" style="8" bestFit="1" customWidth="1"/>
    <col min="9164" max="9164" width="9.140625" style="8"/>
    <col min="9165" max="9165" width="10.28515625" style="8" bestFit="1" customWidth="1"/>
    <col min="9166" max="9167" width="9.28515625" style="8" bestFit="1" customWidth="1"/>
    <col min="9168" max="9168" width="9.140625" style="8"/>
    <col min="9169" max="9169" width="10.28515625" style="8" bestFit="1" customWidth="1"/>
    <col min="9170" max="9171" width="9.28515625" style="8" bestFit="1" customWidth="1"/>
    <col min="9172" max="9172" width="9.140625" style="8"/>
    <col min="9173" max="9173" width="10.28515625" style="8" bestFit="1" customWidth="1"/>
    <col min="9174" max="9175" width="9.28515625" style="8" bestFit="1" customWidth="1"/>
    <col min="9176" max="9176" width="9.140625" style="8"/>
    <col min="9177" max="9177" width="10.28515625" style="8" bestFit="1" customWidth="1"/>
    <col min="9178" max="9179" width="9.28515625" style="8" bestFit="1" customWidth="1"/>
    <col min="9180" max="9180" width="9.140625" style="8"/>
    <col min="9181" max="9181" width="10.28515625" style="8" bestFit="1" customWidth="1"/>
    <col min="9182" max="9183" width="9.28515625" style="8" bestFit="1" customWidth="1"/>
    <col min="9184" max="9184" width="9.140625" style="8"/>
    <col min="9185" max="9185" width="10.28515625" style="8" bestFit="1" customWidth="1"/>
    <col min="9186" max="9187" width="9.28515625" style="8" bestFit="1" customWidth="1"/>
    <col min="9188" max="9188" width="9.140625" style="8"/>
    <col min="9189" max="9189" width="10.28515625" style="8" bestFit="1" customWidth="1"/>
    <col min="9190" max="9191" width="9.28515625" style="8" bestFit="1" customWidth="1"/>
    <col min="9192" max="9192" width="9.140625" style="8"/>
    <col min="9193" max="9193" width="10.28515625" style="8" bestFit="1" customWidth="1"/>
    <col min="9194" max="9195" width="9.28515625" style="8" bestFit="1" customWidth="1"/>
    <col min="9196" max="9196" width="9.140625" style="8"/>
    <col min="9197" max="9197" width="10.28515625" style="8" bestFit="1" customWidth="1"/>
    <col min="9198" max="9199" width="9.28515625" style="8" bestFit="1" customWidth="1"/>
    <col min="9200" max="9200" width="9.140625" style="8"/>
    <col min="9201" max="9201" width="10.28515625" style="8" bestFit="1" customWidth="1"/>
    <col min="9202" max="9203" width="9.28515625" style="8" bestFit="1" customWidth="1"/>
    <col min="9204" max="9204" width="9.140625" style="8"/>
    <col min="9205" max="9205" width="10.28515625" style="8" bestFit="1" customWidth="1"/>
    <col min="9206" max="9207" width="9.28515625" style="8" bestFit="1" customWidth="1"/>
    <col min="9208" max="9208" width="9.140625" style="8"/>
    <col min="9209" max="9209" width="10.28515625" style="8" bestFit="1" customWidth="1"/>
    <col min="9210" max="9211" width="9.28515625" style="8" bestFit="1" customWidth="1"/>
    <col min="9212" max="9212" width="9.140625" style="8"/>
    <col min="9213" max="9213" width="10.28515625" style="8" bestFit="1" customWidth="1"/>
    <col min="9214" max="9215" width="9.28515625" style="8" bestFit="1" customWidth="1"/>
    <col min="9216" max="9216" width="9.140625" style="8"/>
    <col min="9217" max="9217" width="10.28515625" style="8" bestFit="1" customWidth="1"/>
    <col min="9218" max="9219" width="9.28515625" style="8" bestFit="1" customWidth="1"/>
    <col min="9220" max="9220" width="9.140625" style="8"/>
    <col min="9221" max="9221" width="10.28515625" style="8" bestFit="1" customWidth="1"/>
    <col min="9222" max="9223" width="9.28515625" style="8" bestFit="1" customWidth="1"/>
    <col min="9224" max="9224" width="9.140625" style="8"/>
    <col min="9225" max="9225" width="10.28515625" style="8" bestFit="1" customWidth="1"/>
    <col min="9226" max="9227" width="9.28515625" style="8" bestFit="1" customWidth="1"/>
    <col min="9228" max="9228" width="9.140625" style="8"/>
    <col min="9229" max="9229" width="10.28515625" style="8" bestFit="1" customWidth="1"/>
    <col min="9230" max="9231" width="9.28515625" style="8" bestFit="1" customWidth="1"/>
    <col min="9232" max="9232" width="9.140625" style="8"/>
    <col min="9233" max="9233" width="10.28515625" style="8" bestFit="1" customWidth="1"/>
    <col min="9234" max="9235" width="9.28515625" style="8" bestFit="1" customWidth="1"/>
    <col min="9236" max="9236" width="9.140625" style="8"/>
    <col min="9237" max="9237" width="10.28515625" style="8" bestFit="1" customWidth="1"/>
    <col min="9238" max="9239" width="9.28515625" style="8" bestFit="1" customWidth="1"/>
    <col min="9240" max="9240" width="9.140625" style="8"/>
    <col min="9241" max="9241" width="10.28515625" style="8" bestFit="1" customWidth="1"/>
    <col min="9242" max="9243" width="9.28515625" style="8" bestFit="1" customWidth="1"/>
    <col min="9244" max="9244" width="9.140625" style="8"/>
    <col min="9245" max="9245" width="10.28515625" style="8" bestFit="1" customWidth="1"/>
    <col min="9246" max="9247" width="9.28515625" style="8" bestFit="1" customWidth="1"/>
    <col min="9248" max="9248" width="9.140625" style="8"/>
    <col min="9249" max="9249" width="10.28515625" style="8" bestFit="1" customWidth="1"/>
    <col min="9250" max="9251" width="9.28515625" style="8" bestFit="1" customWidth="1"/>
    <col min="9252" max="9252" width="9.140625" style="8"/>
    <col min="9253" max="9253" width="10.28515625" style="8" bestFit="1" customWidth="1"/>
    <col min="9254" max="9255" width="9.28515625" style="8" bestFit="1" customWidth="1"/>
    <col min="9256" max="9256" width="9.140625" style="8"/>
    <col min="9257" max="9257" width="10.28515625" style="8" bestFit="1" customWidth="1"/>
    <col min="9258" max="9259" width="9.28515625" style="8" bestFit="1" customWidth="1"/>
    <col min="9260" max="9260" width="9.140625" style="8"/>
    <col min="9261" max="9261" width="10.28515625" style="8" bestFit="1" customWidth="1"/>
    <col min="9262" max="9263" width="9.28515625" style="8" bestFit="1" customWidth="1"/>
    <col min="9264" max="9264" width="9.140625" style="8"/>
    <col min="9265" max="9265" width="10.28515625" style="8" bestFit="1" customWidth="1"/>
    <col min="9266" max="9267" width="9.28515625" style="8" bestFit="1" customWidth="1"/>
    <col min="9268" max="9268" width="9.140625" style="8"/>
    <col min="9269" max="9269" width="10.28515625" style="8" bestFit="1" customWidth="1"/>
    <col min="9270" max="9271" width="9.28515625" style="8" bestFit="1" customWidth="1"/>
    <col min="9272" max="9272" width="9.140625" style="8"/>
    <col min="9273" max="9273" width="10.28515625" style="8" bestFit="1" customWidth="1"/>
    <col min="9274" max="9275" width="9.28515625" style="8" bestFit="1" customWidth="1"/>
    <col min="9276" max="9276" width="9.140625" style="8"/>
    <col min="9277" max="9277" width="10.28515625" style="8" bestFit="1" customWidth="1"/>
    <col min="9278" max="9279" width="9.28515625" style="8" bestFit="1" customWidth="1"/>
    <col min="9280" max="9280" width="9.140625" style="8"/>
    <col min="9281" max="9281" width="10.28515625" style="8" bestFit="1" customWidth="1"/>
    <col min="9282" max="9283" width="9.28515625" style="8" bestFit="1" customWidth="1"/>
    <col min="9284" max="9284" width="9.140625" style="8"/>
    <col min="9285" max="9285" width="10.28515625" style="8" bestFit="1" customWidth="1"/>
    <col min="9286" max="9287" width="9.28515625" style="8" bestFit="1" customWidth="1"/>
    <col min="9288" max="9288" width="9.140625" style="8"/>
    <col min="9289" max="9289" width="10.28515625" style="8" bestFit="1" customWidth="1"/>
    <col min="9290" max="9291" width="9.28515625" style="8" bestFit="1" customWidth="1"/>
    <col min="9292" max="9292" width="9.140625" style="8"/>
    <col min="9293" max="9293" width="10.28515625" style="8" bestFit="1" customWidth="1"/>
    <col min="9294" max="9295" width="9.28515625" style="8" bestFit="1" customWidth="1"/>
    <col min="9296" max="9296" width="9.140625" style="8"/>
    <col min="9297" max="9297" width="10.28515625" style="8" bestFit="1" customWidth="1"/>
    <col min="9298" max="9299" width="9.28515625" style="8" bestFit="1" customWidth="1"/>
    <col min="9300" max="9300" width="9.140625" style="8"/>
    <col min="9301" max="9301" width="10.28515625" style="8" bestFit="1" customWidth="1"/>
    <col min="9302" max="9303" width="9.28515625" style="8" bestFit="1" customWidth="1"/>
    <col min="9304" max="9304" width="9.140625" style="8"/>
    <col min="9305" max="9305" width="10.28515625" style="8" bestFit="1" customWidth="1"/>
    <col min="9306" max="9307" width="9.28515625" style="8" bestFit="1" customWidth="1"/>
    <col min="9308" max="9308" width="9.140625" style="8"/>
    <col min="9309" max="9309" width="10.28515625" style="8" bestFit="1" customWidth="1"/>
    <col min="9310" max="9311" width="9.28515625" style="8" bestFit="1" customWidth="1"/>
    <col min="9312" max="9312" width="9.140625" style="8"/>
    <col min="9313" max="9313" width="10.28515625" style="8" bestFit="1" customWidth="1"/>
    <col min="9314" max="9315" width="9.28515625" style="8" bestFit="1" customWidth="1"/>
    <col min="9316" max="9316" width="9.140625" style="8"/>
    <col min="9317" max="9317" width="10.28515625" style="8" bestFit="1" customWidth="1"/>
    <col min="9318" max="9319" width="9.28515625" style="8" bestFit="1" customWidth="1"/>
    <col min="9320" max="9320" width="9.140625" style="8"/>
    <col min="9321" max="9321" width="10.28515625" style="8" bestFit="1" customWidth="1"/>
    <col min="9322" max="9323" width="9.28515625" style="8" bestFit="1" customWidth="1"/>
    <col min="9324" max="9324" width="9.140625" style="8"/>
    <col min="9325" max="9325" width="10.28515625" style="8" bestFit="1" customWidth="1"/>
    <col min="9326" max="9327" width="9.28515625" style="8" bestFit="1" customWidth="1"/>
    <col min="9328" max="9328" width="9.140625" style="8"/>
    <col min="9329" max="9329" width="10.28515625" style="8" bestFit="1" customWidth="1"/>
    <col min="9330" max="9331" width="9.28515625" style="8" bestFit="1" customWidth="1"/>
    <col min="9332" max="9332" width="9.140625" style="8"/>
    <col min="9333" max="9333" width="10.28515625" style="8" bestFit="1" customWidth="1"/>
    <col min="9334" max="9335" width="9.28515625" style="8" bestFit="1" customWidth="1"/>
    <col min="9336" max="9336" width="9.140625" style="8"/>
    <col min="9337" max="9337" width="10.28515625" style="8" bestFit="1" customWidth="1"/>
    <col min="9338" max="9339" width="9.28515625" style="8" bestFit="1" customWidth="1"/>
    <col min="9340" max="9340" width="9.140625" style="8"/>
    <col min="9341" max="9341" width="10.28515625" style="8" bestFit="1" customWidth="1"/>
    <col min="9342" max="9343" width="9.28515625" style="8" bestFit="1" customWidth="1"/>
    <col min="9344" max="9344" width="9.140625" style="8"/>
    <col min="9345" max="9345" width="10.28515625" style="8" bestFit="1" customWidth="1"/>
    <col min="9346" max="9347" width="9.28515625" style="8" bestFit="1" customWidth="1"/>
    <col min="9348" max="9348" width="9.140625" style="8"/>
    <col min="9349" max="9349" width="10.28515625" style="8" bestFit="1" customWidth="1"/>
    <col min="9350" max="9351" width="9.28515625" style="8" bestFit="1" customWidth="1"/>
    <col min="9352" max="9352" width="9.140625" style="8"/>
    <col min="9353" max="9353" width="10.28515625" style="8" bestFit="1" customWidth="1"/>
    <col min="9354" max="9355" width="9.28515625" style="8" bestFit="1" customWidth="1"/>
    <col min="9356" max="9356" width="9.140625" style="8"/>
    <col min="9357" max="9357" width="10.28515625" style="8" bestFit="1" customWidth="1"/>
    <col min="9358" max="9359" width="9.28515625" style="8" bestFit="1" customWidth="1"/>
    <col min="9360" max="9360" width="9.140625" style="8"/>
    <col min="9361" max="9361" width="10.28515625" style="8" bestFit="1" customWidth="1"/>
    <col min="9362" max="9363" width="9.28515625" style="8" bestFit="1" customWidth="1"/>
    <col min="9364" max="9364" width="9.140625" style="8"/>
    <col min="9365" max="9365" width="10.28515625" style="8" bestFit="1" customWidth="1"/>
    <col min="9366" max="9367" width="9.28515625" style="8" bestFit="1" customWidth="1"/>
    <col min="9368" max="9368" width="9.140625" style="8"/>
    <col min="9369" max="9369" width="10.28515625" style="8" bestFit="1" customWidth="1"/>
    <col min="9370" max="9371" width="9.28515625" style="8" bestFit="1" customWidth="1"/>
    <col min="9372" max="9372" width="9.140625" style="8"/>
    <col min="9373" max="9373" width="10.28515625" style="8" bestFit="1" customWidth="1"/>
    <col min="9374" max="9375" width="9.28515625" style="8" bestFit="1" customWidth="1"/>
    <col min="9376" max="9376" width="9.140625" style="8"/>
    <col min="9377" max="9377" width="10.28515625" style="8" bestFit="1" customWidth="1"/>
    <col min="9378" max="9379" width="9.28515625" style="8" bestFit="1" customWidth="1"/>
    <col min="9380" max="9380" width="9.140625" style="8"/>
    <col min="9381" max="9381" width="10.28515625" style="8" bestFit="1" customWidth="1"/>
    <col min="9382" max="9383" width="9.28515625" style="8" bestFit="1" customWidth="1"/>
    <col min="9384" max="9384" width="9.140625" style="8"/>
    <col min="9385" max="9385" width="10.28515625" style="8" bestFit="1" customWidth="1"/>
    <col min="9386" max="9387" width="9.28515625" style="8" bestFit="1" customWidth="1"/>
    <col min="9388" max="9388" width="9.140625" style="8"/>
    <col min="9389" max="9389" width="10.28515625" style="8" bestFit="1" customWidth="1"/>
    <col min="9390" max="9391" width="9.28515625" style="8" bestFit="1" customWidth="1"/>
    <col min="9392" max="9392" width="9.140625" style="8"/>
    <col min="9393" max="9393" width="10.28515625" style="8" bestFit="1" customWidth="1"/>
    <col min="9394" max="9395" width="9.28515625" style="8" bestFit="1" customWidth="1"/>
    <col min="9396" max="9396" width="9.140625" style="8"/>
    <col min="9397" max="9397" width="10.28515625" style="8" bestFit="1" customWidth="1"/>
    <col min="9398" max="9399" width="9.28515625" style="8" bestFit="1" customWidth="1"/>
    <col min="9400" max="9400" width="9.140625" style="8"/>
    <col min="9401" max="9401" width="10.28515625" style="8" bestFit="1" customWidth="1"/>
    <col min="9402" max="9403" width="9.28515625" style="8" bestFit="1" customWidth="1"/>
    <col min="9404" max="9404" width="9.140625" style="8"/>
    <col min="9405" max="9405" width="10.28515625" style="8" bestFit="1" customWidth="1"/>
    <col min="9406" max="9407" width="9.28515625" style="8" bestFit="1" customWidth="1"/>
    <col min="9408" max="9408" width="9.140625" style="8"/>
    <col min="9409" max="9409" width="10.28515625" style="8" bestFit="1" customWidth="1"/>
    <col min="9410" max="9411" width="9.28515625" style="8" bestFit="1" customWidth="1"/>
    <col min="9412" max="9412" width="9.140625" style="8"/>
    <col min="9413" max="9413" width="10.28515625" style="8" bestFit="1" customWidth="1"/>
    <col min="9414" max="9415" width="9.28515625" style="8" bestFit="1" customWidth="1"/>
    <col min="9416" max="9416" width="9.140625" style="8"/>
    <col min="9417" max="9417" width="10.28515625" style="8" bestFit="1" customWidth="1"/>
    <col min="9418" max="9419" width="9.28515625" style="8" bestFit="1" customWidth="1"/>
    <col min="9420" max="9420" width="9.140625" style="8"/>
    <col min="9421" max="9421" width="10.28515625" style="8" bestFit="1" customWidth="1"/>
    <col min="9422" max="9423" width="9.28515625" style="8" bestFit="1" customWidth="1"/>
    <col min="9424" max="9424" width="9.140625" style="8"/>
    <col min="9425" max="9425" width="10.28515625" style="8" bestFit="1" customWidth="1"/>
    <col min="9426" max="9427" width="9.28515625" style="8" bestFit="1" customWidth="1"/>
    <col min="9428" max="9428" width="9.140625" style="8"/>
    <col min="9429" max="9429" width="10.28515625" style="8" bestFit="1" customWidth="1"/>
    <col min="9430" max="9431" width="9.28515625" style="8" bestFit="1" customWidth="1"/>
    <col min="9432" max="9432" width="9.140625" style="8"/>
    <col min="9433" max="9433" width="10.28515625" style="8" bestFit="1" customWidth="1"/>
    <col min="9434" max="9435" width="9.28515625" style="8" bestFit="1" customWidth="1"/>
    <col min="9436" max="9436" width="9.140625" style="8"/>
    <col min="9437" max="9437" width="10.28515625" style="8" bestFit="1" customWidth="1"/>
    <col min="9438" max="9439" width="9.28515625" style="8" bestFit="1" customWidth="1"/>
    <col min="9440" max="9440" width="9.140625" style="8"/>
    <col min="9441" max="9441" width="10.28515625" style="8" bestFit="1" customWidth="1"/>
    <col min="9442" max="9443" width="9.28515625" style="8" bestFit="1" customWidth="1"/>
    <col min="9444" max="9444" width="9.140625" style="8"/>
    <col min="9445" max="9445" width="10.28515625" style="8" bestFit="1" customWidth="1"/>
    <col min="9446" max="9447" width="9.28515625" style="8" bestFit="1" customWidth="1"/>
    <col min="9448" max="9448" width="9.140625" style="8"/>
    <col min="9449" max="9449" width="10.28515625" style="8" bestFit="1" customWidth="1"/>
    <col min="9450" max="9451" width="9.28515625" style="8" bestFit="1" customWidth="1"/>
    <col min="9452" max="9452" width="9.140625" style="8"/>
    <col min="9453" max="9453" width="10.28515625" style="8" bestFit="1" customWidth="1"/>
    <col min="9454" max="9455" width="9.28515625" style="8" bestFit="1" customWidth="1"/>
    <col min="9456" max="9456" width="9.140625" style="8"/>
    <col min="9457" max="9457" width="10.28515625" style="8" bestFit="1" customWidth="1"/>
    <col min="9458" max="9459" width="9.28515625" style="8" bestFit="1" customWidth="1"/>
    <col min="9460" max="9460" width="9.140625" style="8"/>
    <col min="9461" max="9461" width="10.28515625" style="8" bestFit="1" customWidth="1"/>
    <col min="9462" max="9463" width="9.28515625" style="8" bestFit="1" customWidth="1"/>
    <col min="9464" max="9464" width="9.140625" style="8"/>
    <col min="9465" max="9465" width="10.28515625" style="8" bestFit="1" customWidth="1"/>
    <col min="9466" max="9467" width="9.28515625" style="8" bestFit="1" customWidth="1"/>
    <col min="9468" max="9468" width="9.140625" style="8"/>
    <col min="9469" max="9469" width="10.28515625" style="8" bestFit="1" customWidth="1"/>
    <col min="9470" max="9471" width="9.28515625" style="8" bestFit="1" customWidth="1"/>
    <col min="9472" max="9472" width="9.140625" style="8"/>
    <col min="9473" max="9473" width="10.28515625" style="8" bestFit="1" customWidth="1"/>
    <col min="9474" max="9475" width="9.28515625" style="8" bestFit="1" customWidth="1"/>
    <col min="9476" max="9476" width="9.140625" style="8"/>
    <col min="9477" max="9477" width="10.28515625" style="8" bestFit="1" customWidth="1"/>
    <col min="9478" max="9479" width="9.28515625" style="8" bestFit="1" customWidth="1"/>
    <col min="9480" max="9480" width="9.140625" style="8"/>
    <col min="9481" max="9481" width="10.28515625" style="8" bestFit="1" customWidth="1"/>
    <col min="9482" max="9483" width="9.28515625" style="8" bestFit="1" customWidth="1"/>
    <col min="9484" max="9484" width="9.140625" style="8"/>
    <col min="9485" max="9485" width="10.28515625" style="8" bestFit="1" customWidth="1"/>
    <col min="9486" max="9487" width="9.28515625" style="8" bestFit="1" customWidth="1"/>
    <col min="9488" max="9488" width="9.140625" style="8"/>
    <col min="9489" max="9489" width="10.28515625" style="8" bestFit="1" customWidth="1"/>
    <col min="9490" max="9491" width="9.28515625" style="8" bestFit="1" customWidth="1"/>
    <col min="9492" max="9492" width="9.140625" style="8"/>
    <col min="9493" max="9493" width="10.28515625" style="8" bestFit="1" customWidth="1"/>
    <col min="9494" max="9495" width="9.28515625" style="8" bestFit="1" customWidth="1"/>
    <col min="9496" max="9496" width="9.140625" style="8"/>
    <col min="9497" max="9497" width="10.28515625" style="8" bestFit="1" customWidth="1"/>
    <col min="9498" max="9499" width="9.28515625" style="8" bestFit="1" customWidth="1"/>
    <col min="9500" max="9500" width="9.140625" style="8"/>
    <col min="9501" max="9501" width="10.28515625" style="8" bestFit="1" customWidth="1"/>
    <col min="9502" max="9503" width="9.28515625" style="8" bestFit="1" customWidth="1"/>
    <col min="9504" max="9504" width="9.140625" style="8"/>
    <col min="9505" max="9505" width="10.28515625" style="8" bestFit="1" customWidth="1"/>
    <col min="9506" max="9507" width="9.28515625" style="8" bestFit="1" customWidth="1"/>
    <col min="9508" max="9508" width="9.140625" style="8"/>
    <col min="9509" max="9509" width="10.28515625" style="8" bestFit="1" customWidth="1"/>
    <col min="9510" max="9511" width="9.28515625" style="8" bestFit="1" customWidth="1"/>
    <col min="9512" max="9512" width="9.140625" style="8"/>
    <col min="9513" max="9513" width="10.28515625" style="8" bestFit="1" customWidth="1"/>
    <col min="9514" max="9515" width="9.28515625" style="8" bestFit="1" customWidth="1"/>
    <col min="9516" max="9516" width="9.140625" style="8"/>
    <col min="9517" max="9517" width="10.28515625" style="8" bestFit="1" customWidth="1"/>
    <col min="9518" max="9519" width="9.28515625" style="8" bestFit="1" customWidth="1"/>
    <col min="9520" max="9520" width="9.140625" style="8"/>
    <col min="9521" max="9521" width="10.28515625" style="8" bestFit="1" customWidth="1"/>
    <col min="9522" max="9523" width="9.28515625" style="8" bestFit="1" customWidth="1"/>
    <col min="9524" max="9524" width="9.140625" style="8"/>
    <col min="9525" max="9525" width="10.28515625" style="8" bestFit="1" customWidth="1"/>
    <col min="9526" max="9527" width="9.28515625" style="8" bestFit="1" customWidth="1"/>
    <col min="9528" max="9528" width="9.140625" style="8"/>
    <col min="9529" max="9529" width="10.28515625" style="8" bestFit="1" customWidth="1"/>
    <col min="9530" max="9531" width="9.28515625" style="8" bestFit="1" customWidth="1"/>
    <col min="9532" max="9532" width="9.140625" style="8"/>
    <col min="9533" max="9533" width="10.28515625" style="8" bestFit="1" customWidth="1"/>
    <col min="9534" max="9535" width="9.28515625" style="8" bestFit="1" customWidth="1"/>
    <col min="9536" max="9536" width="9.140625" style="8"/>
    <col min="9537" max="9537" width="10.28515625" style="8" bestFit="1" customWidth="1"/>
    <col min="9538" max="9539" width="9.28515625" style="8" bestFit="1" customWidth="1"/>
    <col min="9540" max="9540" width="9.140625" style="8"/>
    <col min="9541" max="9541" width="10.28515625" style="8" bestFit="1" customWidth="1"/>
    <col min="9542" max="9543" width="9.28515625" style="8" bestFit="1" customWidth="1"/>
    <col min="9544" max="9544" width="9.140625" style="8"/>
    <col min="9545" max="9545" width="10.28515625" style="8" bestFit="1" customWidth="1"/>
    <col min="9546" max="9547" width="9.28515625" style="8" bestFit="1" customWidth="1"/>
    <col min="9548" max="9548" width="9.140625" style="8"/>
    <col min="9549" max="9549" width="10.28515625" style="8" bestFit="1" customWidth="1"/>
    <col min="9550" max="9551" width="9.28515625" style="8" bestFit="1" customWidth="1"/>
    <col min="9552" max="9552" width="9.140625" style="8"/>
    <col min="9553" max="9553" width="10.28515625" style="8" bestFit="1" customWidth="1"/>
    <col min="9554" max="9555" width="9.28515625" style="8" bestFit="1" customWidth="1"/>
    <col min="9556" max="9556" width="9.140625" style="8"/>
    <col min="9557" max="9557" width="10.28515625" style="8" bestFit="1" customWidth="1"/>
    <col min="9558" max="9559" width="9.28515625" style="8" bestFit="1" customWidth="1"/>
    <col min="9560" max="9560" width="9.140625" style="8"/>
    <col min="9561" max="9561" width="10.28515625" style="8" bestFit="1" customWidth="1"/>
    <col min="9562" max="9563" width="9.28515625" style="8" bestFit="1" customWidth="1"/>
    <col min="9564" max="9564" width="9.140625" style="8"/>
    <col min="9565" max="9565" width="10.28515625" style="8" bestFit="1" customWidth="1"/>
    <col min="9566" max="9567" width="9.28515625" style="8" bestFit="1" customWidth="1"/>
    <col min="9568" max="9568" width="9.140625" style="8"/>
    <col min="9569" max="9569" width="10.28515625" style="8" bestFit="1" customWidth="1"/>
    <col min="9570" max="9571" width="9.28515625" style="8" bestFit="1" customWidth="1"/>
    <col min="9572" max="9572" width="9.140625" style="8"/>
    <col min="9573" max="9573" width="10.28515625" style="8" bestFit="1" customWidth="1"/>
    <col min="9574" max="9575" width="9.28515625" style="8" bestFit="1" customWidth="1"/>
    <col min="9576" max="9576" width="9.140625" style="8"/>
    <col min="9577" max="9577" width="10.28515625" style="8" bestFit="1" customWidth="1"/>
    <col min="9578" max="9579" width="9.28515625" style="8" bestFit="1" customWidth="1"/>
    <col min="9580" max="9580" width="9.140625" style="8"/>
    <col min="9581" max="9581" width="10.28515625" style="8" bestFit="1" customWidth="1"/>
    <col min="9582" max="9583" width="9.28515625" style="8" bestFit="1" customWidth="1"/>
    <col min="9584" max="9584" width="9.140625" style="8"/>
    <col min="9585" max="9585" width="10.28515625" style="8" bestFit="1" customWidth="1"/>
    <col min="9586" max="9587" width="9.28515625" style="8" bestFit="1" customWidth="1"/>
    <col min="9588" max="9588" width="9.140625" style="8"/>
    <col min="9589" max="9589" width="10.28515625" style="8" bestFit="1" customWidth="1"/>
    <col min="9590" max="9591" width="9.28515625" style="8" bestFit="1" customWidth="1"/>
    <col min="9592" max="9592" width="9.140625" style="8"/>
    <col min="9593" max="9593" width="10.28515625" style="8" bestFit="1" customWidth="1"/>
    <col min="9594" max="9595" width="9.28515625" style="8" bestFit="1" customWidth="1"/>
    <col min="9596" max="9596" width="9.140625" style="8"/>
    <col min="9597" max="9597" width="10.28515625" style="8" bestFit="1" customWidth="1"/>
    <col min="9598" max="9599" width="9.28515625" style="8" bestFit="1" customWidth="1"/>
    <col min="9600" max="9600" width="9.140625" style="8"/>
    <col min="9601" max="9601" width="10.28515625" style="8" bestFit="1" customWidth="1"/>
    <col min="9602" max="9603" width="9.28515625" style="8" bestFit="1" customWidth="1"/>
    <col min="9604" max="9604" width="9.140625" style="8"/>
    <col min="9605" max="9605" width="10.28515625" style="8" bestFit="1" customWidth="1"/>
    <col min="9606" max="9607" width="9.28515625" style="8" bestFit="1" customWidth="1"/>
    <col min="9608" max="9608" width="9.140625" style="8"/>
    <col min="9609" max="9609" width="10.28515625" style="8" bestFit="1" customWidth="1"/>
    <col min="9610" max="9611" width="9.28515625" style="8" bestFit="1" customWidth="1"/>
    <col min="9612" max="9612" width="9.140625" style="8"/>
    <col min="9613" max="9613" width="10.28515625" style="8" bestFit="1" customWidth="1"/>
    <col min="9614" max="9615" width="9.28515625" style="8" bestFit="1" customWidth="1"/>
    <col min="9616" max="9616" width="9.140625" style="8"/>
    <col min="9617" max="9617" width="10.28515625" style="8" bestFit="1" customWidth="1"/>
    <col min="9618" max="9619" width="9.28515625" style="8" bestFit="1" customWidth="1"/>
    <col min="9620" max="9620" width="9.140625" style="8"/>
    <col min="9621" max="9621" width="10.28515625" style="8" bestFit="1" customWidth="1"/>
    <col min="9622" max="9623" width="9.28515625" style="8" bestFit="1" customWidth="1"/>
    <col min="9624" max="9624" width="9.140625" style="8"/>
    <col min="9625" max="9625" width="10.28515625" style="8" bestFit="1" customWidth="1"/>
    <col min="9626" max="9627" width="9.28515625" style="8" bestFit="1" customWidth="1"/>
    <col min="9628" max="9628" width="9.140625" style="8"/>
    <col min="9629" max="9629" width="10.28515625" style="8" bestFit="1" customWidth="1"/>
    <col min="9630" max="9631" width="9.28515625" style="8" bestFit="1" customWidth="1"/>
    <col min="9632" max="9632" width="9.140625" style="8"/>
    <col min="9633" max="9633" width="10.28515625" style="8" bestFit="1" customWidth="1"/>
    <col min="9634" max="9635" width="9.28515625" style="8" bestFit="1" customWidth="1"/>
    <col min="9636" max="9636" width="9.140625" style="8"/>
    <col min="9637" max="9637" width="10.28515625" style="8" bestFit="1" customWidth="1"/>
    <col min="9638" max="9639" width="9.28515625" style="8" bestFit="1" customWidth="1"/>
    <col min="9640" max="9640" width="9.140625" style="8"/>
    <col min="9641" max="9641" width="10.28515625" style="8" bestFit="1" customWidth="1"/>
    <col min="9642" max="9643" width="9.28515625" style="8" bestFit="1" customWidth="1"/>
    <col min="9644" max="9644" width="9.140625" style="8"/>
    <col min="9645" max="9645" width="10.28515625" style="8" bestFit="1" customWidth="1"/>
    <col min="9646" max="9647" width="9.28515625" style="8" bestFit="1" customWidth="1"/>
    <col min="9648" max="9648" width="9.140625" style="8"/>
    <col min="9649" max="9649" width="10.28515625" style="8" bestFit="1" customWidth="1"/>
    <col min="9650" max="9651" width="9.28515625" style="8" bestFit="1" customWidth="1"/>
    <col min="9652" max="9652" width="9.140625" style="8"/>
    <col min="9653" max="9653" width="10.28515625" style="8" bestFit="1" customWidth="1"/>
    <col min="9654" max="9655" width="9.28515625" style="8" bestFit="1" customWidth="1"/>
    <col min="9656" max="9656" width="9.140625" style="8"/>
    <col min="9657" max="9657" width="10.28515625" style="8" bestFit="1" customWidth="1"/>
    <col min="9658" max="9659" width="9.28515625" style="8" bestFit="1" customWidth="1"/>
    <col min="9660" max="9660" width="9.140625" style="8"/>
    <col min="9661" max="9661" width="10.28515625" style="8" bestFit="1" customWidth="1"/>
    <col min="9662" max="9663" width="9.28515625" style="8" bestFit="1" customWidth="1"/>
    <col min="9664" max="9664" width="9.140625" style="8"/>
    <col min="9665" max="9665" width="10.28515625" style="8" bestFit="1" customWidth="1"/>
    <col min="9666" max="9667" width="9.28515625" style="8" bestFit="1" customWidth="1"/>
    <col min="9668" max="9668" width="9.140625" style="8"/>
    <col min="9669" max="9669" width="10.28515625" style="8" bestFit="1" customWidth="1"/>
    <col min="9670" max="9671" width="9.28515625" style="8" bestFit="1" customWidth="1"/>
    <col min="9672" max="9672" width="9.140625" style="8"/>
    <col min="9673" max="9673" width="10.28515625" style="8" bestFit="1" customWidth="1"/>
    <col min="9674" max="9675" width="9.28515625" style="8" bestFit="1" customWidth="1"/>
    <col min="9676" max="9676" width="9.140625" style="8"/>
    <col min="9677" max="9677" width="10.28515625" style="8" bestFit="1" customWidth="1"/>
    <col min="9678" max="9679" width="9.28515625" style="8" bestFit="1" customWidth="1"/>
    <col min="9680" max="9680" width="9.140625" style="8"/>
    <col min="9681" max="9681" width="10.28515625" style="8" bestFit="1" customWidth="1"/>
    <col min="9682" max="9683" width="9.28515625" style="8" bestFit="1" customWidth="1"/>
    <col min="9684" max="9684" width="9.140625" style="8"/>
    <col min="9685" max="9685" width="10.28515625" style="8" bestFit="1" customWidth="1"/>
    <col min="9686" max="9687" width="9.28515625" style="8" bestFit="1" customWidth="1"/>
    <col min="9688" max="9688" width="9.140625" style="8"/>
    <col min="9689" max="9689" width="10.28515625" style="8" bestFit="1" customWidth="1"/>
    <col min="9690" max="9691" width="9.28515625" style="8" bestFit="1" customWidth="1"/>
    <col min="9692" max="9692" width="9.140625" style="8"/>
    <col min="9693" max="9693" width="10.28515625" style="8" bestFit="1" customWidth="1"/>
    <col min="9694" max="9695" width="9.28515625" style="8" bestFit="1" customWidth="1"/>
    <col min="9696" max="9696" width="9.140625" style="8"/>
    <col min="9697" max="9697" width="10.28515625" style="8" bestFit="1" customWidth="1"/>
    <col min="9698" max="9699" width="9.28515625" style="8" bestFit="1" customWidth="1"/>
    <col min="9700" max="9700" width="9.140625" style="8"/>
    <col min="9701" max="9701" width="10.28515625" style="8" bestFit="1" customWidth="1"/>
    <col min="9702" max="9703" width="9.28515625" style="8" bestFit="1" customWidth="1"/>
    <col min="9704" max="9704" width="9.140625" style="8"/>
    <col min="9705" max="9705" width="10.28515625" style="8" bestFit="1" customWidth="1"/>
    <col min="9706" max="9707" width="9.28515625" style="8" bestFit="1" customWidth="1"/>
    <col min="9708" max="9708" width="9.140625" style="8"/>
    <col min="9709" max="9709" width="10.28515625" style="8" bestFit="1" customWidth="1"/>
    <col min="9710" max="9711" width="9.28515625" style="8" bestFit="1" customWidth="1"/>
    <col min="9712" max="9712" width="9.140625" style="8"/>
    <col min="9713" max="9713" width="10.28515625" style="8" bestFit="1" customWidth="1"/>
    <col min="9714" max="9715" width="9.28515625" style="8" bestFit="1" customWidth="1"/>
    <col min="9716" max="9716" width="9.140625" style="8"/>
    <col min="9717" max="9717" width="10.28515625" style="8" bestFit="1" customWidth="1"/>
    <col min="9718" max="9719" width="9.28515625" style="8" bestFit="1" customWidth="1"/>
    <col min="9720" max="9720" width="9.140625" style="8"/>
    <col min="9721" max="9721" width="10.28515625" style="8" bestFit="1" customWidth="1"/>
    <col min="9722" max="9723" width="9.28515625" style="8" bestFit="1" customWidth="1"/>
    <col min="9724" max="9724" width="9.140625" style="8"/>
    <col min="9725" max="9725" width="10.28515625" style="8" bestFit="1" customWidth="1"/>
    <col min="9726" max="9727" width="9.28515625" style="8" bestFit="1" customWidth="1"/>
    <col min="9728" max="9728" width="9.140625" style="8"/>
    <col min="9729" max="9729" width="10.28515625" style="8" bestFit="1" customWidth="1"/>
    <col min="9730" max="9731" width="9.28515625" style="8" bestFit="1" customWidth="1"/>
    <col min="9732" max="9732" width="9.140625" style="8"/>
    <col min="9733" max="9733" width="10.28515625" style="8" bestFit="1" customWidth="1"/>
    <col min="9734" max="9735" width="9.28515625" style="8" bestFit="1" customWidth="1"/>
    <col min="9736" max="9736" width="9.140625" style="8"/>
    <col min="9737" max="9737" width="10.28515625" style="8" bestFit="1" customWidth="1"/>
    <col min="9738" max="9739" width="9.28515625" style="8" bestFit="1" customWidth="1"/>
    <col min="9740" max="9740" width="9.140625" style="8"/>
    <col min="9741" max="9741" width="10.28515625" style="8" bestFit="1" customWidth="1"/>
    <col min="9742" max="9743" width="9.28515625" style="8" bestFit="1" customWidth="1"/>
    <col min="9744" max="9744" width="9.140625" style="8"/>
    <col min="9745" max="9745" width="10.28515625" style="8" bestFit="1" customWidth="1"/>
    <col min="9746" max="9747" width="9.28515625" style="8" bestFit="1" customWidth="1"/>
    <col min="9748" max="9748" width="9.140625" style="8"/>
    <col min="9749" max="9749" width="10.28515625" style="8" bestFit="1" customWidth="1"/>
    <col min="9750" max="9751" width="9.28515625" style="8" bestFit="1" customWidth="1"/>
    <col min="9752" max="9752" width="9.140625" style="8"/>
    <col min="9753" max="9753" width="10.28515625" style="8" bestFit="1" customWidth="1"/>
    <col min="9754" max="9755" width="9.28515625" style="8" bestFit="1" customWidth="1"/>
    <col min="9756" max="9756" width="9.140625" style="8"/>
    <col min="9757" max="9757" width="10.28515625" style="8" bestFit="1" customWidth="1"/>
    <col min="9758" max="9759" width="9.28515625" style="8" bestFit="1" customWidth="1"/>
    <col min="9760" max="9760" width="9.140625" style="8"/>
    <col min="9761" max="9761" width="10.28515625" style="8" bestFit="1" customWidth="1"/>
    <col min="9762" max="9763" width="9.28515625" style="8" bestFit="1" customWidth="1"/>
    <col min="9764" max="9764" width="9.140625" style="8"/>
    <col min="9765" max="9765" width="10.28515625" style="8" bestFit="1" customWidth="1"/>
    <col min="9766" max="9767" width="9.28515625" style="8" bestFit="1" customWidth="1"/>
    <col min="9768" max="9768" width="9.140625" style="8"/>
    <col min="9769" max="9769" width="10.28515625" style="8" bestFit="1" customWidth="1"/>
    <col min="9770" max="9771" width="9.28515625" style="8" bestFit="1" customWidth="1"/>
    <col min="9772" max="9772" width="9.140625" style="8"/>
    <col min="9773" max="9773" width="10.28515625" style="8" bestFit="1" customWidth="1"/>
    <col min="9774" max="9775" width="9.28515625" style="8" bestFit="1" customWidth="1"/>
    <col min="9776" max="9776" width="9.140625" style="8"/>
    <col min="9777" max="9777" width="10.28515625" style="8" bestFit="1" customWidth="1"/>
    <col min="9778" max="9779" width="9.28515625" style="8" bestFit="1" customWidth="1"/>
    <col min="9780" max="9780" width="9.140625" style="8"/>
    <col min="9781" max="9781" width="10.28515625" style="8" bestFit="1" customWidth="1"/>
    <col min="9782" max="9783" width="9.28515625" style="8" bestFit="1" customWidth="1"/>
    <col min="9784" max="9784" width="9.140625" style="8"/>
    <col min="9785" max="9785" width="10.28515625" style="8" bestFit="1" customWidth="1"/>
    <col min="9786" max="9787" width="9.28515625" style="8" bestFit="1" customWidth="1"/>
    <col min="9788" max="9788" width="9.140625" style="8"/>
    <col min="9789" max="9789" width="10.28515625" style="8" bestFit="1" customWidth="1"/>
    <col min="9790" max="9791" width="9.28515625" style="8" bestFit="1" customWidth="1"/>
    <col min="9792" max="9792" width="9.140625" style="8"/>
    <col min="9793" max="9793" width="10.28515625" style="8" bestFit="1" customWidth="1"/>
    <col min="9794" max="9795" width="9.28515625" style="8" bestFit="1" customWidth="1"/>
    <col min="9796" max="9796" width="9.140625" style="8"/>
    <col min="9797" max="9797" width="10.28515625" style="8" bestFit="1" customWidth="1"/>
    <col min="9798" max="9799" width="9.28515625" style="8" bestFit="1" customWidth="1"/>
    <col min="9800" max="9800" width="9.140625" style="8"/>
    <col min="9801" max="9801" width="10.28515625" style="8" bestFit="1" customWidth="1"/>
    <col min="9802" max="9803" width="9.28515625" style="8" bestFit="1" customWidth="1"/>
    <col min="9804" max="9804" width="9.140625" style="8"/>
    <col min="9805" max="9805" width="10.28515625" style="8" bestFit="1" customWidth="1"/>
    <col min="9806" max="9807" width="9.28515625" style="8" bestFit="1" customWidth="1"/>
    <col min="9808" max="9808" width="9.140625" style="8"/>
    <col min="9809" max="9809" width="10.28515625" style="8" bestFit="1" customWidth="1"/>
    <col min="9810" max="9811" width="9.28515625" style="8" bestFit="1" customWidth="1"/>
    <col min="9812" max="9812" width="9.140625" style="8"/>
    <col min="9813" max="9813" width="10.28515625" style="8" bestFit="1" customWidth="1"/>
    <col min="9814" max="9815" width="9.28515625" style="8" bestFit="1" customWidth="1"/>
    <col min="9816" max="9816" width="9.140625" style="8"/>
    <col min="9817" max="9817" width="10.28515625" style="8" bestFit="1" customWidth="1"/>
    <col min="9818" max="9819" width="9.28515625" style="8" bestFit="1" customWidth="1"/>
    <col min="9820" max="9820" width="9.140625" style="8"/>
    <col min="9821" max="9821" width="10.28515625" style="8" bestFit="1" customWidth="1"/>
    <col min="9822" max="9823" width="9.28515625" style="8" bestFit="1" customWidth="1"/>
    <col min="9824" max="9824" width="9.140625" style="8"/>
    <col min="9825" max="9825" width="10.28515625" style="8" bestFit="1" customWidth="1"/>
    <col min="9826" max="9827" width="9.28515625" style="8" bestFit="1" customWidth="1"/>
    <col min="9828" max="9828" width="9.140625" style="8"/>
    <col min="9829" max="9829" width="10.28515625" style="8" bestFit="1" customWidth="1"/>
    <col min="9830" max="9831" width="9.28515625" style="8" bestFit="1" customWidth="1"/>
    <col min="9832" max="9832" width="9.140625" style="8"/>
    <col min="9833" max="9833" width="10.28515625" style="8" bestFit="1" customWidth="1"/>
    <col min="9834" max="9835" width="9.28515625" style="8" bestFit="1" customWidth="1"/>
    <col min="9836" max="9836" width="9.140625" style="8"/>
    <col min="9837" max="9837" width="10.28515625" style="8" bestFit="1" customWidth="1"/>
    <col min="9838" max="9839" width="9.28515625" style="8" bestFit="1" customWidth="1"/>
    <col min="9840" max="9840" width="9.140625" style="8"/>
    <col min="9841" max="9841" width="10.28515625" style="8" bestFit="1" customWidth="1"/>
    <col min="9842" max="9843" width="9.28515625" style="8" bestFit="1" customWidth="1"/>
    <col min="9844" max="9844" width="9.140625" style="8"/>
    <col min="9845" max="9845" width="10.28515625" style="8" bestFit="1" customWidth="1"/>
    <col min="9846" max="9847" width="9.28515625" style="8" bestFit="1" customWidth="1"/>
    <col min="9848" max="9848" width="9.140625" style="8"/>
    <col min="9849" max="9849" width="10.28515625" style="8" bestFit="1" customWidth="1"/>
    <col min="9850" max="9851" width="9.28515625" style="8" bestFit="1" customWidth="1"/>
    <col min="9852" max="9852" width="9.140625" style="8"/>
    <col min="9853" max="9853" width="10.28515625" style="8" bestFit="1" customWidth="1"/>
    <col min="9854" max="9855" width="9.28515625" style="8" bestFit="1" customWidth="1"/>
    <col min="9856" max="9856" width="9.140625" style="8"/>
    <col min="9857" max="9857" width="10.28515625" style="8" bestFit="1" customWidth="1"/>
    <col min="9858" max="9859" width="9.28515625" style="8" bestFit="1" customWidth="1"/>
    <col min="9860" max="9860" width="9.140625" style="8"/>
    <col min="9861" max="9861" width="10.28515625" style="8" bestFit="1" customWidth="1"/>
    <col min="9862" max="9863" width="9.28515625" style="8" bestFit="1" customWidth="1"/>
    <col min="9864" max="9864" width="9.140625" style="8"/>
    <col min="9865" max="9865" width="10.28515625" style="8" bestFit="1" customWidth="1"/>
    <col min="9866" max="9867" width="9.28515625" style="8" bestFit="1" customWidth="1"/>
    <col min="9868" max="9868" width="9.140625" style="8"/>
    <col min="9869" max="9869" width="10.28515625" style="8" bestFit="1" customWidth="1"/>
    <col min="9870" max="9871" width="9.28515625" style="8" bestFit="1" customWidth="1"/>
    <col min="9872" max="9872" width="9.140625" style="8"/>
    <col min="9873" max="9873" width="10.28515625" style="8" bestFit="1" customWidth="1"/>
    <col min="9874" max="9875" width="9.28515625" style="8" bestFit="1" customWidth="1"/>
    <col min="9876" max="9876" width="9.140625" style="8"/>
    <col min="9877" max="9877" width="10.28515625" style="8" bestFit="1" customWidth="1"/>
    <col min="9878" max="9879" width="9.28515625" style="8" bestFit="1" customWidth="1"/>
    <col min="9880" max="9880" width="9.140625" style="8"/>
    <col min="9881" max="9881" width="10.28515625" style="8" bestFit="1" customWidth="1"/>
    <col min="9882" max="9883" width="9.28515625" style="8" bestFit="1" customWidth="1"/>
    <col min="9884" max="9884" width="9.140625" style="8"/>
    <col min="9885" max="9885" width="10.28515625" style="8" bestFit="1" customWidth="1"/>
    <col min="9886" max="9887" width="9.28515625" style="8" bestFit="1" customWidth="1"/>
    <col min="9888" max="9888" width="9.140625" style="8"/>
    <col min="9889" max="9889" width="10.28515625" style="8" bestFit="1" customWidth="1"/>
    <col min="9890" max="9891" width="9.28515625" style="8" bestFit="1" customWidth="1"/>
    <col min="9892" max="9892" width="9.140625" style="8"/>
    <col min="9893" max="9893" width="10.28515625" style="8" bestFit="1" customWidth="1"/>
    <col min="9894" max="9895" width="9.28515625" style="8" bestFit="1" customWidth="1"/>
    <col min="9896" max="9896" width="9.140625" style="8"/>
    <col min="9897" max="9897" width="10.28515625" style="8" bestFit="1" customWidth="1"/>
    <col min="9898" max="9899" width="9.28515625" style="8" bestFit="1" customWidth="1"/>
    <col min="9900" max="9900" width="9.140625" style="8"/>
    <col min="9901" max="9901" width="10.28515625" style="8" bestFit="1" customWidth="1"/>
    <col min="9902" max="9903" width="9.28515625" style="8" bestFit="1" customWidth="1"/>
    <col min="9904" max="9904" width="9.140625" style="8"/>
    <col min="9905" max="9905" width="10.28515625" style="8" bestFit="1" customWidth="1"/>
    <col min="9906" max="9907" width="9.28515625" style="8" bestFit="1" customWidth="1"/>
    <col min="9908" max="9908" width="9.140625" style="8"/>
    <col min="9909" max="9909" width="10.28515625" style="8" bestFit="1" customWidth="1"/>
    <col min="9910" max="9911" width="9.28515625" style="8" bestFit="1" customWidth="1"/>
    <col min="9912" max="9912" width="9.140625" style="8"/>
    <col min="9913" max="9913" width="10.28515625" style="8" bestFit="1" customWidth="1"/>
    <col min="9914" max="9915" width="9.28515625" style="8" bestFit="1" customWidth="1"/>
    <col min="9916" max="9916" width="9.140625" style="8"/>
    <col min="9917" max="9917" width="10.28515625" style="8" bestFit="1" customWidth="1"/>
    <col min="9918" max="9919" width="9.28515625" style="8" bestFit="1" customWidth="1"/>
    <col min="9920" max="9920" width="9.140625" style="8"/>
    <col min="9921" max="9921" width="10.28515625" style="8" bestFit="1" customWidth="1"/>
    <col min="9922" max="9923" width="9.28515625" style="8" bestFit="1" customWidth="1"/>
    <col min="9924" max="9924" width="9.140625" style="8"/>
    <col min="9925" max="9925" width="10.28515625" style="8" bestFit="1" customWidth="1"/>
    <col min="9926" max="9927" width="9.28515625" style="8" bestFit="1" customWidth="1"/>
    <col min="9928" max="9928" width="9.140625" style="8"/>
    <col min="9929" max="9929" width="10.28515625" style="8" bestFit="1" customWidth="1"/>
    <col min="9930" max="9931" width="9.28515625" style="8" bestFit="1" customWidth="1"/>
    <col min="9932" max="9932" width="9.140625" style="8"/>
    <col min="9933" max="9933" width="10.28515625" style="8" bestFit="1" customWidth="1"/>
    <col min="9934" max="9935" width="9.28515625" style="8" bestFit="1" customWidth="1"/>
    <col min="9936" max="9936" width="9.140625" style="8"/>
    <col min="9937" max="9937" width="10.28515625" style="8" bestFit="1" customWidth="1"/>
    <col min="9938" max="9939" width="9.28515625" style="8" bestFit="1" customWidth="1"/>
    <col min="9940" max="9940" width="9.140625" style="8"/>
    <col min="9941" max="9941" width="10.28515625" style="8" bestFit="1" customWidth="1"/>
    <col min="9942" max="9943" width="9.28515625" style="8" bestFit="1" customWidth="1"/>
    <col min="9944" max="9944" width="9.140625" style="8"/>
    <col min="9945" max="9945" width="10.28515625" style="8" bestFit="1" customWidth="1"/>
    <col min="9946" max="9947" width="9.28515625" style="8" bestFit="1" customWidth="1"/>
    <col min="9948" max="9948" width="9.140625" style="8"/>
    <col min="9949" max="9949" width="10.28515625" style="8" bestFit="1" customWidth="1"/>
    <col min="9950" max="9951" width="9.28515625" style="8" bestFit="1" customWidth="1"/>
    <col min="9952" max="9952" width="9.140625" style="8"/>
    <col min="9953" max="9953" width="10.28515625" style="8" bestFit="1" customWidth="1"/>
    <col min="9954" max="9955" width="9.28515625" style="8" bestFit="1" customWidth="1"/>
    <col min="9956" max="9956" width="9.140625" style="8"/>
    <col min="9957" max="9957" width="10.28515625" style="8" bestFit="1" customWidth="1"/>
    <col min="9958" max="9959" width="9.28515625" style="8" bestFit="1" customWidth="1"/>
    <col min="9960" max="9960" width="9.140625" style="8"/>
    <col min="9961" max="9961" width="10.28515625" style="8" bestFit="1" customWidth="1"/>
    <col min="9962" max="9963" width="9.28515625" style="8" bestFit="1" customWidth="1"/>
    <col min="9964" max="9964" width="9.140625" style="8"/>
    <col min="9965" max="9965" width="10.28515625" style="8" bestFit="1" customWidth="1"/>
    <col min="9966" max="9967" width="9.28515625" style="8" bestFit="1" customWidth="1"/>
    <col min="9968" max="9968" width="9.140625" style="8"/>
    <col min="9969" max="9969" width="10.28515625" style="8" bestFit="1" customWidth="1"/>
    <col min="9970" max="9971" width="9.28515625" style="8" bestFit="1" customWidth="1"/>
    <col min="9972" max="9972" width="9.140625" style="8"/>
    <col min="9973" max="9973" width="10.28515625" style="8" bestFit="1" customWidth="1"/>
    <col min="9974" max="9975" width="9.28515625" style="8" bestFit="1" customWidth="1"/>
    <col min="9976" max="9976" width="9.140625" style="8"/>
    <col min="9977" max="9977" width="10.28515625" style="8" bestFit="1" customWidth="1"/>
    <col min="9978" max="9979" width="9.28515625" style="8" bestFit="1" customWidth="1"/>
    <col min="9980" max="9980" width="9.140625" style="8"/>
    <col min="9981" max="9981" width="10.28515625" style="8" bestFit="1" customWidth="1"/>
    <col min="9982" max="9983" width="9.28515625" style="8" bestFit="1" customWidth="1"/>
    <col min="9984" max="9984" width="9.140625" style="8"/>
    <col min="9985" max="9985" width="10.28515625" style="8" bestFit="1" customWidth="1"/>
    <col min="9986" max="9987" width="9.28515625" style="8" bestFit="1" customWidth="1"/>
    <col min="9988" max="9988" width="9.140625" style="8"/>
    <col min="9989" max="9989" width="10.28515625" style="8" bestFit="1" customWidth="1"/>
    <col min="9990" max="9991" width="9.28515625" style="8" bestFit="1" customWidth="1"/>
    <col min="9992" max="9992" width="9.140625" style="8"/>
    <col min="9993" max="9993" width="10.28515625" style="8" bestFit="1" customWidth="1"/>
    <col min="9994" max="9995" width="9.28515625" style="8" bestFit="1" customWidth="1"/>
    <col min="9996" max="9996" width="9.140625" style="8"/>
    <col min="9997" max="9997" width="10.28515625" style="8" bestFit="1" customWidth="1"/>
    <col min="9998" max="9999" width="9.28515625" style="8" bestFit="1" customWidth="1"/>
    <col min="10000" max="10000" width="9.140625" style="8"/>
    <col min="10001" max="10001" width="10.28515625" style="8" bestFit="1" customWidth="1"/>
    <col min="10002" max="10003" width="9.28515625" style="8" bestFit="1" customWidth="1"/>
    <col min="10004" max="10004" width="9.140625" style="8"/>
    <col min="10005" max="10005" width="10.28515625" style="8" bestFit="1" customWidth="1"/>
    <col min="10006" max="10007" width="9.28515625" style="8" bestFit="1" customWidth="1"/>
    <col min="10008" max="10008" width="9.140625" style="8"/>
    <col min="10009" max="10009" width="10.28515625" style="8" bestFit="1" customWidth="1"/>
    <col min="10010" max="10011" width="9.28515625" style="8" bestFit="1" customWidth="1"/>
    <col min="10012" max="10012" width="9.140625" style="8"/>
    <col min="10013" max="10013" width="10.28515625" style="8" bestFit="1" customWidth="1"/>
    <col min="10014" max="10015" width="9.28515625" style="8" bestFit="1" customWidth="1"/>
    <col min="10016" max="10016" width="9.140625" style="8"/>
    <col min="10017" max="10017" width="10.28515625" style="8" bestFit="1" customWidth="1"/>
    <col min="10018" max="10019" width="9.28515625" style="8" bestFit="1" customWidth="1"/>
    <col min="10020" max="10020" width="9.140625" style="8"/>
    <col min="10021" max="10021" width="10.28515625" style="8" bestFit="1" customWidth="1"/>
    <col min="10022" max="10023" width="9.28515625" style="8" bestFit="1" customWidth="1"/>
    <col min="10024" max="10024" width="9.140625" style="8"/>
    <col min="10025" max="10025" width="10.28515625" style="8" bestFit="1" customWidth="1"/>
    <col min="10026" max="10027" width="9.28515625" style="8" bestFit="1" customWidth="1"/>
    <col min="10028" max="10028" width="9.140625" style="8"/>
    <col min="10029" max="10029" width="10.28515625" style="8" bestFit="1" customWidth="1"/>
    <col min="10030" max="10031" width="9.28515625" style="8" bestFit="1" customWidth="1"/>
    <col min="10032" max="10032" width="9.140625" style="8"/>
    <col min="10033" max="10033" width="10.28515625" style="8" bestFit="1" customWidth="1"/>
    <col min="10034" max="10035" width="9.28515625" style="8" bestFit="1" customWidth="1"/>
    <col min="10036" max="10036" width="9.140625" style="8"/>
    <col min="10037" max="10037" width="10.28515625" style="8" bestFit="1" customWidth="1"/>
    <col min="10038" max="10039" width="9.28515625" style="8" bestFit="1" customWidth="1"/>
    <col min="10040" max="10040" width="9.140625" style="8"/>
    <col min="10041" max="10041" width="10.28515625" style="8" bestFit="1" customWidth="1"/>
    <col min="10042" max="10043" width="9.28515625" style="8" bestFit="1" customWidth="1"/>
    <col min="10044" max="10044" width="9.140625" style="8"/>
    <col min="10045" max="10045" width="10.28515625" style="8" bestFit="1" customWidth="1"/>
    <col min="10046" max="10047" width="9.28515625" style="8" bestFit="1" customWidth="1"/>
    <col min="10048" max="10048" width="9.140625" style="8"/>
    <col min="10049" max="10049" width="10.28515625" style="8" bestFit="1" customWidth="1"/>
    <col min="10050" max="10051" width="9.28515625" style="8" bestFit="1" customWidth="1"/>
    <col min="10052" max="10052" width="9.140625" style="8"/>
    <col min="10053" max="10053" width="10.28515625" style="8" bestFit="1" customWidth="1"/>
    <col min="10054" max="10055" width="9.28515625" style="8" bestFit="1" customWidth="1"/>
    <col min="10056" max="10056" width="9.140625" style="8"/>
    <col min="10057" max="10057" width="10.28515625" style="8" bestFit="1" customWidth="1"/>
    <col min="10058" max="10059" width="9.28515625" style="8" bestFit="1" customWidth="1"/>
    <col min="10060" max="10060" width="9.140625" style="8"/>
    <col min="10061" max="10061" width="10.28515625" style="8" bestFit="1" customWidth="1"/>
    <col min="10062" max="10063" width="9.28515625" style="8" bestFit="1" customWidth="1"/>
    <col min="10064" max="10064" width="9.140625" style="8"/>
    <col min="10065" max="10065" width="10.28515625" style="8" bestFit="1" customWidth="1"/>
    <col min="10066" max="10067" width="9.28515625" style="8" bestFit="1" customWidth="1"/>
    <col min="10068" max="10068" width="9.140625" style="8"/>
    <col min="10069" max="10069" width="10.28515625" style="8" bestFit="1" customWidth="1"/>
    <col min="10070" max="10071" width="9.28515625" style="8" bestFit="1" customWidth="1"/>
    <col min="10072" max="10072" width="9.140625" style="8"/>
    <col min="10073" max="10073" width="10.28515625" style="8" bestFit="1" customWidth="1"/>
    <col min="10074" max="10075" width="9.28515625" style="8" bestFit="1" customWidth="1"/>
    <col min="10076" max="10076" width="9.140625" style="8"/>
    <col min="10077" max="10077" width="10.28515625" style="8" bestFit="1" customWidth="1"/>
    <col min="10078" max="10079" width="9.28515625" style="8" bestFit="1" customWidth="1"/>
    <col min="10080" max="10080" width="9.140625" style="8"/>
    <col min="10081" max="10081" width="10.28515625" style="8" bestFit="1" customWidth="1"/>
    <col min="10082" max="10083" width="9.28515625" style="8" bestFit="1" customWidth="1"/>
    <col min="10084" max="10084" width="9.140625" style="8"/>
    <col min="10085" max="10085" width="10.28515625" style="8" bestFit="1" customWidth="1"/>
    <col min="10086" max="10087" width="9.28515625" style="8" bestFit="1" customWidth="1"/>
    <col min="10088" max="10088" width="9.140625" style="8"/>
    <col min="10089" max="10089" width="10.28515625" style="8" bestFit="1" customWidth="1"/>
    <col min="10090" max="10091" width="9.28515625" style="8" bestFit="1" customWidth="1"/>
    <col min="10092" max="10092" width="9.140625" style="8"/>
    <col min="10093" max="10093" width="10.28515625" style="8" bestFit="1" customWidth="1"/>
    <col min="10094" max="10095" width="9.28515625" style="8" bestFit="1" customWidth="1"/>
    <col min="10096" max="10096" width="9.140625" style="8"/>
    <col min="10097" max="10097" width="10.28515625" style="8" bestFit="1" customWidth="1"/>
    <col min="10098" max="10099" width="9.28515625" style="8" bestFit="1" customWidth="1"/>
    <col min="10100" max="10100" width="9.140625" style="8"/>
    <col min="10101" max="10101" width="10.28515625" style="8" bestFit="1" customWidth="1"/>
    <col min="10102" max="10103" width="9.28515625" style="8" bestFit="1" customWidth="1"/>
    <col min="10104" max="10104" width="9.140625" style="8"/>
    <col min="10105" max="10105" width="10.28515625" style="8" bestFit="1" customWidth="1"/>
    <col min="10106" max="10107" width="9.28515625" style="8" bestFit="1" customWidth="1"/>
    <col min="10108" max="10108" width="9.140625" style="8"/>
    <col min="10109" max="10109" width="10.28515625" style="8" bestFit="1" customWidth="1"/>
    <col min="10110" max="10111" width="9.28515625" style="8" bestFit="1" customWidth="1"/>
    <col min="10112" max="10112" width="9.140625" style="8"/>
    <col min="10113" max="10113" width="10.28515625" style="8" bestFit="1" customWidth="1"/>
    <col min="10114" max="10115" width="9.28515625" style="8" bestFit="1" customWidth="1"/>
    <col min="10116" max="10116" width="9.140625" style="8"/>
    <col min="10117" max="10117" width="10.28515625" style="8" bestFit="1" customWidth="1"/>
    <col min="10118" max="10119" width="9.28515625" style="8" bestFit="1" customWidth="1"/>
    <col min="10120" max="10120" width="9.140625" style="8"/>
    <col min="10121" max="10121" width="10.28515625" style="8" bestFit="1" customWidth="1"/>
    <col min="10122" max="10123" width="9.28515625" style="8" bestFit="1" customWidth="1"/>
    <col min="10124" max="10124" width="9.140625" style="8"/>
    <col min="10125" max="10125" width="10.28515625" style="8" bestFit="1" customWidth="1"/>
    <col min="10126" max="10127" width="9.28515625" style="8" bestFit="1" customWidth="1"/>
    <col min="10128" max="10128" width="9.140625" style="8"/>
    <col min="10129" max="10129" width="10.28515625" style="8" bestFit="1" customWidth="1"/>
    <col min="10130" max="10131" width="9.28515625" style="8" bestFit="1" customWidth="1"/>
    <col min="10132" max="10132" width="9.140625" style="8"/>
    <col min="10133" max="10133" width="10.28515625" style="8" bestFit="1" customWidth="1"/>
    <col min="10134" max="10135" width="9.28515625" style="8" bestFit="1" customWidth="1"/>
    <col min="10136" max="10136" width="9.140625" style="8"/>
    <col min="10137" max="10137" width="10.28515625" style="8" bestFit="1" customWidth="1"/>
    <col min="10138" max="10139" width="9.28515625" style="8" bestFit="1" customWidth="1"/>
    <col min="10140" max="10140" width="9.140625" style="8"/>
    <col min="10141" max="10141" width="10.28515625" style="8" bestFit="1" customWidth="1"/>
    <col min="10142" max="10143" width="9.28515625" style="8" bestFit="1" customWidth="1"/>
    <col min="10144" max="10144" width="9.140625" style="8"/>
    <col min="10145" max="10145" width="10.28515625" style="8" bestFit="1" customWidth="1"/>
    <col min="10146" max="10147" width="9.28515625" style="8" bestFit="1" customWidth="1"/>
    <col min="10148" max="10148" width="9.140625" style="8"/>
    <col min="10149" max="10149" width="10.28515625" style="8" bestFit="1" customWidth="1"/>
    <col min="10150" max="10151" width="9.28515625" style="8" bestFit="1" customWidth="1"/>
    <col min="10152" max="10152" width="9.140625" style="8"/>
    <col min="10153" max="10153" width="10.28515625" style="8" bestFit="1" customWidth="1"/>
    <col min="10154" max="10155" width="9.28515625" style="8" bestFit="1" customWidth="1"/>
    <col min="10156" max="10156" width="9.140625" style="8"/>
    <col min="10157" max="10157" width="10.28515625" style="8" bestFit="1" customWidth="1"/>
    <col min="10158" max="10159" width="9.28515625" style="8" bestFit="1" customWidth="1"/>
    <col min="10160" max="10160" width="9.140625" style="8"/>
    <col min="10161" max="10161" width="10.28515625" style="8" bestFit="1" customWidth="1"/>
    <col min="10162" max="10163" width="9.28515625" style="8" bestFit="1" customWidth="1"/>
    <col min="10164" max="10164" width="9.140625" style="8"/>
    <col min="10165" max="10165" width="10.28515625" style="8" bestFit="1" customWidth="1"/>
    <col min="10166" max="10167" width="9.28515625" style="8" bestFit="1" customWidth="1"/>
    <col min="10168" max="10168" width="9.140625" style="8"/>
    <col min="10169" max="10169" width="10.28515625" style="8" bestFit="1" customWidth="1"/>
    <col min="10170" max="10171" width="9.28515625" style="8" bestFit="1" customWidth="1"/>
    <col min="10172" max="10172" width="9.140625" style="8"/>
    <col min="10173" max="10173" width="10.28515625" style="8" bestFit="1" customWidth="1"/>
    <col min="10174" max="10175" width="9.28515625" style="8" bestFit="1" customWidth="1"/>
    <col min="10176" max="10176" width="9.140625" style="8"/>
    <col min="10177" max="10177" width="10.28515625" style="8" bestFit="1" customWidth="1"/>
    <col min="10178" max="10179" width="9.28515625" style="8" bestFit="1" customWidth="1"/>
    <col min="10180" max="10180" width="9.140625" style="8"/>
    <col min="10181" max="10181" width="10.28515625" style="8" bestFit="1" customWidth="1"/>
    <col min="10182" max="10183" width="9.28515625" style="8" bestFit="1" customWidth="1"/>
    <col min="10184" max="10184" width="9.140625" style="8"/>
    <col min="10185" max="10185" width="10.28515625" style="8" bestFit="1" customWidth="1"/>
    <col min="10186" max="10187" width="9.28515625" style="8" bestFit="1" customWidth="1"/>
    <col min="10188" max="10188" width="9.140625" style="8"/>
    <col min="10189" max="10189" width="10.28515625" style="8" bestFit="1" customWidth="1"/>
    <col min="10190" max="10191" width="9.28515625" style="8" bestFit="1" customWidth="1"/>
    <col min="10192" max="10192" width="9.140625" style="8"/>
    <col min="10193" max="10193" width="10.28515625" style="8" bestFit="1" customWidth="1"/>
    <col min="10194" max="10195" width="9.28515625" style="8" bestFit="1" customWidth="1"/>
    <col min="10196" max="10196" width="9.140625" style="8"/>
    <col min="10197" max="10197" width="10.28515625" style="8" bestFit="1" customWidth="1"/>
    <col min="10198" max="10199" width="9.28515625" style="8" bestFit="1" customWidth="1"/>
    <col min="10200" max="10200" width="9.140625" style="8"/>
    <col min="10201" max="10201" width="10.28515625" style="8" bestFit="1" customWidth="1"/>
    <col min="10202" max="10203" width="9.28515625" style="8" bestFit="1" customWidth="1"/>
    <col min="10204" max="10204" width="9.140625" style="8"/>
    <col min="10205" max="10205" width="10.28515625" style="8" bestFit="1" customWidth="1"/>
    <col min="10206" max="10207" width="9.28515625" style="8" bestFit="1" customWidth="1"/>
    <col min="10208" max="10208" width="9.140625" style="8"/>
    <col min="10209" max="10209" width="10.28515625" style="8" bestFit="1" customWidth="1"/>
    <col min="10210" max="10211" width="9.28515625" style="8" bestFit="1" customWidth="1"/>
    <col min="10212" max="10212" width="9.140625" style="8"/>
    <col min="10213" max="10213" width="10.28515625" style="8" bestFit="1" customWidth="1"/>
    <col min="10214" max="10215" width="9.28515625" style="8" bestFit="1" customWidth="1"/>
    <col min="10216" max="10216" width="9.140625" style="8"/>
    <col min="10217" max="10217" width="10.28515625" style="8" bestFit="1" customWidth="1"/>
    <col min="10218" max="10219" width="9.28515625" style="8" bestFit="1" customWidth="1"/>
    <col min="10220" max="10220" width="9.140625" style="8"/>
    <col min="10221" max="10221" width="10.28515625" style="8" bestFit="1" customWidth="1"/>
    <col min="10222" max="10223" width="9.28515625" style="8" bestFit="1" customWidth="1"/>
    <col min="10224" max="10224" width="9.140625" style="8"/>
    <col min="10225" max="10225" width="10.28515625" style="8" bestFit="1" customWidth="1"/>
    <col min="10226" max="10227" width="9.28515625" style="8" bestFit="1" customWidth="1"/>
    <col min="10228" max="10228" width="9.140625" style="8"/>
    <col min="10229" max="10229" width="10.28515625" style="8" bestFit="1" customWidth="1"/>
    <col min="10230" max="10231" width="9.28515625" style="8" bestFit="1" customWidth="1"/>
    <col min="10232" max="10232" width="9.140625" style="8"/>
    <col min="10233" max="10233" width="10.28515625" style="8" bestFit="1" customWidth="1"/>
    <col min="10234" max="10235" width="9.28515625" style="8" bestFit="1" customWidth="1"/>
    <col min="10236" max="10236" width="9.140625" style="8"/>
    <col min="10237" max="10237" width="10.28515625" style="8" bestFit="1" customWidth="1"/>
    <col min="10238" max="10239" width="9.28515625" style="8" bestFit="1" customWidth="1"/>
    <col min="10240" max="10240" width="9.140625" style="8"/>
    <col min="10241" max="10241" width="10.28515625" style="8" bestFit="1" customWidth="1"/>
    <col min="10242" max="10243" width="9.28515625" style="8" bestFit="1" customWidth="1"/>
    <col min="10244" max="10244" width="9.140625" style="8"/>
    <col min="10245" max="10245" width="10.28515625" style="8" bestFit="1" customWidth="1"/>
    <col min="10246" max="10247" width="9.28515625" style="8" bestFit="1" customWidth="1"/>
    <col min="10248" max="10248" width="9.140625" style="8"/>
    <col min="10249" max="10249" width="10.28515625" style="8" bestFit="1" customWidth="1"/>
    <col min="10250" max="10251" width="9.28515625" style="8" bestFit="1" customWidth="1"/>
    <col min="10252" max="10252" width="9.140625" style="8"/>
    <col min="10253" max="10253" width="10.28515625" style="8" bestFit="1" customWidth="1"/>
    <col min="10254" max="10255" width="9.28515625" style="8" bestFit="1" customWidth="1"/>
    <col min="10256" max="10256" width="9.140625" style="8"/>
    <col min="10257" max="10257" width="10.28515625" style="8" bestFit="1" customWidth="1"/>
    <col min="10258" max="10259" width="9.28515625" style="8" bestFit="1" customWidth="1"/>
    <col min="10260" max="10260" width="9.140625" style="8"/>
    <col min="10261" max="10261" width="10.28515625" style="8" bestFit="1" customWidth="1"/>
    <col min="10262" max="10263" width="9.28515625" style="8" bestFit="1" customWidth="1"/>
    <col min="10264" max="10264" width="9.140625" style="8"/>
    <col min="10265" max="10265" width="10.28515625" style="8" bestFit="1" customWidth="1"/>
    <col min="10266" max="10267" width="9.28515625" style="8" bestFit="1" customWidth="1"/>
    <col min="10268" max="10268" width="9.140625" style="8"/>
    <col min="10269" max="10269" width="10.28515625" style="8" bestFit="1" customWidth="1"/>
    <col min="10270" max="10271" width="9.28515625" style="8" bestFit="1" customWidth="1"/>
    <col min="10272" max="10272" width="9.140625" style="8"/>
    <col min="10273" max="10273" width="10.28515625" style="8" bestFit="1" customWidth="1"/>
    <col min="10274" max="10275" width="9.28515625" style="8" bestFit="1" customWidth="1"/>
    <col min="10276" max="10276" width="9.140625" style="8"/>
    <col min="10277" max="10277" width="10.28515625" style="8" bestFit="1" customWidth="1"/>
    <col min="10278" max="10279" width="9.28515625" style="8" bestFit="1" customWidth="1"/>
    <col min="10280" max="10280" width="9.140625" style="8"/>
    <col min="10281" max="10281" width="10.28515625" style="8" bestFit="1" customWidth="1"/>
    <col min="10282" max="10283" width="9.28515625" style="8" bestFit="1" customWidth="1"/>
    <col min="10284" max="10284" width="9.140625" style="8"/>
    <col min="10285" max="10285" width="10.28515625" style="8" bestFit="1" customWidth="1"/>
    <col min="10286" max="10287" width="9.28515625" style="8" bestFit="1" customWidth="1"/>
    <col min="10288" max="10288" width="9.140625" style="8"/>
    <col min="10289" max="10289" width="10.28515625" style="8" bestFit="1" customWidth="1"/>
    <col min="10290" max="10291" width="9.28515625" style="8" bestFit="1" customWidth="1"/>
    <col min="10292" max="10292" width="9.140625" style="8"/>
    <col min="10293" max="10293" width="10.28515625" style="8" bestFit="1" customWidth="1"/>
    <col min="10294" max="10295" width="9.28515625" style="8" bestFit="1" customWidth="1"/>
    <col min="10296" max="10296" width="9.140625" style="8"/>
    <col min="10297" max="10297" width="10.28515625" style="8" bestFit="1" customWidth="1"/>
    <col min="10298" max="10299" width="9.28515625" style="8" bestFit="1" customWidth="1"/>
    <col min="10300" max="10300" width="9.140625" style="8"/>
    <col min="10301" max="10301" width="10.28515625" style="8" bestFit="1" customWidth="1"/>
    <col min="10302" max="10303" width="9.28515625" style="8" bestFit="1" customWidth="1"/>
    <col min="10304" max="10304" width="9.140625" style="8"/>
    <col min="10305" max="10305" width="10.28515625" style="8" bestFit="1" customWidth="1"/>
    <col min="10306" max="10307" width="9.28515625" style="8" bestFit="1" customWidth="1"/>
    <col min="10308" max="10308" width="9.140625" style="8"/>
    <col min="10309" max="10309" width="10.28515625" style="8" bestFit="1" customWidth="1"/>
    <col min="10310" max="10311" width="9.28515625" style="8" bestFit="1" customWidth="1"/>
    <col min="10312" max="10312" width="9.140625" style="8"/>
    <col min="10313" max="10313" width="10.28515625" style="8" bestFit="1" customWidth="1"/>
    <col min="10314" max="10315" width="9.28515625" style="8" bestFit="1" customWidth="1"/>
    <col min="10316" max="10316" width="9.140625" style="8"/>
    <col min="10317" max="10317" width="10.28515625" style="8" bestFit="1" customWidth="1"/>
    <col min="10318" max="10319" width="9.28515625" style="8" bestFit="1" customWidth="1"/>
    <col min="10320" max="10320" width="9.140625" style="8"/>
    <col min="10321" max="10321" width="10.28515625" style="8" bestFit="1" customWidth="1"/>
    <col min="10322" max="10323" width="9.28515625" style="8" bestFit="1" customWidth="1"/>
    <col min="10324" max="10324" width="9.140625" style="8"/>
    <col min="10325" max="10325" width="10.28515625" style="8" bestFit="1" customWidth="1"/>
    <col min="10326" max="10327" width="9.28515625" style="8" bestFit="1" customWidth="1"/>
    <col min="10328" max="10328" width="9.140625" style="8"/>
    <col min="10329" max="10329" width="10.28515625" style="8" bestFit="1" customWidth="1"/>
    <col min="10330" max="10331" width="9.28515625" style="8" bestFit="1" customWidth="1"/>
    <col min="10332" max="10332" width="9.140625" style="8"/>
    <col min="10333" max="10333" width="10.28515625" style="8" bestFit="1" customWidth="1"/>
    <col min="10334" max="10335" width="9.28515625" style="8" bestFit="1" customWidth="1"/>
    <col min="10336" max="10336" width="9.140625" style="8"/>
    <col min="10337" max="10337" width="10.28515625" style="8" bestFit="1" customWidth="1"/>
    <col min="10338" max="10339" width="9.28515625" style="8" bestFit="1" customWidth="1"/>
    <col min="10340" max="10340" width="9.140625" style="8"/>
    <col min="10341" max="10341" width="10.28515625" style="8" bestFit="1" customWidth="1"/>
    <col min="10342" max="10343" width="9.28515625" style="8" bestFit="1" customWidth="1"/>
    <col min="10344" max="10344" width="9.140625" style="8"/>
    <col min="10345" max="10345" width="10.28515625" style="8" bestFit="1" customWidth="1"/>
    <col min="10346" max="10347" width="9.28515625" style="8" bestFit="1" customWidth="1"/>
    <col min="10348" max="10348" width="9.140625" style="8"/>
    <col min="10349" max="10349" width="10.28515625" style="8" bestFit="1" customWidth="1"/>
    <col min="10350" max="10351" width="9.28515625" style="8" bestFit="1" customWidth="1"/>
    <col min="10352" max="10352" width="9.140625" style="8"/>
    <col min="10353" max="10353" width="10.28515625" style="8" bestFit="1" customWidth="1"/>
    <col min="10354" max="10355" width="9.28515625" style="8" bestFit="1" customWidth="1"/>
    <col min="10356" max="10356" width="9.140625" style="8"/>
    <col min="10357" max="10357" width="10.28515625" style="8" bestFit="1" customWidth="1"/>
    <col min="10358" max="10359" width="9.28515625" style="8" bestFit="1" customWidth="1"/>
    <col min="10360" max="10360" width="9.140625" style="8"/>
    <col min="10361" max="10361" width="10.28515625" style="8" bestFit="1" customWidth="1"/>
    <col min="10362" max="10363" width="9.28515625" style="8" bestFit="1" customWidth="1"/>
    <col min="10364" max="10364" width="9.140625" style="8"/>
    <col min="10365" max="10365" width="10.28515625" style="8" bestFit="1" customWidth="1"/>
    <col min="10366" max="10367" width="9.28515625" style="8" bestFit="1" customWidth="1"/>
    <col min="10368" max="10368" width="9.140625" style="8"/>
    <col min="10369" max="10369" width="10.28515625" style="8" bestFit="1" customWidth="1"/>
    <col min="10370" max="10371" width="9.28515625" style="8" bestFit="1" customWidth="1"/>
    <col min="10372" max="10372" width="9.140625" style="8"/>
    <col min="10373" max="10373" width="10.28515625" style="8" bestFit="1" customWidth="1"/>
    <col min="10374" max="10375" width="9.28515625" style="8" bestFit="1" customWidth="1"/>
    <col min="10376" max="10376" width="9.140625" style="8"/>
    <col min="10377" max="10377" width="10.28515625" style="8" bestFit="1" customWidth="1"/>
    <col min="10378" max="10379" width="9.28515625" style="8" bestFit="1" customWidth="1"/>
    <col min="10380" max="10380" width="9.140625" style="8"/>
    <col min="10381" max="10381" width="10.28515625" style="8" bestFit="1" customWidth="1"/>
    <col min="10382" max="10383" width="9.28515625" style="8" bestFit="1" customWidth="1"/>
    <col min="10384" max="10384" width="9.140625" style="8"/>
    <col min="10385" max="10385" width="10.28515625" style="8" bestFit="1" customWidth="1"/>
    <col min="10386" max="10387" width="9.28515625" style="8" bestFit="1" customWidth="1"/>
    <col min="10388" max="10388" width="9.140625" style="8"/>
    <col min="10389" max="10389" width="10.28515625" style="8" bestFit="1" customWidth="1"/>
    <col min="10390" max="10391" width="9.28515625" style="8" bestFit="1" customWidth="1"/>
    <col min="10392" max="10392" width="9.140625" style="8"/>
    <col min="10393" max="10393" width="10.28515625" style="8" bestFit="1" customWidth="1"/>
    <col min="10394" max="10395" width="9.28515625" style="8" bestFit="1" customWidth="1"/>
    <col min="10396" max="10396" width="9.140625" style="8"/>
    <col min="10397" max="10397" width="10.28515625" style="8" bestFit="1" customWidth="1"/>
    <col min="10398" max="10399" width="9.28515625" style="8" bestFit="1" customWidth="1"/>
    <col min="10400" max="10400" width="9.140625" style="8"/>
    <col min="10401" max="10401" width="10.28515625" style="8" bestFit="1" customWidth="1"/>
    <col min="10402" max="10403" width="9.28515625" style="8" bestFit="1" customWidth="1"/>
    <col min="10404" max="10404" width="9.140625" style="8"/>
    <col min="10405" max="10405" width="10.28515625" style="8" bestFit="1" customWidth="1"/>
    <col min="10406" max="10407" width="9.28515625" style="8" bestFit="1" customWidth="1"/>
    <col min="10408" max="10408" width="9.140625" style="8"/>
    <col min="10409" max="10409" width="10.28515625" style="8" bestFit="1" customWidth="1"/>
    <col min="10410" max="10411" width="9.28515625" style="8" bestFit="1" customWidth="1"/>
    <col min="10412" max="10412" width="9.140625" style="8"/>
    <col min="10413" max="10413" width="10.28515625" style="8" bestFit="1" customWidth="1"/>
    <col min="10414" max="10415" width="9.28515625" style="8" bestFit="1" customWidth="1"/>
    <col min="10416" max="10416" width="9.140625" style="8"/>
    <col min="10417" max="10417" width="10.28515625" style="8" bestFit="1" customWidth="1"/>
    <col min="10418" max="10419" width="9.28515625" style="8" bestFit="1" customWidth="1"/>
    <col min="10420" max="10420" width="9.140625" style="8"/>
    <col min="10421" max="10421" width="10.28515625" style="8" bestFit="1" customWidth="1"/>
    <col min="10422" max="10423" width="9.28515625" style="8" bestFit="1" customWidth="1"/>
    <col min="10424" max="10424" width="9.140625" style="8"/>
    <col min="10425" max="10425" width="10.28515625" style="8" bestFit="1" customWidth="1"/>
    <col min="10426" max="10427" width="9.28515625" style="8" bestFit="1" customWidth="1"/>
    <col min="10428" max="10428" width="9.140625" style="8"/>
    <col min="10429" max="10429" width="10.28515625" style="8" bestFit="1" customWidth="1"/>
    <col min="10430" max="10431" width="9.28515625" style="8" bestFit="1" customWidth="1"/>
    <col min="10432" max="10432" width="9.140625" style="8"/>
    <col min="10433" max="10433" width="10.28515625" style="8" bestFit="1" customWidth="1"/>
    <col min="10434" max="10435" width="9.28515625" style="8" bestFit="1" customWidth="1"/>
    <col min="10436" max="10436" width="9.140625" style="8"/>
    <col min="10437" max="10437" width="10.28515625" style="8" bestFit="1" customWidth="1"/>
    <col min="10438" max="10439" width="9.28515625" style="8" bestFit="1" customWidth="1"/>
    <col min="10440" max="10440" width="9.140625" style="8"/>
    <col min="10441" max="10441" width="10.28515625" style="8" bestFit="1" customWidth="1"/>
    <col min="10442" max="10443" width="9.28515625" style="8" bestFit="1" customWidth="1"/>
    <col min="10444" max="10444" width="9.140625" style="8"/>
    <col min="10445" max="10445" width="10.28515625" style="8" bestFit="1" customWidth="1"/>
    <col min="10446" max="10447" width="9.28515625" style="8" bestFit="1" customWidth="1"/>
    <col min="10448" max="10448" width="9.140625" style="8"/>
    <col min="10449" max="10449" width="10.28515625" style="8" bestFit="1" customWidth="1"/>
    <col min="10450" max="10451" width="9.28515625" style="8" bestFit="1" customWidth="1"/>
    <col min="10452" max="10452" width="9.140625" style="8"/>
    <col min="10453" max="10453" width="10.28515625" style="8" bestFit="1" customWidth="1"/>
    <col min="10454" max="10455" width="9.28515625" style="8" bestFit="1" customWidth="1"/>
    <col min="10456" max="10456" width="9.140625" style="8"/>
    <col min="10457" max="10457" width="10.28515625" style="8" bestFit="1" customWidth="1"/>
    <col min="10458" max="10459" width="9.28515625" style="8" bestFit="1" customWidth="1"/>
    <col min="10460" max="10460" width="9.140625" style="8"/>
    <col min="10461" max="10461" width="10.28515625" style="8" bestFit="1" customWidth="1"/>
    <col min="10462" max="10463" width="9.28515625" style="8" bestFit="1" customWidth="1"/>
    <col min="10464" max="10464" width="9.140625" style="8"/>
    <col min="10465" max="10465" width="10.28515625" style="8" bestFit="1" customWidth="1"/>
    <col min="10466" max="10467" width="9.28515625" style="8" bestFit="1" customWidth="1"/>
    <col min="10468" max="10468" width="9.140625" style="8"/>
    <col min="10469" max="10469" width="10.28515625" style="8" bestFit="1" customWidth="1"/>
    <col min="10470" max="10471" width="9.28515625" style="8" bestFit="1" customWidth="1"/>
    <col min="10472" max="10472" width="9.140625" style="8"/>
    <col min="10473" max="10473" width="10.28515625" style="8" bestFit="1" customWidth="1"/>
    <col min="10474" max="10475" width="9.28515625" style="8" bestFit="1" customWidth="1"/>
    <col min="10476" max="10476" width="9.140625" style="8"/>
    <col min="10477" max="10477" width="10.28515625" style="8" bestFit="1" customWidth="1"/>
    <col min="10478" max="10479" width="9.28515625" style="8" bestFit="1" customWidth="1"/>
    <col min="10480" max="10480" width="9.140625" style="8"/>
    <col min="10481" max="10481" width="10.28515625" style="8" bestFit="1" customWidth="1"/>
    <col min="10482" max="10483" width="9.28515625" style="8" bestFit="1" customWidth="1"/>
    <col min="10484" max="10484" width="9.140625" style="8"/>
    <col min="10485" max="10485" width="10.28515625" style="8" bestFit="1" customWidth="1"/>
    <col min="10486" max="10487" width="9.28515625" style="8" bestFit="1" customWidth="1"/>
    <col min="10488" max="10488" width="9.140625" style="8"/>
    <col min="10489" max="10489" width="10.28515625" style="8" bestFit="1" customWidth="1"/>
    <col min="10490" max="10491" width="9.28515625" style="8" bestFit="1" customWidth="1"/>
    <col min="10492" max="10492" width="9.140625" style="8"/>
    <col min="10493" max="10493" width="10.28515625" style="8" bestFit="1" customWidth="1"/>
    <col min="10494" max="10495" width="9.28515625" style="8" bestFit="1" customWidth="1"/>
    <col min="10496" max="10496" width="9.140625" style="8"/>
    <col min="10497" max="10497" width="10.28515625" style="8" bestFit="1" customWidth="1"/>
    <col min="10498" max="10499" width="9.28515625" style="8" bestFit="1" customWidth="1"/>
    <col min="10500" max="10500" width="9.140625" style="8"/>
    <col min="10501" max="10501" width="10.28515625" style="8" bestFit="1" customWidth="1"/>
    <col min="10502" max="10503" width="9.28515625" style="8" bestFit="1" customWidth="1"/>
    <col min="10504" max="10504" width="9.140625" style="8"/>
    <col min="10505" max="10505" width="10.28515625" style="8" bestFit="1" customWidth="1"/>
    <col min="10506" max="10507" width="9.28515625" style="8" bestFit="1" customWidth="1"/>
    <col min="10508" max="10508" width="9.140625" style="8"/>
    <col min="10509" max="10509" width="10.28515625" style="8" bestFit="1" customWidth="1"/>
    <col min="10510" max="10511" width="9.28515625" style="8" bestFit="1" customWidth="1"/>
    <col min="10512" max="10512" width="9.140625" style="8"/>
    <col min="10513" max="10513" width="10.28515625" style="8" bestFit="1" customWidth="1"/>
    <col min="10514" max="10515" width="9.28515625" style="8" bestFit="1" customWidth="1"/>
    <col min="10516" max="10516" width="9.140625" style="8"/>
    <col min="10517" max="10517" width="10.28515625" style="8" bestFit="1" customWidth="1"/>
    <col min="10518" max="10519" width="9.28515625" style="8" bestFit="1" customWidth="1"/>
    <col min="10520" max="10520" width="9.140625" style="8"/>
    <col min="10521" max="10521" width="10.28515625" style="8" bestFit="1" customWidth="1"/>
    <col min="10522" max="10523" width="9.28515625" style="8" bestFit="1" customWidth="1"/>
    <col min="10524" max="10524" width="9.140625" style="8"/>
    <col min="10525" max="10525" width="10.28515625" style="8" bestFit="1" customWidth="1"/>
    <col min="10526" max="10527" width="9.28515625" style="8" bestFit="1" customWidth="1"/>
    <col min="10528" max="10528" width="9.140625" style="8"/>
    <col min="10529" max="10529" width="10.28515625" style="8" bestFit="1" customWidth="1"/>
    <col min="10530" max="10531" width="9.28515625" style="8" bestFit="1" customWidth="1"/>
    <col min="10532" max="10532" width="9.140625" style="8"/>
    <col min="10533" max="10533" width="10.28515625" style="8" bestFit="1" customWidth="1"/>
    <col min="10534" max="10535" width="9.28515625" style="8" bestFit="1" customWidth="1"/>
    <col min="10536" max="10536" width="9.140625" style="8"/>
    <col min="10537" max="10537" width="10.28515625" style="8" bestFit="1" customWidth="1"/>
    <col min="10538" max="10539" width="9.28515625" style="8" bestFit="1" customWidth="1"/>
    <col min="10540" max="10540" width="9.140625" style="8"/>
    <col min="10541" max="10541" width="10.28515625" style="8" bestFit="1" customWidth="1"/>
    <col min="10542" max="10543" width="9.28515625" style="8" bestFit="1" customWidth="1"/>
    <col min="10544" max="10544" width="9.140625" style="8"/>
    <col min="10545" max="10545" width="10.28515625" style="8" bestFit="1" customWidth="1"/>
    <col min="10546" max="10547" width="9.28515625" style="8" bestFit="1" customWidth="1"/>
    <col min="10548" max="10548" width="9.140625" style="8"/>
    <col min="10549" max="10549" width="10.28515625" style="8" bestFit="1" customWidth="1"/>
    <col min="10550" max="10551" width="9.28515625" style="8" bestFit="1" customWidth="1"/>
    <col min="10552" max="10552" width="9.140625" style="8"/>
    <col min="10553" max="10553" width="10.28515625" style="8" bestFit="1" customWidth="1"/>
    <col min="10554" max="10555" width="9.28515625" style="8" bestFit="1" customWidth="1"/>
    <col min="10556" max="10556" width="9.140625" style="8"/>
    <col min="10557" max="10557" width="10.28515625" style="8" bestFit="1" customWidth="1"/>
    <col min="10558" max="10559" width="9.28515625" style="8" bestFit="1" customWidth="1"/>
    <col min="10560" max="10560" width="9.140625" style="8"/>
    <col min="10561" max="10561" width="10.28515625" style="8" bestFit="1" customWidth="1"/>
    <col min="10562" max="10563" width="9.28515625" style="8" bestFit="1" customWidth="1"/>
    <col min="10564" max="10564" width="9.140625" style="8"/>
    <col min="10565" max="10565" width="10.28515625" style="8" bestFit="1" customWidth="1"/>
    <col min="10566" max="10567" width="9.28515625" style="8" bestFit="1" customWidth="1"/>
    <col min="10568" max="10568" width="9.140625" style="8"/>
    <col min="10569" max="10569" width="10.28515625" style="8" bestFit="1" customWidth="1"/>
    <col min="10570" max="10571" width="9.28515625" style="8" bestFit="1" customWidth="1"/>
    <col min="10572" max="10572" width="9.140625" style="8"/>
    <col min="10573" max="10573" width="10.28515625" style="8" bestFit="1" customWidth="1"/>
    <col min="10574" max="10575" width="9.28515625" style="8" bestFit="1" customWidth="1"/>
    <col min="10576" max="10576" width="9.140625" style="8"/>
    <col min="10577" max="10577" width="10.28515625" style="8" bestFit="1" customWidth="1"/>
    <col min="10578" max="10579" width="9.28515625" style="8" bestFit="1" customWidth="1"/>
    <col min="10580" max="10580" width="9.140625" style="8"/>
    <col min="10581" max="10581" width="10.28515625" style="8" bestFit="1" customWidth="1"/>
    <col min="10582" max="10583" width="9.28515625" style="8" bestFit="1" customWidth="1"/>
    <col min="10584" max="10584" width="9.140625" style="8"/>
    <col min="10585" max="10585" width="10.28515625" style="8" bestFit="1" customWidth="1"/>
    <col min="10586" max="10587" width="9.28515625" style="8" bestFit="1" customWidth="1"/>
    <col min="10588" max="10588" width="9.140625" style="8"/>
    <col min="10589" max="10589" width="10.28515625" style="8" bestFit="1" customWidth="1"/>
    <col min="10590" max="10591" width="9.28515625" style="8" bestFit="1" customWidth="1"/>
    <col min="10592" max="10592" width="9.140625" style="8"/>
    <col min="10593" max="10593" width="10.28515625" style="8" bestFit="1" customWidth="1"/>
    <col min="10594" max="10595" width="9.28515625" style="8" bestFit="1" customWidth="1"/>
    <col min="10596" max="10596" width="9.140625" style="8"/>
    <col min="10597" max="10597" width="10.28515625" style="8" bestFit="1" customWidth="1"/>
    <col min="10598" max="10599" width="9.28515625" style="8" bestFit="1" customWidth="1"/>
    <col min="10600" max="10600" width="9.140625" style="8"/>
    <col min="10601" max="10601" width="10.28515625" style="8" bestFit="1" customWidth="1"/>
    <col min="10602" max="10603" width="9.28515625" style="8" bestFit="1" customWidth="1"/>
    <col min="10604" max="10604" width="9.140625" style="8"/>
    <col min="10605" max="10605" width="10.28515625" style="8" bestFit="1" customWidth="1"/>
    <col min="10606" max="10607" width="9.28515625" style="8" bestFit="1" customWidth="1"/>
    <col min="10608" max="10608" width="9.140625" style="8"/>
    <col min="10609" max="10609" width="10.28515625" style="8" bestFit="1" customWidth="1"/>
    <col min="10610" max="10611" width="9.28515625" style="8" bestFit="1" customWidth="1"/>
    <col min="10612" max="10612" width="9.140625" style="8"/>
    <col min="10613" max="10613" width="10.28515625" style="8" bestFit="1" customWidth="1"/>
    <col min="10614" max="10615" width="9.28515625" style="8" bestFit="1" customWidth="1"/>
    <col min="10616" max="10616" width="9.140625" style="8"/>
    <col min="10617" max="10617" width="10.28515625" style="8" bestFit="1" customWidth="1"/>
    <col min="10618" max="10619" width="9.28515625" style="8" bestFit="1" customWidth="1"/>
    <col min="10620" max="10620" width="9.140625" style="8"/>
    <col min="10621" max="10621" width="10.28515625" style="8" bestFit="1" customWidth="1"/>
    <col min="10622" max="10623" width="9.28515625" style="8" bestFit="1" customWidth="1"/>
    <col min="10624" max="10624" width="9.140625" style="8"/>
    <col min="10625" max="10625" width="10.28515625" style="8" bestFit="1" customWidth="1"/>
    <col min="10626" max="10627" width="9.28515625" style="8" bestFit="1" customWidth="1"/>
    <col min="10628" max="10628" width="9.140625" style="8"/>
    <col min="10629" max="10629" width="10.28515625" style="8" bestFit="1" customWidth="1"/>
    <col min="10630" max="10631" width="9.28515625" style="8" bestFit="1" customWidth="1"/>
    <col min="10632" max="10632" width="9.140625" style="8"/>
    <col min="10633" max="10633" width="10.28515625" style="8" bestFit="1" customWidth="1"/>
    <col min="10634" max="10635" width="9.28515625" style="8" bestFit="1" customWidth="1"/>
    <col min="10636" max="10636" width="9.140625" style="8"/>
    <col min="10637" max="10637" width="10.28515625" style="8" bestFit="1" customWidth="1"/>
    <col min="10638" max="10639" width="9.28515625" style="8" bestFit="1" customWidth="1"/>
    <col min="10640" max="10640" width="9.140625" style="8"/>
    <col min="10641" max="10641" width="10.28515625" style="8" bestFit="1" customWidth="1"/>
    <col min="10642" max="10643" width="9.28515625" style="8" bestFit="1" customWidth="1"/>
    <col min="10644" max="10644" width="9.140625" style="8"/>
    <col min="10645" max="10645" width="10.28515625" style="8" bestFit="1" customWidth="1"/>
    <col min="10646" max="10647" width="9.28515625" style="8" bestFit="1" customWidth="1"/>
    <col min="10648" max="10648" width="9.140625" style="8"/>
    <col min="10649" max="10649" width="10.28515625" style="8" bestFit="1" customWidth="1"/>
    <col min="10650" max="10651" width="9.28515625" style="8" bestFit="1" customWidth="1"/>
    <col min="10652" max="10652" width="9.140625" style="8"/>
    <col min="10653" max="10653" width="10.28515625" style="8" bestFit="1" customWidth="1"/>
    <col min="10654" max="10655" width="9.28515625" style="8" bestFit="1" customWidth="1"/>
    <col min="10656" max="10656" width="9.140625" style="8"/>
    <col min="10657" max="10657" width="10.28515625" style="8" bestFit="1" customWidth="1"/>
    <col min="10658" max="10659" width="9.28515625" style="8" bestFit="1" customWidth="1"/>
    <col min="10660" max="10660" width="9.140625" style="8"/>
    <col min="10661" max="10661" width="10.28515625" style="8" bestFit="1" customWidth="1"/>
    <col min="10662" max="10663" width="9.28515625" style="8" bestFit="1" customWidth="1"/>
    <col min="10664" max="10664" width="9.140625" style="8"/>
    <col min="10665" max="10665" width="10.28515625" style="8" bestFit="1" customWidth="1"/>
    <col min="10666" max="10667" width="9.28515625" style="8" bestFit="1" customWidth="1"/>
    <col min="10668" max="10668" width="9.140625" style="8"/>
    <col min="10669" max="10669" width="10.28515625" style="8" bestFit="1" customWidth="1"/>
    <col min="10670" max="10671" width="9.28515625" style="8" bestFit="1" customWidth="1"/>
    <col min="10672" max="10672" width="9.140625" style="8"/>
    <col min="10673" max="10673" width="10.28515625" style="8" bestFit="1" customWidth="1"/>
    <col min="10674" max="10675" width="9.28515625" style="8" bestFit="1" customWidth="1"/>
    <col min="10676" max="10676" width="9.140625" style="8"/>
    <col min="10677" max="10677" width="10.28515625" style="8" bestFit="1" customWidth="1"/>
    <col min="10678" max="10679" width="9.28515625" style="8" bestFit="1" customWidth="1"/>
    <col min="10680" max="10680" width="9.140625" style="8"/>
    <col min="10681" max="10681" width="10.28515625" style="8" bestFit="1" customWidth="1"/>
    <col min="10682" max="10683" width="9.28515625" style="8" bestFit="1" customWidth="1"/>
    <col min="10684" max="10684" width="9.140625" style="8"/>
    <col min="10685" max="10685" width="10.28515625" style="8" bestFit="1" customWidth="1"/>
    <col min="10686" max="10687" width="9.28515625" style="8" bestFit="1" customWidth="1"/>
    <col min="10688" max="10688" width="9.140625" style="8"/>
    <col min="10689" max="10689" width="10.28515625" style="8" bestFit="1" customWidth="1"/>
    <col min="10690" max="10691" width="9.28515625" style="8" bestFit="1" customWidth="1"/>
    <col min="10692" max="10692" width="9.140625" style="8"/>
    <col min="10693" max="10693" width="10.28515625" style="8" bestFit="1" customWidth="1"/>
    <col min="10694" max="10695" width="9.28515625" style="8" bestFit="1" customWidth="1"/>
    <col min="10696" max="10696" width="9.140625" style="8"/>
    <col min="10697" max="10697" width="10.28515625" style="8" bestFit="1" customWidth="1"/>
    <col min="10698" max="10699" width="9.28515625" style="8" bestFit="1" customWidth="1"/>
    <col min="10700" max="10700" width="9.140625" style="8"/>
    <col min="10701" max="10701" width="10.28515625" style="8" bestFit="1" customWidth="1"/>
    <col min="10702" max="10703" width="9.28515625" style="8" bestFit="1" customWidth="1"/>
    <col min="10704" max="10704" width="9.140625" style="8"/>
    <col min="10705" max="10705" width="10.28515625" style="8" bestFit="1" customWidth="1"/>
    <col min="10706" max="10707" width="9.28515625" style="8" bestFit="1" customWidth="1"/>
    <col min="10708" max="10708" width="9.140625" style="8"/>
    <col min="10709" max="10709" width="10.28515625" style="8" bestFit="1" customWidth="1"/>
    <col min="10710" max="10711" width="9.28515625" style="8" bestFit="1" customWidth="1"/>
    <col min="10712" max="10712" width="9.140625" style="8"/>
    <col min="10713" max="10713" width="10.28515625" style="8" bestFit="1" customWidth="1"/>
    <col min="10714" max="10715" width="9.28515625" style="8" bestFit="1" customWidth="1"/>
    <col min="10716" max="10716" width="9.140625" style="8"/>
    <col min="10717" max="10717" width="10.28515625" style="8" bestFit="1" customWidth="1"/>
    <col min="10718" max="10719" width="9.28515625" style="8" bestFit="1" customWidth="1"/>
    <col min="10720" max="10720" width="9.140625" style="8"/>
    <col min="10721" max="10721" width="10.28515625" style="8" bestFit="1" customWidth="1"/>
    <col min="10722" max="10723" width="9.28515625" style="8" bestFit="1" customWidth="1"/>
    <col min="10724" max="10724" width="9.140625" style="8"/>
    <col min="10725" max="10725" width="10.28515625" style="8" bestFit="1" customWidth="1"/>
    <col min="10726" max="10727" width="9.28515625" style="8" bestFit="1" customWidth="1"/>
    <col min="10728" max="10728" width="9.140625" style="8"/>
    <col min="10729" max="10729" width="10.28515625" style="8" bestFit="1" customWidth="1"/>
    <col min="10730" max="10731" width="9.28515625" style="8" bestFit="1" customWidth="1"/>
    <col min="10732" max="10732" width="9.140625" style="8"/>
    <col min="10733" max="10733" width="10.28515625" style="8" bestFit="1" customWidth="1"/>
    <col min="10734" max="10735" width="9.28515625" style="8" bestFit="1" customWidth="1"/>
    <col min="10736" max="10736" width="9.140625" style="8"/>
    <col min="10737" max="10737" width="10.28515625" style="8" bestFit="1" customWidth="1"/>
    <col min="10738" max="10739" width="9.28515625" style="8" bestFit="1" customWidth="1"/>
    <col min="10740" max="10740" width="9.140625" style="8"/>
    <col min="10741" max="10741" width="10.28515625" style="8" bestFit="1" customWidth="1"/>
    <col min="10742" max="10743" width="9.28515625" style="8" bestFit="1" customWidth="1"/>
    <col min="10744" max="10744" width="9.140625" style="8"/>
    <col min="10745" max="10745" width="10.28515625" style="8" bestFit="1" customWidth="1"/>
    <col min="10746" max="10747" width="9.28515625" style="8" bestFit="1" customWidth="1"/>
    <col min="10748" max="10748" width="9.140625" style="8"/>
    <col min="10749" max="10749" width="10.28515625" style="8" bestFit="1" customWidth="1"/>
    <col min="10750" max="10751" width="9.28515625" style="8" bestFit="1" customWidth="1"/>
    <col min="10752" max="10752" width="9.140625" style="8"/>
    <col min="10753" max="10753" width="10.28515625" style="8" bestFit="1" customWidth="1"/>
    <col min="10754" max="10755" width="9.28515625" style="8" bestFit="1" customWidth="1"/>
    <col min="10756" max="10756" width="9.140625" style="8"/>
    <col min="10757" max="10757" width="10.28515625" style="8" bestFit="1" customWidth="1"/>
    <col min="10758" max="10759" width="9.28515625" style="8" bestFit="1" customWidth="1"/>
    <col min="10760" max="10760" width="9.140625" style="8"/>
    <col min="10761" max="10761" width="10.28515625" style="8" bestFit="1" customWidth="1"/>
    <col min="10762" max="10763" width="9.28515625" style="8" bestFit="1" customWidth="1"/>
    <col min="10764" max="10764" width="9.140625" style="8"/>
    <col min="10765" max="10765" width="10.28515625" style="8" bestFit="1" customWidth="1"/>
    <col min="10766" max="10767" width="9.28515625" style="8" bestFit="1" customWidth="1"/>
    <col min="10768" max="10768" width="9.140625" style="8"/>
    <col min="10769" max="10769" width="10.28515625" style="8" bestFit="1" customWidth="1"/>
    <col min="10770" max="10771" width="9.28515625" style="8" bestFit="1" customWidth="1"/>
    <col min="10772" max="10772" width="9.140625" style="8"/>
    <col min="10773" max="10773" width="10.28515625" style="8" bestFit="1" customWidth="1"/>
    <col min="10774" max="10775" width="9.28515625" style="8" bestFit="1" customWidth="1"/>
    <col min="10776" max="10776" width="9.140625" style="8"/>
    <col min="10777" max="10777" width="10.28515625" style="8" bestFit="1" customWidth="1"/>
    <col min="10778" max="10779" width="9.28515625" style="8" bestFit="1" customWidth="1"/>
    <col min="10780" max="10780" width="9.140625" style="8"/>
    <col min="10781" max="10781" width="10.28515625" style="8" bestFit="1" customWidth="1"/>
    <col min="10782" max="10783" width="9.28515625" style="8" bestFit="1" customWidth="1"/>
    <col min="10784" max="10784" width="9.140625" style="8"/>
    <col min="10785" max="10785" width="10.28515625" style="8" bestFit="1" customWidth="1"/>
    <col min="10786" max="10787" width="9.28515625" style="8" bestFit="1" customWidth="1"/>
    <col min="10788" max="10788" width="9.140625" style="8"/>
    <col min="10789" max="10789" width="10.28515625" style="8" bestFit="1" customWidth="1"/>
    <col min="10790" max="10791" width="9.28515625" style="8" bestFit="1" customWidth="1"/>
    <col min="10792" max="10792" width="9.140625" style="8"/>
    <col min="10793" max="10793" width="10.28515625" style="8" bestFit="1" customWidth="1"/>
    <col min="10794" max="10795" width="9.28515625" style="8" bestFit="1" customWidth="1"/>
    <col min="10796" max="10796" width="9.140625" style="8"/>
    <col min="10797" max="10797" width="10.28515625" style="8" bestFit="1" customWidth="1"/>
    <col min="10798" max="10799" width="9.28515625" style="8" bestFit="1" customWidth="1"/>
    <col min="10800" max="10800" width="9.140625" style="8"/>
    <col min="10801" max="10801" width="10.28515625" style="8" bestFit="1" customWidth="1"/>
    <col min="10802" max="10803" width="9.28515625" style="8" bestFit="1" customWidth="1"/>
    <col min="10804" max="10804" width="9.140625" style="8"/>
    <col min="10805" max="10805" width="10.28515625" style="8" bestFit="1" customWidth="1"/>
    <col min="10806" max="10807" width="9.28515625" style="8" bestFit="1" customWidth="1"/>
    <col min="10808" max="10808" width="9.140625" style="8"/>
    <col min="10809" max="10809" width="10.28515625" style="8" bestFit="1" customWidth="1"/>
    <col min="10810" max="10811" width="9.28515625" style="8" bestFit="1" customWidth="1"/>
    <col min="10812" max="10812" width="9.140625" style="8"/>
    <col min="10813" max="10813" width="10.28515625" style="8" bestFit="1" customWidth="1"/>
    <col min="10814" max="10815" width="9.28515625" style="8" bestFit="1" customWidth="1"/>
    <col min="10816" max="10816" width="9.140625" style="8"/>
    <col min="10817" max="10817" width="10.28515625" style="8" bestFit="1" customWidth="1"/>
    <col min="10818" max="10819" width="9.28515625" style="8" bestFit="1" customWidth="1"/>
    <col min="10820" max="10820" width="9.140625" style="8"/>
    <col min="10821" max="10821" width="10.28515625" style="8" bestFit="1" customWidth="1"/>
    <col min="10822" max="10823" width="9.28515625" style="8" bestFit="1" customWidth="1"/>
    <col min="10824" max="10824" width="9.140625" style="8"/>
    <col min="10825" max="10825" width="10.28515625" style="8" bestFit="1" customWidth="1"/>
    <col min="10826" max="10827" width="9.28515625" style="8" bestFit="1" customWidth="1"/>
    <col min="10828" max="10828" width="9.140625" style="8"/>
    <col min="10829" max="10829" width="10.28515625" style="8" bestFit="1" customWidth="1"/>
    <col min="10830" max="10831" width="9.28515625" style="8" bestFit="1" customWidth="1"/>
    <col min="10832" max="10832" width="9.140625" style="8"/>
    <col min="10833" max="10833" width="10.28515625" style="8" bestFit="1" customWidth="1"/>
    <col min="10834" max="10835" width="9.28515625" style="8" bestFit="1" customWidth="1"/>
    <col min="10836" max="10836" width="9.140625" style="8"/>
    <col min="10837" max="10837" width="10.28515625" style="8" bestFit="1" customWidth="1"/>
    <col min="10838" max="10839" width="9.28515625" style="8" bestFit="1" customWidth="1"/>
    <col min="10840" max="10840" width="9.140625" style="8"/>
    <col min="10841" max="10841" width="10.28515625" style="8" bestFit="1" customWidth="1"/>
    <col min="10842" max="10843" width="9.28515625" style="8" bestFit="1" customWidth="1"/>
    <col min="10844" max="10844" width="9.140625" style="8"/>
    <col min="10845" max="10845" width="10.28515625" style="8" bestFit="1" customWidth="1"/>
    <col min="10846" max="10847" width="9.28515625" style="8" bestFit="1" customWidth="1"/>
    <col min="10848" max="10848" width="9.140625" style="8"/>
    <col min="10849" max="10849" width="10.28515625" style="8" bestFit="1" customWidth="1"/>
    <col min="10850" max="10851" width="9.28515625" style="8" bestFit="1" customWidth="1"/>
    <col min="10852" max="10852" width="9.140625" style="8"/>
    <col min="10853" max="10853" width="10.28515625" style="8" bestFit="1" customWidth="1"/>
    <col min="10854" max="10855" width="9.28515625" style="8" bestFit="1" customWidth="1"/>
    <col min="10856" max="10856" width="9.140625" style="8"/>
    <col min="10857" max="10857" width="10.28515625" style="8" bestFit="1" customWidth="1"/>
    <col min="10858" max="10859" width="9.28515625" style="8" bestFit="1" customWidth="1"/>
    <col min="10860" max="10860" width="9.140625" style="8"/>
    <col min="10861" max="10861" width="10.28515625" style="8" bestFit="1" customWidth="1"/>
    <col min="10862" max="10863" width="9.28515625" style="8" bestFit="1" customWidth="1"/>
    <col min="10864" max="10864" width="9.140625" style="8"/>
    <col min="10865" max="10865" width="10.28515625" style="8" bestFit="1" customWidth="1"/>
    <col min="10866" max="10867" width="9.28515625" style="8" bestFit="1" customWidth="1"/>
    <col min="10868" max="10868" width="9.140625" style="8"/>
    <col min="10869" max="10869" width="10.28515625" style="8" bestFit="1" customWidth="1"/>
    <col min="10870" max="10871" width="9.28515625" style="8" bestFit="1" customWidth="1"/>
    <col min="10872" max="10872" width="9.140625" style="8"/>
    <col min="10873" max="10873" width="10.28515625" style="8" bestFit="1" customWidth="1"/>
    <col min="10874" max="10875" width="9.28515625" style="8" bestFit="1" customWidth="1"/>
    <col min="10876" max="10876" width="9.140625" style="8"/>
    <col min="10877" max="10877" width="10.28515625" style="8" bestFit="1" customWidth="1"/>
    <col min="10878" max="10879" width="9.28515625" style="8" bestFit="1" customWidth="1"/>
    <col min="10880" max="10880" width="9.140625" style="8"/>
    <col min="10881" max="10881" width="10.28515625" style="8" bestFit="1" customWidth="1"/>
    <col min="10882" max="10883" width="9.28515625" style="8" bestFit="1" customWidth="1"/>
    <col min="10884" max="10884" width="9.140625" style="8"/>
    <col min="10885" max="10885" width="10.28515625" style="8" bestFit="1" customWidth="1"/>
    <col min="10886" max="10887" width="9.28515625" style="8" bestFit="1" customWidth="1"/>
    <col min="10888" max="10888" width="9.140625" style="8"/>
    <col min="10889" max="10889" width="10.28515625" style="8" bestFit="1" customWidth="1"/>
    <col min="10890" max="10891" width="9.28515625" style="8" bestFit="1" customWidth="1"/>
    <col min="10892" max="10892" width="9.140625" style="8"/>
    <col min="10893" max="10893" width="10.28515625" style="8" bestFit="1" customWidth="1"/>
    <col min="10894" max="10895" width="9.28515625" style="8" bestFit="1" customWidth="1"/>
    <col min="10896" max="10896" width="9.140625" style="8"/>
    <col min="10897" max="10897" width="10.28515625" style="8" bestFit="1" customWidth="1"/>
    <col min="10898" max="10899" width="9.28515625" style="8" bestFit="1" customWidth="1"/>
    <col min="10900" max="10900" width="9.140625" style="8"/>
    <col min="10901" max="10901" width="10.28515625" style="8" bestFit="1" customWidth="1"/>
    <col min="10902" max="10903" width="9.28515625" style="8" bestFit="1" customWidth="1"/>
    <col min="10904" max="10904" width="9.140625" style="8"/>
    <col min="10905" max="10905" width="10.28515625" style="8" bestFit="1" customWidth="1"/>
    <col min="10906" max="10907" width="9.28515625" style="8" bestFit="1" customWidth="1"/>
    <col min="10908" max="10908" width="9.140625" style="8"/>
    <col min="10909" max="10909" width="10.28515625" style="8" bestFit="1" customWidth="1"/>
    <col min="10910" max="10911" width="9.28515625" style="8" bestFit="1" customWidth="1"/>
    <col min="10912" max="10912" width="9.140625" style="8"/>
    <col min="10913" max="10913" width="10.28515625" style="8" bestFit="1" customWidth="1"/>
    <col min="10914" max="10915" width="9.28515625" style="8" bestFit="1" customWidth="1"/>
    <col min="10916" max="10916" width="9.140625" style="8"/>
    <col min="10917" max="10917" width="10.28515625" style="8" bestFit="1" customWidth="1"/>
    <col min="10918" max="10919" width="9.28515625" style="8" bestFit="1" customWidth="1"/>
    <col min="10920" max="10920" width="9.140625" style="8"/>
    <col min="10921" max="10921" width="10.28515625" style="8" bestFit="1" customWidth="1"/>
    <col min="10922" max="10923" width="9.28515625" style="8" bestFit="1" customWidth="1"/>
    <col min="10924" max="10924" width="9.140625" style="8"/>
    <col min="10925" max="10925" width="10.28515625" style="8" bestFit="1" customWidth="1"/>
    <col min="10926" max="10927" width="9.28515625" style="8" bestFit="1" customWidth="1"/>
    <col min="10928" max="10928" width="9.140625" style="8"/>
    <col min="10929" max="10929" width="10.28515625" style="8" bestFit="1" customWidth="1"/>
    <col min="10930" max="10931" width="9.28515625" style="8" bestFit="1" customWidth="1"/>
    <col min="10932" max="10932" width="9.140625" style="8"/>
    <col min="10933" max="10933" width="10.28515625" style="8" bestFit="1" customWidth="1"/>
    <col min="10934" max="10935" width="9.28515625" style="8" bestFit="1" customWidth="1"/>
    <col min="10936" max="10936" width="9.140625" style="8"/>
    <col min="10937" max="10937" width="10.28515625" style="8" bestFit="1" customWidth="1"/>
    <col min="10938" max="10939" width="9.28515625" style="8" bestFit="1" customWidth="1"/>
    <col min="10940" max="10940" width="9.140625" style="8"/>
    <col min="10941" max="10941" width="10.28515625" style="8" bestFit="1" customWidth="1"/>
    <col min="10942" max="10943" width="9.28515625" style="8" bestFit="1" customWidth="1"/>
    <col min="10944" max="10944" width="9.140625" style="8"/>
    <col min="10945" max="10945" width="10.28515625" style="8" bestFit="1" customWidth="1"/>
    <col min="10946" max="10947" width="9.28515625" style="8" bestFit="1" customWidth="1"/>
    <col min="10948" max="10948" width="9.140625" style="8"/>
    <col min="10949" max="10949" width="10.28515625" style="8" bestFit="1" customWidth="1"/>
    <col min="10950" max="10951" width="9.28515625" style="8" bestFit="1" customWidth="1"/>
    <col min="10952" max="10952" width="9.140625" style="8"/>
    <col min="10953" max="10953" width="10.28515625" style="8" bestFit="1" customWidth="1"/>
    <col min="10954" max="10955" width="9.28515625" style="8" bestFit="1" customWidth="1"/>
    <col min="10956" max="10956" width="9.140625" style="8"/>
    <col min="10957" max="10957" width="10.28515625" style="8" bestFit="1" customWidth="1"/>
    <col min="10958" max="10959" width="9.28515625" style="8" bestFit="1" customWidth="1"/>
    <col min="10960" max="10960" width="9.140625" style="8"/>
    <col min="10961" max="10961" width="10.28515625" style="8" bestFit="1" customWidth="1"/>
    <col min="10962" max="10963" width="9.28515625" style="8" bestFit="1" customWidth="1"/>
    <col min="10964" max="10964" width="9.140625" style="8"/>
    <col min="10965" max="10965" width="10.28515625" style="8" bestFit="1" customWidth="1"/>
    <col min="10966" max="10967" width="9.28515625" style="8" bestFit="1" customWidth="1"/>
    <col min="10968" max="10968" width="9.140625" style="8"/>
    <col min="10969" max="10969" width="10.28515625" style="8" bestFit="1" customWidth="1"/>
    <col min="10970" max="10971" width="9.28515625" style="8" bestFit="1" customWidth="1"/>
    <col min="10972" max="10972" width="9.140625" style="8"/>
    <col min="10973" max="10973" width="10.28515625" style="8" bestFit="1" customWidth="1"/>
    <col min="10974" max="10975" width="9.28515625" style="8" bestFit="1" customWidth="1"/>
    <col min="10976" max="10976" width="9.140625" style="8"/>
    <col min="10977" max="10977" width="10.28515625" style="8" bestFit="1" customWidth="1"/>
    <col min="10978" max="10979" width="9.28515625" style="8" bestFit="1" customWidth="1"/>
    <col min="10980" max="10980" width="9.140625" style="8"/>
    <col min="10981" max="10981" width="10.28515625" style="8" bestFit="1" customWidth="1"/>
    <col min="10982" max="10983" width="9.28515625" style="8" bestFit="1" customWidth="1"/>
    <col min="10984" max="10984" width="9.140625" style="8"/>
    <col min="10985" max="10985" width="10.28515625" style="8" bestFit="1" customWidth="1"/>
    <col min="10986" max="10987" width="9.28515625" style="8" bestFit="1" customWidth="1"/>
    <col min="10988" max="10988" width="9.140625" style="8"/>
    <col min="10989" max="10989" width="10.28515625" style="8" bestFit="1" customWidth="1"/>
    <col min="10990" max="10991" width="9.28515625" style="8" bestFit="1" customWidth="1"/>
    <col min="10992" max="10992" width="9.140625" style="8"/>
    <col min="10993" max="10993" width="10.28515625" style="8" bestFit="1" customWidth="1"/>
    <col min="10994" max="10995" width="9.28515625" style="8" bestFit="1" customWidth="1"/>
    <col min="10996" max="10996" width="9.140625" style="8"/>
    <col min="10997" max="10997" width="10.28515625" style="8" bestFit="1" customWidth="1"/>
    <col min="10998" max="10999" width="9.28515625" style="8" bestFit="1" customWidth="1"/>
    <col min="11000" max="11000" width="9.140625" style="8"/>
    <col min="11001" max="11001" width="10.28515625" style="8" bestFit="1" customWidth="1"/>
    <col min="11002" max="11003" width="9.28515625" style="8" bestFit="1" customWidth="1"/>
    <col min="11004" max="11004" width="9.140625" style="8"/>
    <col min="11005" max="11005" width="10.28515625" style="8" bestFit="1" customWidth="1"/>
    <col min="11006" max="11007" width="9.28515625" style="8" bestFit="1" customWidth="1"/>
    <col min="11008" max="11008" width="9.140625" style="8"/>
    <col min="11009" max="11009" width="10.28515625" style="8" bestFit="1" customWidth="1"/>
    <col min="11010" max="11011" width="9.28515625" style="8" bestFit="1" customWidth="1"/>
    <col min="11012" max="11012" width="9.140625" style="8"/>
    <col min="11013" max="11013" width="10.28515625" style="8" bestFit="1" customWidth="1"/>
    <col min="11014" max="11015" width="9.28515625" style="8" bestFit="1" customWidth="1"/>
    <col min="11016" max="11016" width="9.140625" style="8"/>
    <col min="11017" max="11017" width="10.28515625" style="8" bestFit="1" customWidth="1"/>
    <col min="11018" max="11019" width="9.28515625" style="8" bestFit="1" customWidth="1"/>
    <col min="11020" max="11020" width="9.140625" style="8"/>
    <col min="11021" max="11021" width="10.28515625" style="8" bestFit="1" customWidth="1"/>
    <col min="11022" max="11023" width="9.28515625" style="8" bestFit="1" customWidth="1"/>
    <col min="11024" max="11024" width="9.140625" style="8"/>
    <col min="11025" max="11025" width="10.28515625" style="8" bestFit="1" customWidth="1"/>
    <col min="11026" max="11027" width="9.28515625" style="8" bestFit="1" customWidth="1"/>
    <col min="11028" max="11028" width="9.140625" style="8"/>
    <col min="11029" max="11029" width="10.28515625" style="8" bestFit="1" customWidth="1"/>
    <col min="11030" max="11031" width="9.28515625" style="8" bestFit="1" customWidth="1"/>
    <col min="11032" max="11032" width="9.140625" style="8"/>
    <col min="11033" max="11033" width="10.28515625" style="8" bestFit="1" customWidth="1"/>
    <col min="11034" max="11035" width="9.28515625" style="8" bestFit="1" customWidth="1"/>
    <col min="11036" max="11036" width="9.140625" style="8"/>
    <col min="11037" max="11037" width="10.28515625" style="8" bestFit="1" customWidth="1"/>
    <col min="11038" max="11039" width="9.28515625" style="8" bestFit="1" customWidth="1"/>
    <col min="11040" max="11040" width="9.140625" style="8"/>
    <col min="11041" max="11041" width="10.28515625" style="8" bestFit="1" customWidth="1"/>
    <col min="11042" max="11043" width="9.28515625" style="8" bestFit="1" customWidth="1"/>
    <col min="11044" max="11044" width="9.140625" style="8"/>
    <col min="11045" max="11045" width="10.28515625" style="8" bestFit="1" customWidth="1"/>
    <col min="11046" max="11047" width="9.28515625" style="8" bestFit="1" customWidth="1"/>
    <col min="11048" max="11048" width="9.140625" style="8"/>
    <col min="11049" max="11049" width="10.28515625" style="8" bestFit="1" customWidth="1"/>
    <col min="11050" max="11051" width="9.28515625" style="8" bestFit="1" customWidth="1"/>
    <col min="11052" max="11052" width="9.140625" style="8"/>
    <col min="11053" max="11053" width="10.28515625" style="8" bestFit="1" customWidth="1"/>
    <col min="11054" max="11055" width="9.28515625" style="8" bestFit="1" customWidth="1"/>
    <col min="11056" max="11056" width="9.140625" style="8"/>
    <col min="11057" max="11057" width="10.28515625" style="8" bestFit="1" customWidth="1"/>
    <col min="11058" max="11059" width="9.28515625" style="8" bestFit="1" customWidth="1"/>
    <col min="11060" max="11060" width="9.140625" style="8"/>
    <col min="11061" max="11061" width="10.28515625" style="8" bestFit="1" customWidth="1"/>
    <col min="11062" max="11063" width="9.28515625" style="8" bestFit="1" customWidth="1"/>
    <col min="11064" max="11064" width="9.140625" style="8"/>
    <col min="11065" max="11065" width="10.28515625" style="8" bestFit="1" customWidth="1"/>
    <col min="11066" max="11067" width="9.28515625" style="8" bestFit="1" customWidth="1"/>
    <col min="11068" max="11068" width="9.140625" style="8"/>
    <col min="11069" max="11069" width="10.28515625" style="8" bestFit="1" customWidth="1"/>
    <col min="11070" max="11071" width="9.28515625" style="8" bestFit="1" customWidth="1"/>
    <col min="11072" max="11072" width="9.140625" style="8"/>
    <col min="11073" max="11073" width="10.28515625" style="8" bestFit="1" customWidth="1"/>
    <col min="11074" max="11075" width="9.28515625" style="8" bestFit="1" customWidth="1"/>
    <col min="11076" max="11076" width="9.140625" style="8"/>
    <col min="11077" max="11077" width="10.28515625" style="8" bestFit="1" customWidth="1"/>
    <col min="11078" max="11079" width="9.28515625" style="8" bestFit="1" customWidth="1"/>
    <col min="11080" max="11080" width="9.140625" style="8"/>
    <col min="11081" max="11081" width="10.28515625" style="8" bestFit="1" customWidth="1"/>
    <col min="11082" max="11083" width="9.28515625" style="8" bestFit="1" customWidth="1"/>
    <col min="11084" max="11084" width="9.140625" style="8"/>
    <col min="11085" max="11085" width="10.28515625" style="8" bestFit="1" customWidth="1"/>
    <col min="11086" max="11087" width="9.28515625" style="8" bestFit="1" customWidth="1"/>
    <col min="11088" max="11088" width="9.140625" style="8"/>
    <col min="11089" max="11089" width="10.28515625" style="8" bestFit="1" customWidth="1"/>
    <col min="11090" max="11091" width="9.28515625" style="8" bestFit="1" customWidth="1"/>
    <col min="11092" max="11092" width="9.140625" style="8"/>
    <col min="11093" max="11093" width="10.28515625" style="8" bestFit="1" customWidth="1"/>
    <col min="11094" max="11095" width="9.28515625" style="8" bestFit="1" customWidth="1"/>
    <col min="11096" max="11096" width="9.140625" style="8"/>
    <col min="11097" max="11097" width="10.28515625" style="8" bestFit="1" customWidth="1"/>
    <col min="11098" max="11099" width="9.28515625" style="8" bestFit="1" customWidth="1"/>
    <col min="11100" max="11100" width="9.140625" style="8"/>
    <col min="11101" max="11101" width="10.28515625" style="8" bestFit="1" customWidth="1"/>
    <col min="11102" max="11103" width="9.28515625" style="8" bestFit="1" customWidth="1"/>
    <col min="11104" max="11104" width="9.140625" style="8"/>
    <col min="11105" max="11105" width="10.28515625" style="8" bestFit="1" customWidth="1"/>
    <col min="11106" max="11107" width="9.28515625" style="8" bestFit="1" customWidth="1"/>
    <col min="11108" max="11108" width="9.140625" style="8"/>
    <col min="11109" max="11109" width="10.28515625" style="8" bestFit="1" customWidth="1"/>
    <col min="11110" max="11111" width="9.28515625" style="8" bestFit="1" customWidth="1"/>
    <col min="11112" max="11112" width="9.140625" style="8"/>
    <col min="11113" max="11113" width="10.28515625" style="8" bestFit="1" customWidth="1"/>
    <col min="11114" max="11115" width="9.28515625" style="8" bestFit="1" customWidth="1"/>
    <col min="11116" max="11116" width="9.140625" style="8"/>
    <col min="11117" max="11117" width="10.28515625" style="8" bestFit="1" customWidth="1"/>
    <col min="11118" max="11119" width="9.28515625" style="8" bestFit="1" customWidth="1"/>
    <col min="11120" max="11120" width="9.140625" style="8"/>
    <col min="11121" max="11121" width="10.28515625" style="8" bestFit="1" customWidth="1"/>
    <col min="11122" max="11123" width="9.28515625" style="8" bestFit="1" customWidth="1"/>
    <col min="11124" max="11124" width="9.140625" style="8"/>
    <col min="11125" max="11125" width="10.28515625" style="8" bestFit="1" customWidth="1"/>
    <col min="11126" max="11127" width="9.28515625" style="8" bestFit="1" customWidth="1"/>
    <col min="11128" max="11128" width="9.140625" style="8"/>
    <col min="11129" max="11129" width="10.28515625" style="8" bestFit="1" customWidth="1"/>
    <col min="11130" max="11131" width="9.28515625" style="8" bestFit="1" customWidth="1"/>
    <col min="11132" max="11132" width="9.140625" style="8"/>
    <col min="11133" max="11133" width="10.28515625" style="8" bestFit="1" customWidth="1"/>
    <col min="11134" max="11135" width="9.28515625" style="8" bestFit="1" customWidth="1"/>
    <col min="11136" max="11136" width="9.140625" style="8"/>
    <col min="11137" max="11137" width="10.28515625" style="8" bestFit="1" customWidth="1"/>
    <col min="11138" max="11139" width="9.28515625" style="8" bestFit="1" customWidth="1"/>
    <col min="11140" max="11140" width="9.140625" style="8"/>
    <col min="11141" max="11141" width="10.28515625" style="8" bestFit="1" customWidth="1"/>
    <col min="11142" max="11143" width="9.28515625" style="8" bestFit="1" customWidth="1"/>
    <col min="11144" max="11144" width="9.140625" style="8"/>
    <col min="11145" max="11145" width="10.28515625" style="8" bestFit="1" customWidth="1"/>
    <col min="11146" max="11147" width="9.28515625" style="8" bestFit="1" customWidth="1"/>
    <col min="11148" max="11148" width="9.140625" style="8"/>
    <col min="11149" max="11149" width="10.28515625" style="8" bestFit="1" customWidth="1"/>
    <col min="11150" max="11151" width="9.28515625" style="8" bestFit="1" customWidth="1"/>
    <col min="11152" max="11152" width="9.140625" style="8"/>
    <col min="11153" max="11153" width="10.28515625" style="8" bestFit="1" customWidth="1"/>
    <col min="11154" max="11155" width="9.28515625" style="8" bestFit="1" customWidth="1"/>
    <col min="11156" max="11156" width="9.140625" style="8"/>
    <col min="11157" max="11157" width="10.28515625" style="8" bestFit="1" customWidth="1"/>
    <col min="11158" max="11159" width="9.28515625" style="8" bestFit="1" customWidth="1"/>
    <col min="11160" max="11160" width="9.140625" style="8"/>
    <col min="11161" max="11161" width="10.28515625" style="8" bestFit="1" customWidth="1"/>
    <col min="11162" max="11163" width="9.28515625" style="8" bestFit="1" customWidth="1"/>
    <col min="11164" max="11164" width="9.140625" style="8"/>
    <col min="11165" max="11165" width="10.28515625" style="8" bestFit="1" customWidth="1"/>
    <col min="11166" max="11167" width="9.28515625" style="8" bestFit="1" customWidth="1"/>
    <col min="11168" max="11168" width="9.140625" style="8"/>
    <col min="11169" max="11169" width="10.28515625" style="8" bestFit="1" customWidth="1"/>
    <col min="11170" max="11171" width="9.28515625" style="8" bestFit="1" customWidth="1"/>
    <col min="11172" max="11172" width="9.140625" style="8"/>
    <col min="11173" max="11173" width="10.28515625" style="8" bestFit="1" customWidth="1"/>
    <col min="11174" max="11175" width="9.28515625" style="8" bestFit="1" customWidth="1"/>
    <col min="11176" max="11176" width="9.140625" style="8"/>
    <col min="11177" max="11177" width="10.28515625" style="8" bestFit="1" customWidth="1"/>
    <col min="11178" max="11179" width="9.28515625" style="8" bestFit="1" customWidth="1"/>
    <col min="11180" max="11180" width="9.140625" style="8"/>
    <col min="11181" max="11181" width="10.28515625" style="8" bestFit="1" customWidth="1"/>
    <col min="11182" max="11183" width="9.28515625" style="8" bestFit="1" customWidth="1"/>
    <col min="11184" max="11184" width="9.140625" style="8"/>
    <col min="11185" max="11185" width="10.28515625" style="8" bestFit="1" customWidth="1"/>
    <col min="11186" max="11187" width="9.28515625" style="8" bestFit="1" customWidth="1"/>
    <col min="11188" max="11188" width="9.140625" style="8"/>
    <col min="11189" max="11189" width="10.28515625" style="8" bestFit="1" customWidth="1"/>
    <col min="11190" max="11191" width="9.28515625" style="8" bestFit="1" customWidth="1"/>
    <col min="11192" max="11192" width="9.140625" style="8"/>
    <col min="11193" max="11193" width="10.28515625" style="8" bestFit="1" customWidth="1"/>
    <col min="11194" max="11195" width="9.28515625" style="8" bestFit="1" customWidth="1"/>
    <col min="11196" max="11196" width="9.140625" style="8"/>
    <col min="11197" max="11197" width="10.28515625" style="8" bestFit="1" customWidth="1"/>
    <col min="11198" max="11199" width="9.28515625" style="8" bestFit="1" customWidth="1"/>
    <col min="11200" max="11200" width="9.140625" style="8"/>
    <col min="11201" max="11201" width="10.28515625" style="8" bestFit="1" customWidth="1"/>
    <col min="11202" max="11203" width="9.28515625" style="8" bestFit="1" customWidth="1"/>
    <col min="11204" max="11204" width="9.140625" style="8"/>
    <col min="11205" max="11205" width="10.28515625" style="8" bestFit="1" customWidth="1"/>
    <col min="11206" max="11207" width="9.28515625" style="8" bestFit="1" customWidth="1"/>
    <col min="11208" max="11208" width="9.140625" style="8"/>
    <col min="11209" max="11209" width="10.28515625" style="8" bestFit="1" customWidth="1"/>
    <col min="11210" max="11211" width="9.28515625" style="8" bestFit="1" customWidth="1"/>
    <col min="11212" max="11212" width="9.140625" style="8"/>
    <col min="11213" max="11213" width="10.28515625" style="8" bestFit="1" customWidth="1"/>
    <col min="11214" max="11215" width="9.28515625" style="8" bestFit="1" customWidth="1"/>
    <col min="11216" max="11216" width="9.140625" style="8"/>
    <col min="11217" max="11217" width="10.28515625" style="8" bestFit="1" customWidth="1"/>
    <col min="11218" max="11219" width="9.28515625" style="8" bestFit="1" customWidth="1"/>
    <col min="11220" max="11220" width="9.140625" style="8"/>
    <col min="11221" max="11221" width="10.28515625" style="8" bestFit="1" customWidth="1"/>
    <col min="11222" max="11223" width="9.28515625" style="8" bestFit="1" customWidth="1"/>
    <col min="11224" max="11224" width="9.140625" style="8"/>
    <col min="11225" max="11225" width="10.28515625" style="8" bestFit="1" customWidth="1"/>
    <col min="11226" max="11227" width="9.28515625" style="8" bestFit="1" customWidth="1"/>
    <col min="11228" max="11228" width="9.140625" style="8"/>
    <col min="11229" max="11229" width="10.28515625" style="8" bestFit="1" customWidth="1"/>
    <col min="11230" max="11231" width="9.28515625" style="8" bestFit="1" customWidth="1"/>
    <col min="11232" max="11232" width="9.140625" style="8"/>
    <col min="11233" max="11233" width="10.28515625" style="8" bestFit="1" customWidth="1"/>
    <col min="11234" max="11235" width="9.28515625" style="8" bestFit="1" customWidth="1"/>
    <col min="11236" max="11236" width="9.140625" style="8"/>
    <col min="11237" max="11237" width="10.28515625" style="8" bestFit="1" customWidth="1"/>
    <col min="11238" max="11239" width="9.28515625" style="8" bestFit="1" customWidth="1"/>
    <col min="11240" max="11240" width="9.140625" style="8"/>
    <col min="11241" max="11241" width="10.28515625" style="8" bestFit="1" customWidth="1"/>
    <col min="11242" max="11243" width="9.28515625" style="8" bestFit="1" customWidth="1"/>
    <col min="11244" max="11244" width="9.140625" style="8"/>
    <col min="11245" max="11245" width="10.28515625" style="8" bestFit="1" customWidth="1"/>
    <col min="11246" max="11247" width="9.28515625" style="8" bestFit="1" customWidth="1"/>
    <col min="11248" max="11248" width="9.140625" style="8"/>
    <col min="11249" max="11249" width="10.28515625" style="8" bestFit="1" customWidth="1"/>
    <col min="11250" max="11251" width="9.28515625" style="8" bestFit="1" customWidth="1"/>
    <col min="11252" max="11252" width="9.140625" style="8"/>
    <col min="11253" max="11253" width="10.28515625" style="8" bestFit="1" customWidth="1"/>
    <col min="11254" max="11255" width="9.28515625" style="8" bestFit="1" customWidth="1"/>
    <col min="11256" max="11256" width="9.140625" style="8"/>
    <col min="11257" max="11257" width="10.28515625" style="8" bestFit="1" customWidth="1"/>
    <col min="11258" max="11259" width="9.28515625" style="8" bestFit="1" customWidth="1"/>
    <col min="11260" max="11260" width="9.140625" style="8"/>
    <col min="11261" max="11261" width="10.28515625" style="8" bestFit="1" customWidth="1"/>
    <col min="11262" max="11263" width="9.28515625" style="8" bestFit="1" customWidth="1"/>
    <col min="11264" max="11264" width="9.140625" style="8"/>
    <col min="11265" max="11265" width="10.28515625" style="8" bestFit="1" customWidth="1"/>
    <col min="11266" max="11267" width="9.28515625" style="8" bestFit="1" customWidth="1"/>
    <col min="11268" max="11268" width="9.140625" style="8"/>
    <col min="11269" max="11269" width="10.28515625" style="8" bestFit="1" customWidth="1"/>
    <col min="11270" max="11271" width="9.28515625" style="8" bestFit="1" customWidth="1"/>
    <col min="11272" max="11272" width="9.140625" style="8"/>
    <col min="11273" max="11273" width="10.28515625" style="8" bestFit="1" customWidth="1"/>
    <col min="11274" max="11275" width="9.28515625" style="8" bestFit="1" customWidth="1"/>
    <col min="11276" max="11276" width="9.140625" style="8"/>
    <col min="11277" max="11277" width="10.28515625" style="8" bestFit="1" customWidth="1"/>
    <col min="11278" max="11279" width="9.28515625" style="8" bestFit="1" customWidth="1"/>
    <col min="11280" max="11280" width="9.140625" style="8"/>
    <col min="11281" max="11281" width="10.28515625" style="8" bestFit="1" customWidth="1"/>
    <col min="11282" max="11283" width="9.28515625" style="8" bestFit="1" customWidth="1"/>
    <col min="11284" max="11284" width="9.140625" style="8"/>
    <col min="11285" max="11285" width="10.28515625" style="8" bestFit="1" customWidth="1"/>
    <col min="11286" max="11287" width="9.28515625" style="8" bestFit="1" customWidth="1"/>
    <col min="11288" max="11288" width="9.140625" style="8"/>
    <col min="11289" max="11289" width="10.28515625" style="8" bestFit="1" customWidth="1"/>
    <col min="11290" max="11291" width="9.28515625" style="8" bestFit="1" customWidth="1"/>
    <col min="11292" max="11292" width="9.140625" style="8"/>
    <col min="11293" max="11293" width="10.28515625" style="8" bestFit="1" customWidth="1"/>
    <col min="11294" max="11295" width="9.28515625" style="8" bestFit="1" customWidth="1"/>
    <col min="11296" max="11296" width="9.140625" style="8"/>
    <col min="11297" max="11297" width="10.28515625" style="8" bestFit="1" customWidth="1"/>
    <col min="11298" max="11299" width="9.28515625" style="8" bestFit="1" customWidth="1"/>
    <col min="11300" max="11300" width="9.140625" style="8"/>
    <col min="11301" max="11301" width="10.28515625" style="8" bestFit="1" customWidth="1"/>
    <col min="11302" max="11303" width="9.28515625" style="8" bestFit="1" customWidth="1"/>
    <col min="11304" max="11304" width="9.140625" style="8"/>
    <col min="11305" max="11305" width="10.28515625" style="8" bestFit="1" customWidth="1"/>
    <col min="11306" max="11307" width="9.28515625" style="8" bestFit="1" customWidth="1"/>
    <col min="11308" max="11308" width="9.140625" style="8"/>
    <col min="11309" max="11309" width="10.28515625" style="8" bestFit="1" customWidth="1"/>
    <col min="11310" max="11311" width="9.28515625" style="8" bestFit="1" customWidth="1"/>
    <col min="11312" max="11312" width="9.140625" style="8"/>
    <col min="11313" max="11313" width="10.28515625" style="8" bestFit="1" customWidth="1"/>
    <col min="11314" max="11315" width="9.28515625" style="8" bestFit="1" customWidth="1"/>
    <col min="11316" max="11316" width="9.140625" style="8"/>
    <col min="11317" max="11317" width="10.28515625" style="8" bestFit="1" customWidth="1"/>
    <col min="11318" max="11319" width="9.28515625" style="8" bestFit="1" customWidth="1"/>
    <col min="11320" max="11320" width="9.140625" style="8"/>
    <col min="11321" max="11321" width="10.28515625" style="8" bestFit="1" customWidth="1"/>
    <col min="11322" max="11323" width="9.28515625" style="8" bestFit="1" customWidth="1"/>
    <col min="11324" max="11324" width="9.140625" style="8"/>
    <col min="11325" max="11325" width="10.28515625" style="8" bestFit="1" customWidth="1"/>
    <col min="11326" max="11327" width="9.28515625" style="8" bestFit="1" customWidth="1"/>
    <col min="11328" max="11328" width="9.140625" style="8"/>
    <col min="11329" max="11329" width="10.28515625" style="8" bestFit="1" customWidth="1"/>
    <col min="11330" max="11331" width="9.28515625" style="8" bestFit="1" customWidth="1"/>
    <col min="11332" max="11332" width="9.140625" style="8"/>
    <col min="11333" max="11333" width="10.28515625" style="8" bestFit="1" customWidth="1"/>
    <col min="11334" max="11335" width="9.28515625" style="8" bestFit="1" customWidth="1"/>
    <col min="11336" max="11336" width="9.140625" style="8"/>
    <col min="11337" max="11337" width="10.28515625" style="8" bestFit="1" customWidth="1"/>
    <col min="11338" max="11339" width="9.28515625" style="8" bestFit="1" customWidth="1"/>
    <col min="11340" max="11340" width="9.140625" style="8"/>
    <col min="11341" max="11341" width="10.28515625" style="8" bestFit="1" customWidth="1"/>
    <col min="11342" max="11343" width="9.28515625" style="8" bestFit="1" customWidth="1"/>
    <col min="11344" max="11344" width="9.140625" style="8"/>
    <col min="11345" max="11345" width="10.28515625" style="8" bestFit="1" customWidth="1"/>
    <col min="11346" max="11347" width="9.28515625" style="8" bestFit="1" customWidth="1"/>
    <col min="11348" max="11348" width="9.140625" style="8"/>
    <col min="11349" max="11349" width="10.28515625" style="8" bestFit="1" customWidth="1"/>
    <col min="11350" max="11351" width="9.28515625" style="8" bestFit="1" customWidth="1"/>
    <col min="11352" max="11352" width="9.140625" style="8"/>
    <col min="11353" max="11353" width="10.28515625" style="8" bestFit="1" customWidth="1"/>
    <col min="11354" max="11355" width="9.28515625" style="8" bestFit="1" customWidth="1"/>
    <col min="11356" max="11356" width="9.140625" style="8"/>
    <col min="11357" max="11357" width="10.28515625" style="8" bestFit="1" customWidth="1"/>
    <col min="11358" max="11359" width="9.28515625" style="8" bestFit="1" customWidth="1"/>
    <col min="11360" max="11360" width="9.140625" style="8"/>
    <col min="11361" max="11361" width="10.28515625" style="8" bestFit="1" customWidth="1"/>
    <col min="11362" max="11363" width="9.28515625" style="8" bestFit="1" customWidth="1"/>
    <col min="11364" max="11364" width="9.140625" style="8"/>
    <col min="11365" max="11365" width="10.28515625" style="8" bestFit="1" customWidth="1"/>
    <col min="11366" max="11367" width="9.28515625" style="8" bestFit="1" customWidth="1"/>
    <col min="11368" max="11368" width="9.140625" style="8"/>
    <col min="11369" max="11369" width="10.28515625" style="8" bestFit="1" customWidth="1"/>
    <col min="11370" max="11371" width="9.28515625" style="8" bestFit="1" customWidth="1"/>
    <col min="11372" max="11372" width="9.140625" style="8"/>
    <col min="11373" max="11373" width="10.28515625" style="8" bestFit="1" customWidth="1"/>
    <col min="11374" max="11375" width="9.28515625" style="8" bestFit="1" customWidth="1"/>
    <col min="11376" max="11376" width="9.140625" style="8"/>
    <col min="11377" max="11377" width="10.28515625" style="8" bestFit="1" customWidth="1"/>
    <col min="11378" max="11379" width="9.28515625" style="8" bestFit="1" customWidth="1"/>
    <col min="11380" max="11380" width="9.140625" style="8"/>
    <col min="11381" max="11381" width="10.28515625" style="8" bestFit="1" customWidth="1"/>
    <col min="11382" max="11383" width="9.28515625" style="8" bestFit="1" customWidth="1"/>
    <col min="11384" max="11384" width="9.140625" style="8"/>
    <col min="11385" max="11385" width="10.28515625" style="8" bestFit="1" customWidth="1"/>
    <col min="11386" max="11387" width="9.28515625" style="8" bestFit="1" customWidth="1"/>
    <col min="11388" max="11388" width="9.140625" style="8"/>
    <col min="11389" max="11389" width="10.28515625" style="8" bestFit="1" customWidth="1"/>
    <col min="11390" max="11391" width="9.28515625" style="8" bestFit="1" customWidth="1"/>
    <col min="11392" max="11392" width="9.140625" style="8"/>
    <col min="11393" max="11393" width="10.28515625" style="8" bestFit="1" customWidth="1"/>
    <col min="11394" max="11395" width="9.28515625" style="8" bestFit="1" customWidth="1"/>
    <col min="11396" max="11396" width="9.140625" style="8"/>
    <col min="11397" max="11397" width="10.28515625" style="8" bestFit="1" customWidth="1"/>
    <col min="11398" max="11399" width="9.28515625" style="8" bestFit="1" customWidth="1"/>
    <col min="11400" max="11400" width="9.140625" style="8"/>
    <col min="11401" max="11401" width="10.28515625" style="8" bestFit="1" customWidth="1"/>
    <col min="11402" max="11403" width="9.28515625" style="8" bestFit="1" customWidth="1"/>
    <col min="11404" max="11404" width="9.140625" style="8"/>
    <col min="11405" max="11405" width="10.28515625" style="8" bestFit="1" customWidth="1"/>
    <col min="11406" max="11407" width="9.28515625" style="8" bestFit="1" customWidth="1"/>
    <col min="11408" max="11408" width="9.140625" style="8"/>
    <col min="11409" max="11409" width="10.28515625" style="8" bestFit="1" customWidth="1"/>
    <col min="11410" max="11411" width="9.28515625" style="8" bestFit="1" customWidth="1"/>
    <col min="11412" max="11412" width="9.140625" style="8"/>
    <col min="11413" max="11413" width="10.28515625" style="8" bestFit="1" customWidth="1"/>
    <col min="11414" max="11415" width="9.28515625" style="8" bestFit="1" customWidth="1"/>
    <col min="11416" max="11416" width="9.140625" style="8"/>
    <col min="11417" max="11417" width="10.28515625" style="8" bestFit="1" customWidth="1"/>
    <col min="11418" max="11419" width="9.28515625" style="8" bestFit="1" customWidth="1"/>
    <col min="11420" max="11420" width="9.140625" style="8"/>
    <col min="11421" max="11421" width="10.28515625" style="8" bestFit="1" customWidth="1"/>
    <col min="11422" max="11423" width="9.28515625" style="8" bestFit="1" customWidth="1"/>
    <col min="11424" max="11424" width="9.140625" style="8"/>
    <col min="11425" max="11425" width="10.28515625" style="8" bestFit="1" customWidth="1"/>
    <col min="11426" max="11427" width="9.28515625" style="8" bestFit="1" customWidth="1"/>
    <col min="11428" max="11428" width="9.140625" style="8"/>
    <col min="11429" max="11429" width="10.28515625" style="8" bestFit="1" customWidth="1"/>
    <col min="11430" max="11431" width="9.28515625" style="8" bestFit="1" customWidth="1"/>
    <col min="11432" max="11432" width="9.140625" style="8"/>
    <col min="11433" max="11433" width="10.28515625" style="8" bestFit="1" customWidth="1"/>
    <col min="11434" max="11435" width="9.28515625" style="8" bestFit="1" customWidth="1"/>
    <col min="11436" max="11436" width="9.140625" style="8"/>
    <col min="11437" max="11437" width="10.28515625" style="8" bestFit="1" customWidth="1"/>
    <col min="11438" max="11439" width="9.28515625" style="8" bestFit="1" customWidth="1"/>
    <col min="11440" max="11440" width="9.140625" style="8"/>
    <col min="11441" max="11441" width="10.28515625" style="8" bestFit="1" customWidth="1"/>
    <col min="11442" max="11443" width="9.28515625" style="8" bestFit="1" customWidth="1"/>
    <col min="11444" max="11444" width="9.140625" style="8"/>
    <col min="11445" max="11445" width="10.28515625" style="8" bestFit="1" customWidth="1"/>
    <col min="11446" max="11447" width="9.28515625" style="8" bestFit="1" customWidth="1"/>
    <col min="11448" max="11448" width="9.140625" style="8"/>
    <col min="11449" max="11449" width="10.28515625" style="8" bestFit="1" customWidth="1"/>
    <col min="11450" max="11451" width="9.28515625" style="8" bestFit="1" customWidth="1"/>
    <col min="11452" max="11452" width="9.140625" style="8"/>
    <col min="11453" max="11453" width="10.28515625" style="8" bestFit="1" customWidth="1"/>
    <col min="11454" max="11455" width="9.28515625" style="8" bestFit="1" customWidth="1"/>
    <col min="11456" max="11456" width="9.140625" style="8"/>
    <col min="11457" max="11457" width="10.28515625" style="8" bestFit="1" customWidth="1"/>
    <col min="11458" max="11459" width="9.28515625" style="8" bestFit="1" customWidth="1"/>
    <col min="11460" max="11460" width="9.140625" style="8"/>
    <col min="11461" max="11461" width="10.28515625" style="8" bestFit="1" customWidth="1"/>
    <col min="11462" max="11463" width="9.28515625" style="8" bestFit="1" customWidth="1"/>
    <col min="11464" max="11464" width="9.140625" style="8"/>
    <col min="11465" max="11465" width="10.28515625" style="8" bestFit="1" customWidth="1"/>
    <col min="11466" max="11467" width="9.28515625" style="8" bestFit="1" customWidth="1"/>
    <col min="11468" max="11468" width="9.140625" style="8"/>
    <col min="11469" max="11469" width="10.28515625" style="8" bestFit="1" customWidth="1"/>
    <col min="11470" max="11471" width="9.28515625" style="8" bestFit="1" customWidth="1"/>
    <col min="11472" max="11472" width="9.140625" style="8"/>
    <col min="11473" max="11473" width="10.28515625" style="8" bestFit="1" customWidth="1"/>
    <col min="11474" max="11475" width="9.28515625" style="8" bestFit="1" customWidth="1"/>
    <col min="11476" max="11476" width="9.140625" style="8"/>
    <col min="11477" max="11477" width="10.28515625" style="8" bestFit="1" customWidth="1"/>
    <col min="11478" max="11479" width="9.28515625" style="8" bestFit="1" customWidth="1"/>
    <col min="11480" max="11480" width="9.140625" style="8"/>
    <col min="11481" max="11481" width="10.28515625" style="8" bestFit="1" customWidth="1"/>
    <col min="11482" max="11483" width="9.28515625" style="8" bestFit="1" customWidth="1"/>
    <col min="11484" max="11484" width="9.140625" style="8"/>
    <col min="11485" max="11485" width="10.28515625" style="8" bestFit="1" customWidth="1"/>
    <col min="11486" max="11487" width="9.28515625" style="8" bestFit="1" customWidth="1"/>
    <col min="11488" max="11488" width="9.140625" style="8"/>
    <col min="11489" max="11489" width="10.28515625" style="8" bestFit="1" customWidth="1"/>
    <col min="11490" max="11491" width="9.28515625" style="8" bestFit="1" customWidth="1"/>
    <col min="11492" max="11492" width="9.140625" style="8"/>
    <col min="11493" max="11493" width="10.28515625" style="8" bestFit="1" customWidth="1"/>
    <col min="11494" max="11495" width="9.28515625" style="8" bestFit="1" customWidth="1"/>
    <col min="11496" max="11496" width="9.140625" style="8"/>
    <col min="11497" max="11497" width="10.28515625" style="8" bestFit="1" customWidth="1"/>
    <col min="11498" max="11499" width="9.28515625" style="8" bestFit="1" customWidth="1"/>
    <col min="11500" max="11500" width="9.140625" style="8"/>
    <col min="11501" max="11501" width="10.28515625" style="8" bestFit="1" customWidth="1"/>
    <col min="11502" max="11503" width="9.28515625" style="8" bestFit="1" customWidth="1"/>
    <col min="11504" max="11504" width="9.140625" style="8"/>
    <col min="11505" max="11505" width="10.28515625" style="8" bestFit="1" customWidth="1"/>
    <col min="11506" max="11507" width="9.28515625" style="8" bestFit="1" customWidth="1"/>
    <col min="11508" max="11508" width="9.140625" style="8"/>
    <col min="11509" max="11509" width="10.28515625" style="8" bestFit="1" customWidth="1"/>
    <col min="11510" max="11511" width="9.28515625" style="8" bestFit="1" customWidth="1"/>
    <col min="11512" max="11512" width="9.140625" style="8"/>
    <col min="11513" max="11513" width="10.28515625" style="8" bestFit="1" customWidth="1"/>
    <col min="11514" max="11515" width="9.28515625" style="8" bestFit="1" customWidth="1"/>
    <col min="11516" max="11516" width="9.140625" style="8"/>
    <col min="11517" max="11517" width="10.28515625" style="8" bestFit="1" customWidth="1"/>
    <col min="11518" max="11519" width="9.28515625" style="8" bestFit="1" customWidth="1"/>
    <col min="11520" max="11520" width="9.140625" style="8"/>
    <col min="11521" max="11521" width="10.28515625" style="8" bestFit="1" customWidth="1"/>
    <col min="11522" max="11523" width="9.28515625" style="8" bestFit="1" customWidth="1"/>
    <col min="11524" max="11524" width="9.140625" style="8"/>
    <col min="11525" max="11525" width="10.28515625" style="8" bestFit="1" customWidth="1"/>
    <col min="11526" max="11527" width="9.28515625" style="8" bestFit="1" customWidth="1"/>
    <col min="11528" max="11528" width="9.140625" style="8"/>
    <col min="11529" max="11529" width="10.28515625" style="8" bestFit="1" customWidth="1"/>
    <col min="11530" max="11531" width="9.28515625" style="8" bestFit="1" customWidth="1"/>
    <col min="11532" max="11532" width="9.140625" style="8"/>
    <col min="11533" max="11533" width="10.28515625" style="8" bestFit="1" customWidth="1"/>
    <col min="11534" max="11535" width="9.28515625" style="8" bestFit="1" customWidth="1"/>
    <col min="11536" max="11536" width="9.140625" style="8"/>
    <col min="11537" max="11537" width="10.28515625" style="8" bestFit="1" customWidth="1"/>
    <col min="11538" max="11539" width="9.28515625" style="8" bestFit="1" customWidth="1"/>
    <col min="11540" max="11540" width="9.140625" style="8"/>
    <col min="11541" max="11541" width="10.28515625" style="8" bestFit="1" customWidth="1"/>
    <col min="11542" max="11543" width="9.28515625" style="8" bestFit="1" customWidth="1"/>
    <col min="11544" max="11544" width="9.140625" style="8"/>
    <col min="11545" max="11545" width="10.28515625" style="8" bestFit="1" customWidth="1"/>
    <col min="11546" max="11547" width="9.28515625" style="8" bestFit="1" customWidth="1"/>
    <col min="11548" max="11548" width="9.140625" style="8"/>
    <col min="11549" max="11549" width="10.28515625" style="8" bestFit="1" customWidth="1"/>
    <col min="11550" max="11551" width="9.28515625" style="8" bestFit="1" customWidth="1"/>
    <col min="11552" max="11552" width="9.140625" style="8"/>
    <col min="11553" max="11553" width="10.28515625" style="8" bestFit="1" customWidth="1"/>
    <col min="11554" max="11555" width="9.28515625" style="8" bestFit="1" customWidth="1"/>
    <col min="11556" max="11556" width="9.140625" style="8"/>
    <col min="11557" max="11557" width="10.28515625" style="8" bestFit="1" customWidth="1"/>
    <col min="11558" max="11559" width="9.28515625" style="8" bestFit="1" customWidth="1"/>
    <col min="11560" max="11560" width="9.140625" style="8"/>
    <col min="11561" max="11561" width="10.28515625" style="8" bestFit="1" customWidth="1"/>
    <col min="11562" max="11563" width="9.28515625" style="8" bestFit="1" customWidth="1"/>
    <col min="11564" max="11564" width="9.140625" style="8"/>
    <col min="11565" max="11565" width="10.28515625" style="8" bestFit="1" customWidth="1"/>
    <col min="11566" max="11567" width="9.28515625" style="8" bestFit="1" customWidth="1"/>
    <col min="11568" max="11568" width="9.140625" style="8"/>
    <col min="11569" max="11569" width="10.28515625" style="8" bestFit="1" customWidth="1"/>
    <col min="11570" max="11571" width="9.28515625" style="8" bestFit="1" customWidth="1"/>
    <col min="11572" max="11572" width="9.140625" style="8"/>
    <col min="11573" max="11573" width="10.28515625" style="8" bestFit="1" customWidth="1"/>
    <col min="11574" max="11575" width="9.28515625" style="8" bestFit="1" customWidth="1"/>
    <col min="11576" max="11576" width="9.140625" style="8"/>
    <col min="11577" max="11577" width="10.28515625" style="8" bestFit="1" customWidth="1"/>
    <col min="11578" max="11579" width="9.28515625" style="8" bestFit="1" customWidth="1"/>
    <col min="11580" max="11580" width="9.140625" style="8"/>
    <col min="11581" max="11581" width="10.28515625" style="8" bestFit="1" customWidth="1"/>
    <col min="11582" max="11583" width="9.28515625" style="8" bestFit="1" customWidth="1"/>
    <col min="11584" max="11584" width="9.140625" style="8"/>
    <col min="11585" max="11585" width="10.28515625" style="8" bestFit="1" customWidth="1"/>
    <col min="11586" max="11587" width="9.28515625" style="8" bestFit="1" customWidth="1"/>
    <col min="11588" max="11588" width="9.140625" style="8"/>
    <col min="11589" max="11589" width="10.28515625" style="8" bestFit="1" customWidth="1"/>
    <col min="11590" max="11591" width="9.28515625" style="8" bestFit="1" customWidth="1"/>
    <col min="11592" max="11592" width="9.140625" style="8"/>
    <col min="11593" max="11593" width="10.28515625" style="8" bestFit="1" customWidth="1"/>
    <col min="11594" max="11595" width="9.28515625" style="8" bestFit="1" customWidth="1"/>
    <col min="11596" max="11596" width="9.140625" style="8"/>
    <col min="11597" max="11597" width="10.28515625" style="8" bestFit="1" customWidth="1"/>
    <col min="11598" max="11599" width="9.28515625" style="8" bestFit="1" customWidth="1"/>
    <col min="11600" max="11600" width="9.140625" style="8"/>
    <col min="11601" max="11601" width="10.28515625" style="8" bestFit="1" customWidth="1"/>
    <col min="11602" max="11603" width="9.28515625" style="8" bestFit="1" customWidth="1"/>
    <col min="11604" max="11604" width="9.140625" style="8"/>
    <col min="11605" max="11605" width="10.28515625" style="8" bestFit="1" customWidth="1"/>
    <col min="11606" max="11607" width="9.28515625" style="8" bestFit="1" customWidth="1"/>
    <col min="11608" max="11608" width="9.140625" style="8"/>
    <col min="11609" max="11609" width="10.28515625" style="8" bestFit="1" customWidth="1"/>
    <col min="11610" max="11611" width="9.28515625" style="8" bestFit="1" customWidth="1"/>
    <col min="11612" max="11612" width="9.140625" style="8"/>
    <col min="11613" max="11613" width="10.28515625" style="8" bestFit="1" customWidth="1"/>
    <col min="11614" max="11615" width="9.28515625" style="8" bestFit="1" customWidth="1"/>
    <col min="11616" max="11616" width="9.140625" style="8"/>
    <col min="11617" max="11617" width="10.28515625" style="8" bestFit="1" customWidth="1"/>
    <col min="11618" max="11619" width="9.28515625" style="8" bestFit="1" customWidth="1"/>
    <col min="11620" max="11620" width="9.140625" style="8"/>
    <col min="11621" max="11621" width="10.28515625" style="8" bestFit="1" customWidth="1"/>
    <col min="11622" max="11623" width="9.28515625" style="8" bestFit="1" customWidth="1"/>
    <col min="11624" max="11624" width="9.140625" style="8"/>
    <col min="11625" max="11625" width="10.28515625" style="8" bestFit="1" customWidth="1"/>
    <col min="11626" max="11627" width="9.28515625" style="8" bestFit="1" customWidth="1"/>
    <col min="11628" max="11628" width="9.140625" style="8"/>
    <col min="11629" max="11629" width="10.28515625" style="8" bestFit="1" customWidth="1"/>
    <col min="11630" max="11631" width="9.28515625" style="8" bestFit="1" customWidth="1"/>
    <col min="11632" max="11632" width="9.140625" style="8"/>
    <col min="11633" max="11633" width="10.28515625" style="8" bestFit="1" customWidth="1"/>
    <col min="11634" max="11635" width="9.28515625" style="8" bestFit="1" customWidth="1"/>
    <col min="11636" max="11636" width="9.140625" style="8"/>
    <col min="11637" max="11637" width="10.28515625" style="8" bestFit="1" customWidth="1"/>
    <col min="11638" max="11639" width="9.28515625" style="8" bestFit="1" customWidth="1"/>
    <col min="11640" max="11640" width="9.140625" style="8"/>
    <col min="11641" max="11641" width="10.28515625" style="8" bestFit="1" customWidth="1"/>
    <col min="11642" max="11643" width="9.28515625" style="8" bestFit="1" customWidth="1"/>
    <col min="11644" max="11644" width="9.140625" style="8"/>
    <col min="11645" max="11645" width="10.28515625" style="8" bestFit="1" customWidth="1"/>
    <col min="11646" max="11647" width="9.28515625" style="8" bestFit="1" customWidth="1"/>
    <col min="11648" max="11648" width="9.140625" style="8"/>
    <col min="11649" max="11649" width="10.28515625" style="8" bestFit="1" customWidth="1"/>
    <col min="11650" max="11651" width="9.28515625" style="8" bestFit="1" customWidth="1"/>
    <col min="11652" max="11652" width="9.140625" style="8"/>
    <col min="11653" max="11653" width="10.28515625" style="8" bestFit="1" customWidth="1"/>
    <col min="11654" max="11655" width="9.28515625" style="8" bestFit="1" customWidth="1"/>
    <col min="11656" max="11656" width="9.140625" style="8"/>
    <col min="11657" max="11657" width="10.28515625" style="8" bestFit="1" customWidth="1"/>
    <col min="11658" max="11659" width="9.28515625" style="8" bestFit="1" customWidth="1"/>
    <col min="11660" max="11660" width="9.140625" style="8"/>
    <col min="11661" max="11661" width="10.28515625" style="8" bestFit="1" customWidth="1"/>
    <col min="11662" max="11663" width="9.28515625" style="8" bestFit="1" customWidth="1"/>
    <col min="11664" max="11664" width="9.140625" style="8"/>
    <col min="11665" max="11665" width="10.28515625" style="8" bestFit="1" customWidth="1"/>
    <col min="11666" max="11667" width="9.28515625" style="8" bestFit="1" customWidth="1"/>
    <col min="11668" max="11668" width="9.140625" style="8"/>
    <col min="11669" max="11669" width="10.28515625" style="8" bestFit="1" customWidth="1"/>
    <col min="11670" max="11671" width="9.28515625" style="8" bestFit="1" customWidth="1"/>
    <col min="11672" max="11672" width="9.140625" style="8"/>
    <col min="11673" max="11673" width="10.28515625" style="8" bestFit="1" customWidth="1"/>
    <col min="11674" max="11675" width="9.28515625" style="8" bestFit="1" customWidth="1"/>
    <col min="11676" max="11676" width="9.140625" style="8"/>
    <col min="11677" max="11677" width="10.28515625" style="8" bestFit="1" customWidth="1"/>
    <col min="11678" max="11679" width="9.28515625" style="8" bestFit="1" customWidth="1"/>
    <col min="11680" max="11680" width="9.140625" style="8"/>
    <col min="11681" max="11681" width="10.28515625" style="8" bestFit="1" customWidth="1"/>
    <col min="11682" max="11683" width="9.28515625" style="8" bestFit="1" customWidth="1"/>
    <col min="11684" max="11684" width="9.140625" style="8"/>
    <col min="11685" max="11685" width="10.28515625" style="8" bestFit="1" customWidth="1"/>
    <col min="11686" max="11687" width="9.28515625" style="8" bestFit="1" customWidth="1"/>
    <col min="11688" max="11688" width="9.140625" style="8"/>
    <col min="11689" max="11689" width="10.28515625" style="8" bestFit="1" customWidth="1"/>
    <col min="11690" max="11691" width="9.28515625" style="8" bestFit="1" customWidth="1"/>
    <col min="11692" max="11692" width="9.140625" style="8"/>
    <col min="11693" max="11693" width="10.28515625" style="8" bestFit="1" customWidth="1"/>
    <col min="11694" max="11695" width="9.28515625" style="8" bestFit="1" customWidth="1"/>
    <col min="11696" max="11696" width="9.140625" style="8"/>
    <col min="11697" max="11697" width="10.28515625" style="8" bestFit="1" customWidth="1"/>
    <col min="11698" max="11699" width="9.28515625" style="8" bestFit="1" customWidth="1"/>
    <col min="11700" max="11700" width="9.140625" style="8"/>
    <col min="11701" max="11701" width="10.28515625" style="8" bestFit="1" customWidth="1"/>
    <col min="11702" max="11703" width="9.28515625" style="8" bestFit="1" customWidth="1"/>
    <col min="11704" max="11704" width="9.140625" style="8"/>
    <col min="11705" max="11705" width="10.28515625" style="8" bestFit="1" customWidth="1"/>
    <col min="11706" max="11707" width="9.28515625" style="8" bestFit="1" customWidth="1"/>
    <col min="11708" max="11708" width="9.140625" style="8"/>
    <col min="11709" max="11709" width="10.28515625" style="8" bestFit="1" customWidth="1"/>
    <col min="11710" max="11711" width="9.28515625" style="8" bestFit="1" customWidth="1"/>
    <col min="11712" max="11712" width="9.140625" style="8"/>
    <col min="11713" max="11713" width="10.28515625" style="8" bestFit="1" customWidth="1"/>
    <col min="11714" max="11715" width="9.28515625" style="8" bestFit="1" customWidth="1"/>
    <col min="11716" max="11716" width="9.140625" style="8"/>
    <col min="11717" max="11717" width="10.28515625" style="8" bestFit="1" customWidth="1"/>
    <col min="11718" max="11719" width="9.28515625" style="8" bestFit="1" customWidth="1"/>
    <col min="11720" max="11720" width="9.140625" style="8"/>
    <col min="11721" max="11721" width="10.28515625" style="8" bestFit="1" customWidth="1"/>
    <col min="11722" max="11723" width="9.28515625" style="8" bestFit="1" customWidth="1"/>
    <col min="11724" max="11724" width="9.140625" style="8"/>
    <col min="11725" max="11725" width="10.28515625" style="8" bestFit="1" customWidth="1"/>
    <col min="11726" max="11727" width="9.28515625" style="8" bestFit="1" customWidth="1"/>
    <col min="11728" max="11728" width="9.140625" style="8"/>
    <col min="11729" max="11729" width="10.28515625" style="8" bestFit="1" customWidth="1"/>
    <col min="11730" max="11731" width="9.28515625" style="8" bestFit="1" customWidth="1"/>
    <col min="11732" max="11732" width="9.140625" style="8"/>
    <col min="11733" max="11733" width="10.28515625" style="8" bestFit="1" customWidth="1"/>
    <col min="11734" max="11735" width="9.28515625" style="8" bestFit="1" customWidth="1"/>
    <col min="11736" max="11736" width="9.140625" style="8"/>
    <col min="11737" max="11737" width="10.28515625" style="8" bestFit="1" customWidth="1"/>
    <col min="11738" max="11739" width="9.28515625" style="8" bestFit="1" customWidth="1"/>
    <col min="11740" max="11740" width="9.140625" style="8"/>
    <col min="11741" max="11741" width="10.28515625" style="8" bestFit="1" customWidth="1"/>
    <col min="11742" max="11743" width="9.28515625" style="8" bestFit="1" customWidth="1"/>
    <col min="11744" max="11744" width="9.140625" style="8"/>
    <col min="11745" max="11745" width="10.28515625" style="8" bestFit="1" customWidth="1"/>
    <col min="11746" max="11747" width="9.28515625" style="8" bestFit="1" customWidth="1"/>
    <col min="11748" max="11748" width="9.140625" style="8"/>
    <col min="11749" max="11749" width="10.28515625" style="8" bestFit="1" customWidth="1"/>
    <col min="11750" max="11751" width="9.28515625" style="8" bestFit="1" customWidth="1"/>
    <col min="11752" max="11752" width="9.140625" style="8"/>
    <col min="11753" max="11753" width="10.28515625" style="8" bestFit="1" customWidth="1"/>
    <col min="11754" max="11755" width="9.28515625" style="8" bestFit="1" customWidth="1"/>
    <col min="11756" max="11756" width="9.140625" style="8"/>
    <col min="11757" max="11757" width="10.28515625" style="8" bestFit="1" customWidth="1"/>
    <col min="11758" max="11759" width="9.28515625" style="8" bestFit="1" customWidth="1"/>
    <col min="11760" max="11760" width="9.140625" style="8"/>
    <col min="11761" max="11761" width="10.28515625" style="8" bestFit="1" customWidth="1"/>
    <col min="11762" max="11763" width="9.28515625" style="8" bestFit="1" customWidth="1"/>
    <col min="11764" max="11764" width="9.140625" style="8"/>
    <col min="11765" max="11765" width="10.28515625" style="8" bestFit="1" customWidth="1"/>
    <col min="11766" max="11767" width="9.28515625" style="8" bestFit="1" customWidth="1"/>
    <col min="11768" max="11768" width="9.140625" style="8"/>
    <col min="11769" max="11769" width="10.28515625" style="8" bestFit="1" customWidth="1"/>
    <col min="11770" max="11771" width="9.28515625" style="8" bestFit="1" customWidth="1"/>
    <col min="11772" max="11772" width="9.140625" style="8"/>
    <col min="11773" max="11773" width="10.28515625" style="8" bestFit="1" customWidth="1"/>
    <col min="11774" max="11775" width="9.28515625" style="8" bestFit="1" customWidth="1"/>
    <col min="11776" max="11776" width="9.140625" style="8"/>
    <col min="11777" max="11777" width="10.28515625" style="8" bestFit="1" customWidth="1"/>
    <col min="11778" max="11779" width="9.28515625" style="8" bestFit="1" customWidth="1"/>
    <col min="11780" max="11780" width="9.140625" style="8"/>
    <col min="11781" max="11781" width="10.28515625" style="8" bestFit="1" customWidth="1"/>
    <col min="11782" max="11783" width="9.28515625" style="8" bestFit="1" customWidth="1"/>
    <col min="11784" max="11784" width="9.140625" style="8"/>
    <col min="11785" max="11785" width="10.28515625" style="8" bestFit="1" customWidth="1"/>
    <col min="11786" max="11787" width="9.28515625" style="8" bestFit="1" customWidth="1"/>
    <col min="11788" max="11788" width="9.140625" style="8"/>
    <col min="11789" max="11789" width="10.28515625" style="8" bestFit="1" customWidth="1"/>
    <col min="11790" max="11791" width="9.28515625" style="8" bestFit="1" customWidth="1"/>
    <col min="11792" max="11792" width="9.140625" style="8"/>
    <col min="11793" max="11793" width="10.28515625" style="8" bestFit="1" customWidth="1"/>
    <col min="11794" max="11795" width="9.28515625" style="8" bestFit="1" customWidth="1"/>
    <col min="11796" max="11796" width="9.140625" style="8"/>
    <col min="11797" max="11797" width="10.28515625" style="8" bestFit="1" customWidth="1"/>
    <col min="11798" max="11799" width="9.28515625" style="8" bestFit="1" customWidth="1"/>
    <col min="11800" max="11800" width="9.140625" style="8"/>
    <col min="11801" max="11801" width="10.28515625" style="8" bestFit="1" customWidth="1"/>
    <col min="11802" max="11803" width="9.28515625" style="8" bestFit="1" customWidth="1"/>
    <col min="11804" max="11804" width="9.140625" style="8"/>
    <col min="11805" max="11805" width="10.28515625" style="8" bestFit="1" customWidth="1"/>
    <col min="11806" max="11807" width="9.28515625" style="8" bestFit="1" customWidth="1"/>
    <col min="11808" max="11808" width="9.140625" style="8"/>
    <col min="11809" max="11809" width="10.28515625" style="8" bestFit="1" customWidth="1"/>
    <col min="11810" max="11811" width="9.28515625" style="8" bestFit="1" customWidth="1"/>
    <col min="11812" max="11812" width="9.140625" style="8"/>
    <col min="11813" max="11813" width="10.28515625" style="8" bestFit="1" customWidth="1"/>
    <col min="11814" max="11815" width="9.28515625" style="8" bestFit="1" customWidth="1"/>
    <col min="11816" max="11816" width="9.140625" style="8"/>
    <col min="11817" max="11817" width="10.28515625" style="8" bestFit="1" customWidth="1"/>
    <col min="11818" max="11819" width="9.28515625" style="8" bestFit="1" customWidth="1"/>
    <col min="11820" max="11820" width="9.140625" style="8"/>
    <col min="11821" max="11821" width="10.28515625" style="8" bestFit="1" customWidth="1"/>
    <col min="11822" max="11823" width="9.28515625" style="8" bestFit="1" customWidth="1"/>
    <col min="11824" max="11824" width="9.140625" style="8"/>
    <col min="11825" max="11825" width="10.28515625" style="8" bestFit="1" customWidth="1"/>
    <col min="11826" max="11827" width="9.28515625" style="8" bestFit="1" customWidth="1"/>
    <col min="11828" max="11828" width="9.140625" style="8"/>
    <col min="11829" max="11829" width="10.28515625" style="8" bestFit="1" customWidth="1"/>
    <col min="11830" max="11831" width="9.28515625" style="8" bestFit="1" customWidth="1"/>
    <col min="11832" max="11832" width="9.140625" style="8"/>
    <col min="11833" max="11833" width="10.28515625" style="8" bestFit="1" customWidth="1"/>
    <col min="11834" max="11835" width="9.28515625" style="8" bestFit="1" customWidth="1"/>
    <col min="11836" max="11836" width="9.140625" style="8"/>
    <col min="11837" max="11837" width="10.28515625" style="8" bestFit="1" customWidth="1"/>
    <col min="11838" max="11839" width="9.28515625" style="8" bestFit="1" customWidth="1"/>
    <col min="11840" max="11840" width="9.140625" style="8"/>
    <col min="11841" max="11841" width="10.28515625" style="8" bestFit="1" customWidth="1"/>
    <col min="11842" max="11843" width="9.28515625" style="8" bestFit="1" customWidth="1"/>
    <col min="11844" max="11844" width="9.140625" style="8"/>
    <col min="11845" max="11845" width="10.28515625" style="8" bestFit="1" customWidth="1"/>
    <col min="11846" max="11847" width="9.28515625" style="8" bestFit="1" customWidth="1"/>
    <col min="11848" max="11848" width="9.140625" style="8"/>
    <col min="11849" max="11849" width="10.28515625" style="8" bestFit="1" customWidth="1"/>
    <col min="11850" max="11851" width="9.28515625" style="8" bestFit="1" customWidth="1"/>
    <col min="11852" max="11852" width="9.140625" style="8"/>
    <col min="11853" max="11853" width="10.28515625" style="8" bestFit="1" customWidth="1"/>
    <col min="11854" max="11855" width="9.28515625" style="8" bestFit="1" customWidth="1"/>
    <col min="11856" max="11856" width="9.140625" style="8"/>
    <col min="11857" max="11857" width="10.28515625" style="8" bestFit="1" customWidth="1"/>
    <col min="11858" max="11859" width="9.28515625" style="8" bestFit="1" customWidth="1"/>
    <col min="11860" max="11860" width="9.140625" style="8"/>
    <col min="11861" max="11861" width="10.28515625" style="8" bestFit="1" customWidth="1"/>
    <col min="11862" max="11863" width="9.28515625" style="8" bestFit="1" customWidth="1"/>
    <col min="11864" max="11864" width="9.140625" style="8"/>
    <col min="11865" max="11865" width="10.28515625" style="8" bestFit="1" customWidth="1"/>
    <col min="11866" max="11867" width="9.28515625" style="8" bestFit="1" customWidth="1"/>
    <col min="11868" max="11868" width="9.140625" style="8"/>
    <col min="11869" max="11869" width="10.28515625" style="8" bestFit="1" customWidth="1"/>
    <col min="11870" max="11871" width="9.28515625" style="8" bestFit="1" customWidth="1"/>
    <col min="11872" max="11872" width="9.140625" style="8"/>
    <col min="11873" max="11873" width="10.28515625" style="8" bestFit="1" customWidth="1"/>
    <col min="11874" max="11875" width="9.28515625" style="8" bestFit="1" customWidth="1"/>
    <col min="11876" max="11876" width="9.140625" style="8"/>
    <col min="11877" max="11877" width="10.28515625" style="8" bestFit="1" customWidth="1"/>
    <col min="11878" max="11879" width="9.28515625" style="8" bestFit="1" customWidth="1"/>
    <col min="11880" max="11880" width="9.140625" style="8"/>
    <col min="11881" max="11881" width="10.28515625" style="8" bestFit="1" customWidth="1"/>
    <col min="11882" max="11883" width="9.28515625" style="8" bestFit="1" customWidth="1"/>
    <col min="11884" max="11884" width="9.140625" style="8"/>
    <col min="11885" max="11885" width="10.28515625" style="8" bestFit="1" customWidth="1"/>
    <col min="11886" max="11887" width="9.28515625" style="8" bestFit="1" customWidth="1"/>
    <col min="11888" max="11888" width="9.140625" style="8"/>
    <col min="11889" max="11889" width="10.28515625" style="8" bestFit="1" customWidth="1"/>
    <col min="11890" max="11891" width="9.28515625" style="8" bestFit="1" customWidth="1"/>
    <col min="11892" max="11892" width="9.140625" style="8"/>
    <col min="11893" max="11893" width="10.28515625" style="8" bestFit="1" customWidth="1"/>
    <col min="11894" max="11895" width="9.28515625" style="8" bestFit="1" customWidth="1"/>
    <col min="11896" max="11896" width="9.140625" style="8"/>
    <col min="11897" max="11897" width="10.28515625" style="8" bestFit="1" customWidth="1"/>
    <col min="11898" max="11899" width="9.28515625" style="8" bestFit="1" customWidth="1"/>
    <col min="11900" max="11900" width="9.140625" style="8"/>
    <col min="11901" max="11901" width="10.28515625" style="8" bestFit="1" customWidth="1"/>
    <col min="11902" max="11903" width="9.28515625" style="8" bestFit="1" customWidth="1"/>
    <col min="11904" max="11904" width="9.140625" style="8"/>
    <col min="11905" max="11905" width="10.28515625" style="8" bestFit="1" customWidth="1"/>
    <col min="11906" max="11907" width="9.28515625" style="8" bestFit="1" customWidth="1"/>
    <col min="11908" max="11908" width="9.140625" style="8"/>
    <col min="11909" max="11909" width="10.28515625" style="8" bestFit="1" customWidth="1"/>
    <col min="11910" max="11911" width="9.28515625" style="8" bestFit="1" customWidth="1"/>
    <col min="11912" max="11912" width="9.140625" style="8"/>
    <col min="11913" max="11913" width="10.28515625" style="8" bestFit="1" customWidth="1"/>
    <col min="11914" max="11915" width="9.28515625" style="8" bestFit="1" customWidth="1"/>
    <col min="11916" max="11916" width="9.140625" style="8"/>
    <col min="11917" max="11917" width="10.28515625" style="8" bestFit="1" customWidth="1"/>
    <col min="11918" max="11919" width="9.28515625" style="8" bestFit="1" customWidth="1"/>
    <col min="11920" max="11920" width="9.140625" style="8"/>
    <col min="11921" max="11921" width="10.28515625" style="8" bestFit="1" customWidth="1"/>
    <col min="11922" max="11923" width="9.28515625" style="8" bestFit="1" customWidth="1"/>
    <col min="11924" max="11924" width="9.140625" style="8"/>
    <col min="11925" max="11925" width="10.28515625" style="8" bestFit="1" customWidth="1"/>
    <col min="11926" max="11927" width="9.28515625" style="8" bestFit="1" customWidth="1"/>
    <col min="11928" max="11928" width="9.140625" style="8"/>
    <col min="11929" max="11929" width="10.28515625" style="8" bestFit="1" customWidth="1"/>
    <col min="11930" max="11931" width="9.28515625" style="8" bestFit="1" customWidth="1"/>
    <col min="11932" max="11932" width="9.140625" style="8"/>
    <col min="11933" max="11933" width="10.28515625" style="8" bestFit="1" customWidth="1"/>
    <col min="11934" max="11935" width="9.28515625" style="8" bestFit="1" customWidth="1"/>
    <col min="11936" max="11936" width="9.140625" style="8"/>
    <col min="11937" max="11937" width="10.28515625" style="8" bestFit="1" customWidth="1"/>
    <col min="11938" max="11939" width="9.28515625" style="8" bestFit="1" customWidth="1"/>
    <col min="11940" max="11940" width="9.140625" style="8"/>
    <col min="11941" max="11941" width="10.28515625" style="8" bestFit="1" customWidth="1"/>
    <col min="11942" max="11943" width="9.28515625" style="8" bestFit="1" customWidth="1"/>
    <col min="11944" max="11944" width="9.140625" style="8"/>
    <col min="11945" max="11945" width="10.28515625" style="8" bestFit="1" customWidth="1"/>
    <col min="11946" max="11947" width="9.28515625" style="8" bestFit="1" customWidth="1"/>
    <col min="11948" max="11948" width="9.140625" style="8"/>
    <col min="11949" max="11949" width="10.28515625" style="8" bestFit="1" customWidth="1"/>
    <col min="11950" max="11951" width="9.28515625" style="8" bestFit="1" customWidth="1"/>
    <col min="11952" max="11952" width="9.140625" style="8"/>
    <col min="11953" max="11953" width="10.28515625" style="8" bestFit="1" customWidth="1"/>
    <col min="11954" max="11955" width="9.28515625" style="8" bestFit="1" customWidth="1"/>
    <col min="11956" max="11956" width="9.140625" style="8"/>
    <col min="11957" max="11957" width="10.28515625" style="8" bestFit="1" customWidth="1"/>
    <col min="11958" max="11959" width="9.28515625" style="8" bestFit="1" customWidth="1"/>
    <col min="11960" max="11960" width="9.140625" style="8"/>
    <col min="11961" max="11961" width="10.28515625" style="8" bestFit="1" customWidth="1"/>
    <col min="11962" max="11963" width="9.28515625" style="8" bestFit="1" customWidth="1"/>
    <col min="11964" max="11964" width="9.140625" style="8"/>
    <col min="11965" max="11965" width="10.28515625" style="8" bestFit="1" customWidth="1"/>
    <col min="11966" max="11967" width="9.28515625" style="8" bestFit="1" customWidth="1"/>
    <col min="11968" max="11968" width="9.140625" style="8"/>
    <col min="11969" max="11969" width="10.28515625" style="8" bestFit="1" customWidth="1"/>
    <col min="11970" max="11971" width="9.28515625" style="8" bestFit="1" customWidth="1"/>
    <col min="11972" max="11972" width="9.140625" style="8"/>
    <col min="11973" max="11973" width="10.28515625" style="8" bestFit="1" customWidth="1"/>
    <col min="11974" max="11975" width="9.28515625" style="8" bestFit="1" customWidth="1"/>
    <col min="11976" max="11976" width="9.140625" style="8"/>
    <col min="11977" max="11977" width="10.28515625" style="8" bestFit="1" customWidth="1"/>
    <col min="11978" max="11979" width="9.28515625" style="8" bestFit="1" customWidth="1"/>
    <col min="11980" max="11980" width="9.140625" style="8"/>
    <col min="11981" max="11981" width="10.28515625" style="8" bestFit="1" customWidth="1"/>
    <col min="11982" max="11983" width="9.28515625" style="8" bestFit="1" customWidth="1"/>
    <col min="11984" max="11984" width="9.140625" style="8"/>
    <col min="11985" max="11985" width="10.28515625" style="8" bestFit="1" customWidth="1"/>
    <col min="11986" max="11987" width="9.28515625" style="8" bestFit="1" customWidth="1"/>
    <col min="11988" max="11988" width="9.140625" style="8"/>
    <col min="11989" max="11989" width="10.28515625" style="8" bestFit="1" customWidth="1"/>
    <col min="11990" max="11991" width="9.28515625" style="8" bestFit="1" customWidth="1"/>
    <col min="11992" max="11992" width="9.140625" style="8"/>
    <col min="11993" max="11993" width="10.28515625" style="8" bestFit="1" customWidth="1"/>
    <col min="11994" max="11995" width="9.28515625" style="8" bestFit="1" customWidth="1"/>
    <col min="11996" max="11996" width="9.140625" style="8"/>
    <col min="11997" max="11997" width="10.28515625" style="8" bestFit="1" customWidth="1"/>
    <col min="11998" max="11999" width="9.28515625" style="8" bestFit="1" customWidth="1"/>
    <col min="12000" max="12000" width="9.140625" style="8"/>
    <col min="12001" max="12001" width="10.28515625" style="8" bestFit="1" customWidth="1"/>
    <col min="12002" max="12003" width="9.28515625" style="8" bestFit="1" customWidth="1"/>
    <col min="12004" max="12004" width="9.140625" style="8"/>
    <col min="12005" max="12005" width="10.28515625" style="8" bestFit="1" customWidth="1"/>
    <col min="12006" max="12007" width="9.28515625" style="8" bestFit="1" customWidth="1"/>
    <col min="12008" max="12008" width="9.140625" style="8"/>
    <col min="12009" max="12009" width="10.28515625" style="8" bestFit="1" customWidth="1"/>
    <col min="12010" max="12011" width="9.28515625" style="8" bestFit="1" customWidth="1"/>
    <col min="12012" max="12012" width="9.140625" style="8"/>
    <col min="12013" max="12013" width="10.28515625" style="8" bestFit="1" customWidth="1"/>
    <col min="12014" max="12015" width="9.28515625" style="8" bestFit="1" customWidth="1"/>
    <col min="12016" max="12016" width="9.140625" style="8"/>
    <col min="12017" max="12017" width="10.28515625" style="8" bestFit="1" customWidth="1"/>
    <col min="12018" max="12019" width="9.28515625" style="8" bestFit="1" customWidth="1"/>
    <col min="12020" max="12020" width="9.140625" style="8"/>
    <col min="12021" max="12021" width="10.28515625" style="8" bestFit="1" customWidth="1"/>
    <col min="12022" max="12023" width="9.28515625" style="8" bestFit="1" customWidth="1"/>
    <col min="12024" max="12024" width="9.140625" style="8"/>
    <col min="12025" max="12025" width="10.28515625" style="8" bestFit="1" customWidth="1"/>
    <col min="12026" max="12027" width="9.28515625" style="8" bestFit="1" customWidth="1"/>
    <col min="12028" max="12028" width="9.140625" style="8"/>
    <col min="12029" max="12029" width="10.28515625" style="8" bestFit="1" customWidth="1"/>
    <col min="12030" max="12031" width="9.28515625" style="8" bestFit="1" customWidth="1"/>
    <col min="12032" max="12032" width="9.140625" style="8"/>
    <col min="12033" max="12033" width="10.28515625" style="8" bestFit="1" customWidth="1"/>
    <col min="12034" max="12035" width="9.28515625" style="8" bestFit="1" customWidth="1"/>
    <col min="12036" max="12036" width="9.140625" style="8"/>
    <col min="12037" max="12037" width="10.28515625" style="8" bestFit="1" customWidth="1"/>
    <col min="12038" max="12039" width="9.28515625" style="8" bestFit="1" customWidth="1"/>
    <col min="12040" max="12040" width="9.140625" style="8"/>
    <col min="12041" max="12041" width="10.28515625" style="8" bestFit="1" customWidth="1"/>
    <col min="12042" max="12043" width="9.28515625" style="8" bestFit="1" customWidth="1"/>
    <col min="12044" max="12044" width="9.140625" style="8"/>
    <col min="12045" max="12045" width="10.28515625" style="8" bestFit="1" customWidth="1"/>
    <col min="12046" max="12047" width="9.28515625" style="8" bestFit="1" customWidth="1"/>
    <col min="12048" max="12048" width="9.140625" style="8"/>
    <col min="12049" max="12049" width="10.28515625" style="8" bestFit="1" customWidth="1"/>
    <col min="12050" max="12051" width="9.28515625" style="8" bestFit="1" customWidth="1"/>
    <col min="12052" max="12052" width="9.140625" style="8"/>
    <col min="12053" max="12053" width="10.28515625" style="8" bestFit="1" customWidth="1"/>
    <col min="12054" max="12055" width="9.28515625" style="8" bestFit="1" customWidth="1"/>
    <col min="12056" max="12056" width="9.140625" style="8"/>
    <col min="12057" max="12057" width="10.28515625" style="8" bestFit="1" customWidth="1"/>
    <col min="12058" max="12059" width="9.28515625" style="8" bestFit="1" customWidth="1"/>
    <col min="12060" max="12060" width="9.140625" style="8"/>
    <col min="12061" max="12061" width="10.28515625" style="8" bestFit="1" customWidth="1"/>
    <col min="12062" max="12063" width="9.28515625" style="8" bestFit="1" customWidth="1"/>
    <col min="12064" max="12064" width="9.140625" style="8"/>
    <col min="12065" max="12065" width="10.28515625" style="8" bestFit="1" customWidth="1"/>
    <col min="12066" max="12067" width="9.28515625" style="8" bestFit="1" customWidth="1"/>
    <col min="12068" max="12068" width="9.140625" style="8"/>
    <col min="12069" max="12069" width="10.28515625" style="8" bestFit="1" customWidth="1"/>
    <col min="12070" max="12071" width="9.28515625" style="8" bestFit="1" customWidth="1"/>
    <col min="12072" max="12072" width="9.140625" style="8"/>
    <col min="12073" max="12073" width="10.28515625" style="8" bestFit="1" customWidth="1"/>
    <col min="12074" max="12075" width="9.28515625" style="8" bestFit="1" customWidth="1"/>
    <col min="12076" max="12076" width="9.140625" style="8"/>
    <col min="12077" max="12077" width="10.28515625" style="8" bestFit="1" customWidth="1"/>
    <col min="12078" max="12079" width="9.28515625" style="8" bestFit="1" customWidth="1"/>
    <col min="12080" max="12080" width="9.140625" style="8"/>
    <col min="12081" max="12081" width="10.28515625" style="8" bestFit="1" customWidth="1"/>
    <col min="12082" max="12083" width="9.28515625" style="8" bestFit="1" customWidth="1"/>
    <col min="12084" max="12084" width="9.140625" style="8"/>
    <col min="12085" max="12085" width="10.28515625" style="8" bestFit="1" customWidth="1"/>
    <col min="12086" max="12087" width="9.28515625" style="8" bestFit="1" customWidth="1"/>
    <col min="12088" max="12088" width="9.140625" style="8"/>
    <col min="12089" max="12089" width="10.28515625" style="8" bestFit="1" customWidth="1"/>
    <col min="12090" max="12091" width="9.28515625" style="8" bestFit="1" customWidth="1"/>
    <col min="12092" max="12092" width="9.140625" style="8"/>
    <col min="12093" max="12093" width="10.28515625" style="8" bestFit="1" customWidth="1"/>
    <col min="12094" max="12095" width="9.28515625" style="8" bestFit="1" customWidth="1"/>
    <col min="12096" max="12096" width="9.140625" style="8"/>
    <col min="12097" max="12097" width="10.28515625" style="8" bestFit="1" customWidth="1"/>
    <col min="12098" max="12099" width="9.28515625" style="8" bestFit="1" customWidth="1"/>
    <col min="12100" max="12100" width="9.140625" style="8"/>
    <col min="12101" max="12101" width="10.28515625" style="8" bestFit="1" customWidth="1"/>
    <col min="12102" max="12103" width="9.28515625" style="8" bestFit="1" customWidth="1"/>
    <col min="12104" max="12104" width="9.140625" style="8"/>
    <col min="12105" max="12105" width="10.28515625" style="8" bestFit="1" customWidth="1"/>
    <col min="12106" max="12107" width="9.28515625" style="8" bestFit="1" customWidth="1"/>
    <col min="12108" max="12108" width="9.140625" style="8"/>
    <col min="12109" max="12109" width="10.28515625" style="8" bestFit="1" customWidth="1"/>
    <col min="12110" max="12111" width="9.28515625" style="8" bestFit="1" customWidth="1"/>
    <col min="12112" max="12112" width="9.140625" style="8"/>
    <col min="12113" max="12113" width="10.28515625" style="8" bestFit="1" customWidth="1"/>
    <col min="12114" max="12115" width="9.28515625" style="8" bestFit="1" customWidth="1"/>
    <col min="12116" max="12116" width="9.140625" style="8"/>
    <col min="12117" max="12117" width="10.28515625" style="8" bestFit="1" customWidth="1"/>
    <col min="12118" max="12119" width="9.28515625" style="8" bestFit="1" customWidth="1"/>
    <col min="12120" max="12120" width="9.140625" style="8"/>
    <col min="12121" max="12121" width="10.28515625" style="8" bestFit="1" customWidth="1"/>
    <col min="12122" max="12123" width="9.28515625" style="8" bestFit="1" customWidth="1"/>
    <col min="12124" max="12124" width="9.140625" style="8"/>
    <col min="12125" max="12125" width="10.28515625" style="8" bestFit="1" customWidth="1"/>
    <col min="12126" max="12127" width="9.28515625" style="8" bestFit="1" customWidth="1"/>
    <col min="12128" max="12128" width="9.140625" style="8"/>
    <col min="12129" max="12129" width="10.28515625" style="8" bestFit="1" customWidth="1"/>
    <col min="12130" max="12131" width="9.28515625" style="8" bestFit="1" customWidth="1"/>
    <col min="12132" max="12132" width="9.140625" style="8"/>
    <col min="12133" max="12133" width="10.28515625" style="8" bestFit="1" customWidth="1"/>
    <col min="12134" max="12135" width="9.28515625" style="8" bestFit="1" customWidth="1"/>
    <col min="12136" max="12136" width="9.140625" style="8"/>
    <col min="12137" max="12137" width="10.28515625" style="8" bestFit="1" customWidth="1"/>
    <col min="12138" max="12139" width="9.28515625" style="8" bestFit="1" customWidth="1"/>
    <col min="12140" max="12140" width="9.140625" style="8"/>
    <col min="12141" max="12141" width="10.28515625" style="8" bestFit="1" customWidth="1"/>
    <col min="12142" max="12143" width="9.28515625" style="8" bestFit="1" customWidth="1"/>
    <col min="12144" max="12144" width="9.140625" style="8"/>
    <col min="12145" max="12145" width="10.28515625" style="8" bestFit="1" customWidth="1"/>
    <col min="12146" max="12147" width="9.28515625" style="8" bestFit="1" customWidth="1"/>
    <col min="12148" max="12148" width="9.140625" style="8"/>
    <col min="12149" max="12149" width="10.28515625" style="8" bestFit="1" customWidth="1"/>
    <col min="12150" max="12151" width="9.28515625" style="8" bestFit="1" customWidth="1"/>
    <col min="12152" max="12152" width="9.140625" style="8"/>
    <col min="12153" max="12153" width="10.28515625" style="8" bestFit="1" customWidth="1"/>
    <col min="12154" max="12155" width="9.28515625" style="8" bestFit="1" customWidth="1"/>
    <col min="12156" max="12156" width="9.140625" style="8"/>
    <col min="12157" max="12157" width="10.28515625" style="8" bestFit="1" customWidth="1"/>
    <col min="12158" max="12159" width="9.28515625" style="8" bestFit="1" customWidth="1"/>
    <col min="12160" max="12160" width="9.140625" style="8"/>
    <col min="12161" max="12161" width="10.28515625" style="8" bestFit="1" customWidth="1"/>
    <col min="12162" max="12163" width="9.28515625" style="8" bestFit="1" customWidth="1"/>
    <col min="12164" max="12164" width="9.140625" style="8"/>
    <col min="12165" max="12165" width="10.28515625" style="8" bestFit="1" customWidth="1"/>
    <col min="12166" max="12167" width="9.28515625" style="8" bestFit="1" customWidth="1"/>
    <col min="12168" max="12168" width="9.140625" style="8"/>
    <col min="12169" max="12169" width="10.28515625" style="8" bestFit="1" customWidth="1"/>
    <col min="12170" max="12171" width="9.28515625" style="8" bestFit="1" customWidth="1"/>
    <col min="12172" max="12172" width="9.140625" style="8"/>
    <col min="12173" max="12173" width="10.28515625" style="8" bestFit="1" customWidth="1"/>
    <col min="12174" max="12175" width="9.28515625" style="8" bestFit="1" customWidth="1"/>
    <col min="12176" max="12176" width="9.140625" style="8"/>
    <col min="12177" max="12177" width="10.28515625" style="8" bestFit="1" customWidth="1"/>
    <col min="12178" max="12179" width="9.28515625" style="8" bestFit="1" customWidth="1"/>
    <col min="12180" max="12180" width="9.140625" style="8"/>
    <col min="12181" max="12181" width="10.28515625" style="8" bestFit="1" customWidth="1"/>
    <col min="12182" max="12183" width="9.28515625" style="8" bestFit="1" customWidth="1"/>
    <col min="12184" max="12184" width="9.140625" style="8"/>
    <col min="12185" max="12185" width="10.28515625" style="8" bestFit="1" customWidth="1"/>
    <col min="12186" max="12187" width="9.28515625" style="8" bestFit="1" customWidth="1"/>
    <col min="12188" max="12188" width="9.140625" style="8"/>
    <col min="12189" max="12189" width="10.28515625" style="8" bestFit="1" customWidth="1"/>
    <col min="12190" max="12191" width="9.28515625" style="8" bestFit="1" customWidth="1"/>
    <col min="12192" max="12192" width="9.140625" style="8"/>
    <col min="12193" max="12193" width="10.28515625" style="8" bestFit="1" customWidth="1"/>
    <col min="12194" max="12195" width="9.28515625" style="8" bestFit="1" customWidth="1"/>
    <col min="12196" max="12196" width="9.140625" style="8"/>
    <col min="12197" max="12197" width="10.28515625" style="8" bestFit="1" customWidth="1"/>
    <col min="12198" max="12199" width="9.28515625" style="8" bestFit="1" customWidth="1"/>
    <col min="12200" max="12200" width="9.140625" style="8"/>
    <col min="12201" max="12201" width="10.28515625" style="8" bestFit="1" customWidth="1"/>
    <col min="12202" max="12203" width="9.28515625" style="8" bestFit="1" customWidth="1"/>
    <col min="12204" max="12204" width="9.140625" style="8"/>
    <col min="12205" max="12205" width="10.28515625" style="8" bestFit="1" customWidth="1"/>
    <col min="12206" max="12207" width="9.28515625" style="8" bestFit="1" customWidth="1"/>
    <col min="12208" max="12208" width="9.140625" style="8"/>
    <col min="12209" max="12209" width="10.28515625" style="8" bestFit="1" customWidth="1"/>
    <col min="12210" max="12211" width="9.28515625" style="8" bestFit="1" customWidth="1"/>
    <col min="12212" max="12212" width="9.140625" style="8"/>
    <col min="12213" max="12213" width="10.28515625" style="8" bestFit="1" customWidth="1"/>
    <col min="12214" max="12215" width="9.28515625" style="8" bestFit="1" customWidth="1"/>
    <col min="12216" max="12216" width="9.140625" style="8"/>
    <col min="12217" max="12217" width="10.28515625" style="8" bestFit="1" customWidth="1"/>
    <col min="12218" max="12219" width="9.28515625" style="8" bestFit="1" customWidth="1"/>
    <col min="12220" max="12220" width="9.140625" style="8"/>
    <col min="12221" max="12221" width="10.28515625" style="8" bestFit="1" customWidth="1"/>
    <col min="12222" max="12223" width="9.28515625" style="8" bestFit="1" customWidth="1"/>
    <col min="12224" max="12224" width="9.140625" style="8"/>
    <col min="12225" max="12225" width="10.28515625" style="8" bestFit="1" customWidth="1"/>
    <col min="12226" max="12227" width="9.28515625" style="8" bestFit="1" customWidth="1"/>
    <col min="12228" max="12228" width="9.140625" style="8"/>
    <col min="12229" max="12229" width="10.28515625" style="8" bestFit="1" customWidth="1"/>
    <col min="12230" max="12231" width="9.28515625" style="8" bestFit="1" customWidth="1"/>
    <col min="12232" max="12232" width="9.140625" style="8"/>
    <col min="12233" max="12233" width="10.28515625" style="8" bestFit="1" customWidth="1"/>
    <col min="12234" max="12235" width="9.28515625" style="8" bestFit="1" customWidth="1"/>
    <col min="12236" max="12236" width="9.140625" style="8"/>
    <col min="12237" max="12237" width="10.28515625" style="8" bestFit="1" customWidth="1"/>
    <col min="12238" max="12239" width="9.28515625" style="8" bestFit="1" customWidth="1"/>
    <col min="12240" max="12240" width="9.140625" style="8"/>
    <col min="12241" max="12241" width="10.28515625" style="8" bestFit="1" customWidth="1"/>
    <col min="12242" max="12243" width="9.28515625" style="8" bestFit="1" customWidth="1"/>
    <col min="12244" max="12244" width="9.140625" style="8"/>
    <col min="12245" max="12245" width="10.28515625" style="8" bestFit="1" customWidth="1"/>
    <col min="12246" max="12247" width="9.28515625" style="8" bestFit="1" customWidth="1"/>
    <col min="12248" max="12248" width="9.140625" style="8"/>
    <col min="12249" max="12249" width="10.28515625" style="8" bestFit="1" customWidth="1"/>
    <col min="12250" max="12251" width="9.28515625" style="8" bestFit="1" customWidth="1"/>
    <col min="12252" max="12252" width="9.140625" style="8"/>
    <col min="12253" max="12253" width="10.28515625" style="8" bestFit="1" customWidth="1"/>
    <col min="12254" max="12255" width="9.28515625" style="8" bestFit="1" customWidth="1"/>
    <col min="12256" max="12256" width="9.140625" style="8"/>
    <col min="12257" max="12257" width="10.28515625" style="8" bestFit="1" customWidth="1"/>
    <col min="12258" max="12259" width="9.28515625" style="8" bestFit="1" customWidth="1"/>
    <col min="12260" max="12260" width="9.140625" style="8"/>
    <col min="12261" max="12261" width="10.28515625" style="8" bestFit="1" customWidth="1"/>
    <col min="12262" max="12263" width="9.28515625" style="8" bestFit="1" customWidth="1"/>
    <col min="12264" max="12264" width="9.140625" style="8"/>
    <col min="12265" max="12265" width="10.28515625" style="8" bestFit="1" customWidth="1"/>
    <col min="12266" max="12267" width="9.28515625" style="8" bestFit="1" customWidth="1"/>
    <col min="12268" max="12268" width="9.140625" style="8"/>
    <col min="12269" max="12269" width="10.28515625" style="8" bestFit="1" customWidth="1"/>
    <col min="12270" max="12271" width="9.28515625" style="8" bestFit="1" customWidth="1"/>
    <col min="12272" max="12272" width="9.140625" style="8"/>
    <col min="12273" max="12273" width="10.28515625" style="8" bestFit="1" customWidth="1"/>
    <col min="12274" max="12275" width="9.28515625" style="8" bestFit="1" customWidth="1"/>
    <col min="12276" max="12276" width="9.140625" style="8"/>
    <col min="12277" max="12277" width="10.28515625" style="8" bestFit="1" customWidth="1"/>
    <col min="12278" max="12279" width="9.28515625" style="8" bestFit="1" customWidth="1"/>
    <col min="12280" max="12280" width="9.140625" style="8"/>
    <col min="12281" max="12281" width="10.28515625" style="8" bestFit="1" customWidth="1"/>
    <col min="12282" max="12283" width="9.28515625" style="8" bestFit="1" customWidth="1"/>
    <col min="12284" max="12284" width="9.140625" style="8"/>
    <col min="12285" max="12285" width="10.28515625" style="8" bestFit="1" customWidth="1"/>
    <col min="12286" max="12287" width="9.28515625" style="8" bestFit="1" customWidth="1"/>
    <col min="12288" max="12288" width="9.140625" style="8"/>
    <col min="12289" max="12289" width="10.28515625" style="8" bestFit="1" customWidth="1"/>
    <col min="12290" max="12291" width="9.28515625" style="8" bestFit="1" customWidth="1"/>
    <col min="12292" max="12292" width="9.140625" style="8"/>
    <col min="12293" max="12293" width="10.28515625" style="8" bestFit="1" customWidth="1"/>
    <col min="12294" max="12295" width="9.28515625" style="8" bestFit="1" customWidth="1"/>
    <col min="12296" max="12296" width="9.140625" style="8"/>
    <col min="12297" max="12297" width="10.28515625" style="8" bestFit="1" customWidth="1"/>
    <col min="12298" max="12299" width="9.28515625" style="8" bestFit="1" customWidth="1"/>
    <col min="12300" max="12300" width="9.140625" style="8"/>
    <col min="12301" max="12301" width="10.28515625" style="8" bestFit="1" customWidth="1"/>
    <col min="12302" max="12303" width="9.28515625" style="8" bestFit="1" customWidth="1"/>
    <col min="12304" max="12304" width="9.140625" style="8"/>
    <col min="12305" max="12305" width="10.28515625" style="8" bestFit="1" customWidth="1"/>
    <col min="12306" max="12307" width="9.28515625" style="8" bestFit="1" customWidth="1"/>
    <col min="12308" max="12308" width="9.140625" style="8"/>
    <col min="12309" max="12309" width="10.28515625" style="8" bestFit="1" customWidth="1"/>
    <col min="12310" max="12311" width="9.28515625" style="8" bestFit="1" customWidth="1"/>
    <col min="12312" max="12312" width="9.140625" style="8"/>
    <col min="12313" max="12313" width="10.28515625" style="8" bestFit="1" customWidth="1"/>
    <col min="12314" max="12315" width="9.28515625" style="8" bestFit="1" customWidth="1"/>
    <col min="12316" max="12316" width="9.140625" style="8"/>
    <col min="12317" max="12317" width="10.28515625" style="8" bestFit="1" customWidth="1"/>
    <col min="12318" max="12319" width="9.28515625" style="8" bestFit="1" customWidth="1"/>
    <col min="12320" max="12320" width="9.140625" style="8"/>
    <col min="12321" max="12321" width="10.28515625" style="8" bestFit="1" customWidth="1"/>
    <col min="12322" max="12323" width="9.28515625" style="8" bestFit="1" customWidth="1"/>
    <col min="12324" max="12324" width="9.140625" style="8"/>
    <col min="12325" max="12325" width="10.28515625" style="8" bestFit="1" customWidth="1"/>
    <col min="12326" max="12327" width="9.28515625" style="8" bestFit="1" customWidth="1"/>
    <col min="12328" max="12328" width="9.140625" style="8"/>
    <col min="12329" max="12329" width="10.28515625" style="8" bestFit="1" customWidth="1"/>
    <col min="12330" max="12331" width="9.28515625" style="8" bestFit="1" customWidth="1"/>
    <col min="12332" max="12332" width="9.140625" style="8"/>
    <col min="12333" max="12333" width="10.28515625" style="8" bestFit="1" customWidth="1"/>
    <col min="12334" max="12335" width="9.28515625" style="8" bestFit="1" customWidth="1"/>
    <col min="12336" max="12336" width="9.140625" style="8"/>
    <col min="12337" max="12337" width="10.28515625" style="8" bestFit="1" customWidth="1"/>
    <col min="12338" max="12339" width="9.28515625" style="8" bestFit="1" customWidth="1"/>
    <col min="12340" max="12340" width="9.140625" style="8"/>
    <col min="12341" max="12341" width="10.28515625" style="8" bestFit="1" customWidth="1"/>
    <col min="12342" max="12343" width="9.28515625" style="8" bestFit="1" customWidth="1"/>
    <col min="12344" max="12344" width="9.140625" style="8"/>
    <col min="12345" max="12345" width="10.28515625" style="8" bestFit="1" customWidth="1"/>
    <col min="12346" max="12347" width="9.28515625" style="8" bestFit="1" customWidth="1"/>
    <col min="12348" max="12348" width="9.140625" style="8"/>
    <col min="12349" max="12349" width="10.28515625" style="8" bestFit="1" customWidth="1"/>
    <col min="12350" max="12351" width="9.28515625" style="8" bestFit="1" customWidth="1"/>
    <col min="12352" max="12352" width="9.140625" style="8"/>
    <col min="12353" max="12353" width="10.28515625" style="8" bestFit="1" customWidth="1"/>
    <col min="12354" max="12355" width="9.28515625" style="8" bestFit="1" customWidth="1"/>
    <col min="12356" max="12356" width="9.140625" style="8"/>
    <col min="12357" max="12357" width="10.28515625" style="8" bestFit="1" customWidth="1"/>
    <col min="12358" max="12359" width="9.28515625" style="8" bestFit="1" customWidth="1"/>
    <col min="12360" max="12360" width="9.140625" style="8"/>
    <col min="12361" max="12361" width="10.28515625" style="8" bestFit="1" customWidth="1"/>
    <col min="12362" max="12363" width="9.28515625" style="8" bestFit="1" customWidth="1"/>
    <col min="12364" max="12364" width="9.140625" style="8"/>
    <col min="12365" max="12365" width="10.28515625" style="8" bestFit="1" customWidth="1"/>
    <col min="12366" max="12367" width="9.28515625" style="8" bestFit="1" customWidth="1"/>
    <col min="12368" max="12368" width="9.140625" style="8"/>
    <col min="12369" max="12369" width="10.28515625" style="8" bestFit="1" customWidth="1"/>
    <col min="12370" max="12371" width="9.28515625" style="8" bestFit="1" customWidth="1"/>
    <col min="12372" max="12372" width="9.140625" style="8"/>
    <col min="12373" max="12373" width="10.28515625" style="8" bestFit="1" customWidth="1"/>
    <col min="12374" max="12375" width="9.28515625" style="8" bestFit="1" customWidth="1"/>
    <col min="12376" max="12376" width="9.140625" style="8"/>
    <col min="12377" max="12377" width="10.28515625" style="8" bestFit="1" customWidth="1"/>
    <col min="12378" max="12379" width="9.28515625" style="8" bestFit="1" customWidth="1"/>
    <col min="12380" max="12380" width="9.140625" style="8"/>
    <col min="12381" max="12381" width="10.28515625" style="8" bestFit="1" customWidth="1"/>
    <col min="12382" max="12383" width="9.28515625" style="8" bestFit="1" customWidth="1"/>
    <col min="12384" max="12384" width="9.140625" style="8"/>
    <col min="12385" max="12385" width="10.28515625" style="8" bestFit="1" customWidth="1"/>
    <col min="12386" max="12387" width="9.28515625" style="8" bestFit="1" customWidth="1"/>
    <col min="12388" max="12388" width="9.140625" style="8"/>
    <col min="12389" max="12389" width="10.28515625" style="8" bestFit="1" customWidth="1"/>
    <col min="12390" max="12391" width="9.28515625" style="8" bestFit="1" customWidth="1"/>
    <col min="12392" max="12392" width="9.140625" style="8"/>
    <col min="12393" max="12393" width="10.28515625" style="8" bestFit="1" customWidth="1"/>
    <col min="12394" max="12395" width="9.28515625" style="8" bestFit="1" customWidth="1"/>
    <col min="12396" max="12396" width="9.140625" style="8"/>
    <col min="12397" max="12397" width="10.28515625" style="8" bestFit="1" customWidth="1"/>
    <col min="12398" max="12399" width="9.28515625" style="8" bestFit="1" customWidth="1"/>
    <col min="12400" max="12400" width="9.140625" style="8"/>
    <col min="12401" max="12401" width="10.28515625" style="8" bestFit="1" customWidth="1"/>
    <col min="12402" max="12403" width="9.28515625" style="8" bestFit="1" customWidth="1"/>
    <col min="12404" max="12404" width="9.140625" style="8"/>
    <col min="12405" max="12405" width="10.28515625" style="8" bestFit="1" customWidth="1"/>
    <col min="12406" max="12407" width="9.28515625" style="8" bestFit="1" customWidth="1"/>
    <col min="12408" max="12408" width="9.140625" style="8"/>
    <col min="12409" max="12409" width="10.28515625" style="8" bestFit="1" customWidth="1"/>
    <col min="12410" max="12411" width="9.28515625" style="8" bestFit="1" customWidth="1"/>
    <col min="12412" max="12412" width="9.140625" style="8"/>
    <col min="12413" max="12413" width="10.28515625" style="8" bestFit="1" customWidth="1"/>
    <col min="12414" max="12415" width="9.28515625" style="8" bestFit="1" customWidth="1"/>
    <col min="12416" max="12416" width="9.140625" style="8"/>
    <col min="12417" max="12417" width="10.28515625" style="8" bestFit="1" customWidth="1"/>
    <col min="12418" max="12419" width="9.28515625" style="8" bestFit="1" customWidth="1"/>
    <col min="12420" max="12420" width="9.140625" style="8"/>
    <col min="12421" max="12421" width="10.28515625" style="8" bestFit="1" customWidth="1"/>
    <col min="12422" max="12423" width="9.28515625" style="8" bestFit="1" customWidth="1"/>
    <col min="12424" max="12424" width="9.140625" style="8"/>
    <col min="12425" max="12425" width="10.28515625" style="8" bestFit="1" customWidth="1"/>
    <col min="12426" max="12427" width="9.28515625" style="8" bestFit="1" customWidth="1"/>
    <col min="12428" max="12428" width="9.140625" style="8"/>
    <col min="12429" max="12429" width="10.28515625" style="8" bestFit="1" customWidth="1"/>
    <col min="12430" max="12431" width="9.28515625" style="8" bestFit="1" customWidth="1"/>
    <col min="12432" max="12432" width="9.140625" style="8"/>
    <col min="12433" max="12433" width="10.28515625" style="8" bestFit="1" customWidth="1"/>
    <col min="12434" max="12435" width="9.28515625" style="8" bestFit="1" customWidth="1"/>
    <col min="12436" max="12436" width="9.140625" style="8"/>
    <col min="12437" max="12437" width="10.28515625" style="8" bestFit="1" customWidth="1"/>
    <col min="12438" max="12439" width="9.28515625" style="8" bestFit="1" customWidth="1"/>
    <col min="12440" max="12440" width="9.140625" style="8"/>
    <col min="12441" max="12441" width="10.28515625" style="8" bestFit="1" customWidth="1"/>
    <col min="12442" max="12443" width="9.28515625" style="8" bestFit="1" customWidth="1"/>
    <col min="12444" max="12444" width="9.140625" style="8"/>
    <col min="12445" max="12445" width="10.28515625" style="8" bestFit="1" customWidth="1"/>
    <col min="12446" max="12447" width="9.28515625" style="8" bestFit="1" customWidth="1"/>
    <col min="12448" max="12448" width="9.140625" style="8"/>
    <col min="12449" max="12449" width="10.28515625" style="8" bestFit="1" customWidth="1"/>
    <col min="12450" max="12451" width="9.28515625" style="8" bestFit="1" customWidth="1"/>
    <col min="12452" max="12452" width="9.140625" style="8"/>
    <col min="12453" max="12453" width="10.28515625" style="8" bestFit="1" customWidth="1"/>
    <col min="12454" max="12455" width="9.28515625" style="8" bestFit="1" customWidth="1"/>
    <col min="12456" max="12456" width="9.140625" style="8"/>
    <col min="12457" max="12457" width="10.28515625" style="8" bestFit="1" customWidth="1"/>
    <col min="12458" max="12459" width="9.28515625" style="8" bestFit="1" customWidth="1"/>
    <col min="12460" max="12460" width="9.140625" style="8"/>
    <col min="12461" max="12461" width="10.28515625" style="8" bestFit="1" customWidth="1"/>
    <col min="12462" max="12463" width="9.28515625" style="8" bestFit="1" customWidth="1"/>
    <col min="12464" max="12464" width="9.140625" style="8"/>
    <col min="12465" max="12465" width="10.28515625" style="8" bestFit="1" customWidth="1"/>
    <col min="12466" max="12467" width="9.28515625" style="8" bestFit="1" customWidth="1"/>
    <col min="12468" max="12468" width="9.140625" style="8"/>
    <col min="12469" max="12469" width="10.28515625" style="8" bestFit="1" customWidth="1"/>
    <col min="12470" max="12471" width="9.28515625" style="8" bestFit="1" customWidth="1"/>
    <col min="12472" max="12472" width="9.140625" style="8"/>
    <col min="12473" max="12473" width="10.28515625" style="8" bestFit="1" customWidth="1"/>
    <col min="12474" max="12475" width="9.28515625" style="8" bestFit="1" customWidth="1"/>
    <col min="12476" max="12476" width="9.140625" style="8"/>
    <col min="12477" max="12477" width="10.28515625" style="8" bestFit="1" customWidth="1"/>
    <col min="12478" max="12479" width="9.28515625" style="8" bestFit="1" customWidth="1"/>
    <col min="12480" max="12480" width="9.140625" style="8"/>
    <col min="12481" max="12481" width="10.28515625" style="8" bestFit="1" customWidth="1"/>
    <col min="12482" max="12483" width="9.28515625" style="8" bestFit="1" customWidth="1"/>
    <col min="12484" max="12484" width="9.140625" style="8"/>
    <col min="12485" max="12485" width="10.28515625" style="8" bestFit="1" customWidth="1"/>
    <col min="12486" max="12487" width="9.28515625" style="8" bestFit="1" customWidth="1"/>
    <col min="12488" max="12488" width="9.140625" style="8"/>
    <col min="12489" max="12489" width="10.28515625" style="8" bestFit="1" customWidth="1"/>
    <col min="12490" max="12491" width="9.28515625" style="8" bestFit="1" customWidth="1"/>
    <col min="12492" max="12492" width="9.140625" style="8"/>
    <col min="12493" max="12493" width="10.28515625" style="8" bestFit="1" customWidth="1"/>
    <col min="12494" max="12495" width="9.28515625" style="8" bestFit="1" customWidth="1"/>
    <col min="12496" max="12496" width="9.140625" style="8"/>
    <col min="12497" max="12497" width="10.28515625" style="8" bestFit="1" customWidth="1"/>
    <col min="12498" max="12499" width="9.28515625" style="8" bestFit="1" customWidth="1"/>
    <col min="12500" max="12500" width="9.140625" style="8"/>
    <col min="12501" max="12501" width="10.28515625" style="8" bestFit="1" customWidth="1"/>
    <col min="12502" max="12503" width="9.28515625" style="8" bestFit="1" customWidth="1"/>
    <col min="12504" max="12504" width="9.140625" style="8"/>
    <col min="12505" max="12505" width="10.28515625" style="8" bestFit="1" customWidth="1"/>
    <col min="12506" max="12507" width="9.28515625" style="8" bestFit="1" customWidth="1"/>
    <col min="12508" max="12508" width="9.140625" style="8"/>
    <col min="12509" max="12509" width="10.28515625" style="8" bestFit="1" customWidth="1"/>
    <col min="12510" max="12511" width="9.28515625" style="8" bestFit="1" customWidth="1"/>
    <col min="12512" max="12512" width="9.140625" style="8"/>
    <col min="12513" max="12513" width="10.28515625" style="8" bestFit="1" customWidth="1"/>
    <col min="12514" max="12515" width="9.28515625" style="8" bestFit="1" customWidth="1"/>
    <col min="12516" max="12516" width="9.140625" style="8"/>
    <col min="12517" max="12517" width="10.28515625" style="8" bestFit="1" customWidth="1"/>
    <col min="12518" max="12519" width="9.28515625" style="8" bestFit="1" customWidth="1"/>
    <col min="12520" max="12520" width="9.140625" style="8"/>
    <col min="12521" max="12521" width="10.28515625" style="8" bestFit="1" customWidth="1"/>
    <col min="12522" max="12523" width="9.28515625" style="8" bestFit="1" customWidth="1"/>
    <col min="12524" max="12524" width="9.140625" style="8"/>
    <col min="12525" max="12525" width="10.28515625" style="8" bestFit="1" customWidth="1"/>
    <col min="12526" max="12527" width="9.28515625" style="8" bestFit="1" customWidth="1"/>
    <col min="12528" max="12528" width="9.140625" style="8"/>
    <col min="12529" max="12529" width="10.28515625" style="8" bestFit="1" customWidth="1"/>
    <col min="12530" max="12531" width="9.28515625" style="8" bestFit="1" customWidth="1"/>
    <col min="12532" max="12532" width="9.140625" style="8"/>
    <col min="12533" max="12533" width="10.28515625" style="8" bestFit="1" customWidth="1"/>
    <col min="12534" max="12535" width="9.28515625" style="8" bestFit="1" customWidth="1"/>
    <col min="12536" max="12536" width="9.140625" style="8"/>
    <col min="12537" max="12537" width="10.28515625" style="8" bestFit="1" customWidth="1"/>
    <col min="12538" max="12539" width="9.28515625" style="8" bestFit="1" customWidth="1"/>
    <col min="12540" max="12540" width="9.140625" style="8"/>
    <col min="12541" max="12541" width="10.28515625" style="8" bestFit="1" customWidth="1"/>
    <col min="12542" max="12543" width="9.28515625" style="8" bestFit="1" customWidth="1"/>
    <col min="12544" max="12544" width="9.140625" style="8"/>
    <col min="12545" max="12545" width="10.28515625" style="8" bestFit="1" customWidth="1"/>
    <col min="12546" max="12547" width="9.28515625" style="8" bestFit="1" customWidth="1"/>
    <col min="12548" max="12548" width="9.140625" style="8"/>
    <col min="12549" max="12549" width="10.28515625" style="8" bestFit="1" customWidth="1"/>
    <col min="12550" max="12551" width="9.28515625" style="8" bestFit="1" customWidth="1"/>
    <col min="12552" max="12552" width="9.140625" style="8"/>
    <col min="12553" max="12553" width="10.28515625" style="8" bestFit="1" customWidth="1"/>
    <col min="12554" max="12555" width="9.28515625" style="8" bestFit="1" customWidth="1"/>
    <col min="12556" max="12556" width="9.140625" style="8"/>
    <col min="12557" max="12557" width="10.28515625" style="8" bestFit="1" customWidth="1"/>
    <col min="12558" max="12559" width="9.28515625" style="8" bestFit="1" customWidth="1"/>
    <col min="12560" max="12560" width="9.140625" style="8"/>
    <col min="12561" max="12561" width="10.28515625" style="8" bestFit="1" customWidth="1"/>
    <col min="12562" max="12563" width="9.28515625" style="8" bestFit="1" customWidth="1"/>
    <col min="12564" max="12564" width="9.140625" style="8"/>
    <col min="12565" max="12565" width="10.28515625" style="8" bestFit="1" customWidth="1"/>
    <col min="12566" max="12567" width="9.28515625" style="8" bestFit="1" customWidth="1"/>
    <col min="12568" max="12568" width="9.140625" style="8"/>
    <col min="12569" max="12569" width="10.28515625" style="8" bestFit="1" customWidth="1"/>
    <col min="12570" max="12571" width="9.28515625" style="8" bestFit="1" customWidth="1"/>
    <col min="12572" max="12572" width="9.140625" style="8"/>
    <col min="12573" max="12573" width="10.28515625" style="8" bestFit="1" customWidth="1"/>
    <col min="12574" max="12575" width="9.28515625" style="8" bestFit="1" customWidth="1"/>
    <col min="12576" max="12576" width="9.140625" style="8"/>
    <col min="12577" max="12577" width="10.28515625" style="8" bestFit="1" customWidth="1"/>
    <col min="12578" max="12579" width="9.28515625" style="8" bestFit="1" customWidth="1"/>
    <col min="12580" max="12580" width="9.140625" style="8"/>
    <col min="12581" max="12581" width="10.28515625" style="8" bestFit="1" customWidth="1"/>
    <col min="12582" max="12583" width="9.28515625" style="8" bestFit="1" customWidth="1"/>
    <col min="12584" max="12584" width="9.140625" style="8"/>
    <col min="12585" max="12585" width="10.28515625" style="8" bestFit="1" customWidth="1"/>
    <col min="12586" max="12587" width="9.28515625" style="8" bestFit="1" customWidth="1"/>
    <col min="12588" max="12588" width="9.140625" style="8"/>
    <col min="12589" max="12589" width="10.28515625" style="8" bestFit="1" customWidth="1"/>
    <col min="12590" max="12591" width="9.28515625" style="8" bestFit="1" customWidth="1"/>
    <col min="12592" max="12592" width="9.140625" style="8"/>
    <col min="12593" max="12593" width="10.28515625" style="8" bestFit="1" customWidth="1"/>
    <col min="12594" max="12595" width="9.28515625" style="8" bestFit="1" customWidth="1"/>
    <col min="12596" max="12596" width="9.140625" style="8"/>
    <col min="12597" max="12597" width="10.28515625" style="8" bestFit="1" customWidth="1"/>
    <col min="12598" max="12599" width="9.28515625" style="8" bestFit="1" customWidth="1"/>
    <col min="12600" max="12600" width="9.140625" style="8"/>
    <col min="12601" max="12601" width="10.28515625" style="8" bestFit="1" customWidth="1"/>
    <col min="12602" max="12603" width="9.28515625" style="8" bestFit="1" customWidth="1"/>
    <col min="12604" max="12604" width="9.140625" style="8"/>
    <col min="12605" max="12605" width="10.28515625" style="8" bestFit="1" customWidth="1"/>
    <col min="12606" max="12607" width="9.28515625" style="8" bestFit="1" customWidth="1"/>
    <col min="12608" max="12608" width="9.140625" style="8"/>
    <col min="12609" max="12609" width="10.28515625" style="8" bestFit="1" customWidth="1"/>
    <col min="12610" max="12611" width="9.28515625" style="8" bestFit="1" customWidth="1"/>
    <col min="12612" max="12612" width="9.140625" style="8"/>
    <col min="12613" max="12613" width="10.28515625" style="8" bestFit="1" customWidth="1"/>
    <col min="12614" max="12615" width="9.28515625" style="8" bestFit="1" customWidth="1"/>
    <col min="12616" max="12616" width="9.140625" style="8"/>
    <col min="12617" max="12617" width="10.28515625" style="8" bestFit="1" customWidth="1"/>
    <col min="12618" max="12619" width="9.28515625" style="8" bestFit="1" customWidth="1"/>
    <col min="12620" max="12620" width="9.140625" style="8"/>
    <col min="12621" max="12621" width="10.28515625" style="8" bestFit="1" customWidth="1"/>
    <col min="12622" max="12623" width="9.28515625" style="8" bestFit="1" customWidth="1"/>
    <col min="12624" max="12624" width="9.140625" style="8"/>
    <col min="12625" max="12625" width="10.28515625" style="8" bestFit="1" customWidth="1"/>
    <col min="12626" max="12627" width="9.28515625" style="8" bestFit="1" customWidth="1"/>
    <col min="12628" max="12628" width="9.140625" style="8"/>
    <col min="12629" max="12629" width="10.28515625" style="8" bestFit="1" customWidth="1"/>
    <col min="12630" max="12631" width="9.28515625" style="8" bestFit="1" customWidth="1"/>
    <col min="12632" max="12632" width="9.140625" style="8"/>
    <col min="12633" max="12633" width="10.28515625" style="8" bestFit="1" customWidth="1"/>
    <col min="12634" max="12635" width="9.28515625" style="8" bestFit="1" customWidth="1"/>
    <col min="12636" max="12636" width="9.140625" style="8"/>
    <col min="12637" max="12637" width="10.28515625" style="8" bestFit="1" customWidth="1"/>
    <col min="12638" max="12639" width="9.28515625" style="8" bestFit="1" customWidth="1"/>
    <col min="12640" max="12640" width="9.140625" style="8"/>
    <col min="12641" max="12641" width="10.28515625" style="8" bestFit="1" customWidth="1"/>
    <col min="12642" max="12643" width="9.28515625" style="8" bestFit="1" customWidth="1"/>
    <col min="12644" max="12644" width="9.140625" style="8"/>
    <col min="12645" max="12645" width="10.28515625" style="8" bestFit="1" customWidth="1"/>
    <col min="12646" max="12647" width="9.28515625" style="8" bestFit="1" customWidth="1"/>
    <col min="12648" max="12648" width="9.140625" style="8"/>
    <col min="12649" max="12649" width="10.28515625" style="8" bestFit="1" customWidth="1"/>
    <col min="12650" max="12651" width="9.28515625" style="8" bestFit="1" customWidth="1"/>
    <col min="12652" max="12652" width="9.140625" style="8"/>
    <col min="12653" max="12653" width="10.28515625" style="8" bestFit="1" customWidth="1"/>
    <col min="12654" max="12655" width="9.28515625" style="8" bestFit="1" customWidth="1"/>
    <col min="12656" max="12656" width="9.140625" style="8"/>
    <col min="12657" max="12657" width="10.28515625" style="8" bestFit="1" customWidth="1"/>
    <col min="12658" max="12659" width="9.28515625" style="8" bestFit="1" customWidth="1"/>
    <col min="12660" max="12660" width="9.140625" style="8"/>
    <col min="12661" max="12661" width="10.28515625" style="8" bestFit="1" customWidth="1"/>
    <col min="12662" max="12663" width="9.28515625" style="8" bestFit="1" customWidth="1"/>
    <col min="12664" max="12664" width="9.140625" style="8"/>
    <col min="12665" max="12665" width="10.28515625" style="8" bestFit="1" customWidth="1"/>
    <col min="12666" max="12667" width="9.28515625" style="8" bestFit="1" customWidth="1"/>
    <col min="12668" max="12668" width="9.140625" style="8"/>
    <col min="12669" max="12669" width="10.28515625" style="8" bestFit="1" customWidth="1"/>
    <col min="12670" max="12671" width="9.28515625" style="8" bestFit="1" customWidth="1"/>
    <col min="12672" max="12672" width="9.140625" style="8"/>
    <col min="12673" max="12673" width="10.28515625" style="8" bestFit="1" customWidth="1"/>
    <col min="12674" max="12675" width="9.28515625" style="8" bestFit="1" customWidth="1"/>
    <col min="12676" max="12676" width="9.140625" style="8"/>
    <col min="12677" max="12677" width="10.28515625" style="8" bestFit="1" customWidth="1"/>
    <col min="12678" max="12679" width="9.28515625" style="8" bestFit="1" customWidth="1"/>
    <col min="12680" max="12680" width="9.140625" style="8"/>
    <col min="12681" max="12681" width="10.28515625" style="8" bestFit="1" customWidth="1"/>
    <col min="12682" max="12683" width="9.28515625" style="8" bestFit="1" customWidth="1"/>
    <col min="12684" max="12684" width="9.140625" style="8"/>
    <col min="12685" max="12685" width="10.28515625" style="8" bestFit="1" customWidth="1"/>
    <col min="12686" max="12687" width="9.28515625" style="8" bestFit="1" customWidth="1"/>
    <col min="12688" max="12688" width="9.140625" style="8"/>
    <col min="12689" max="12689" width="10.28515625" style="8" bestFit="1" customWidth="1"/>
    <col min="12690" max="12691" width="9.28515625" style="8" bestFit="1" customWidth="1"/>
    <col min="12692" max="12692" width="9.140625" style="8"/>
    <col min="12693" max="12693" width="10.28515625" style="8" bestFit="1" customWidth="1"/>
    <col min="12694" max="12695" width="9.28515625" style="8" bestFit="1" customWidth="1"/>
    <col min="12696" max="12696" width="9.140625" style="8"/>
    <col min="12697" max="12697" width="10.28515625" style="8" bestFit="1" customWidth="1"/>
    <col min="12698" max="12699" width="9.28515625" style="8" bestFit="1" customWidth="1"/>
    <col min="12700" max="12700" width="9.140625" style="8"/>
    <col min="12701" max="12701" width="10.28515625" style="8" bestFit="1" customWidth="1"/>
    <col min="12702" max="12703" width="9.28515625" style="8" bestFit="1" customWidth="1"/>
    <col min="12704" max="12704" width="9.140625" style="8"/>
    <col min="12705" max="12705" width="10.28515625" style="8" bestFit="1" customWidth="1"/>
    <col min="12706" max="12707" width="9.28515625" style="8" bestFit="1" customWidth="1"/>
    <col min="12708" max="12708" width="9.140625" style="8"/>
    <col min="12709" max="12709" width="10.28515625" style="8" bestFit="1" customWidth="1"/>
    <col min="12710" max="12711" width="9.28515625" style="8" bestFit="1" customWidth="1"/>
    <col min="12712" max="12712" width="9.140625" style="8"/>
    <col min="12713" max="12713" width="10.28515625" style="8" bestFit="1" customWidth="1"/>
    <col min="12714" max="12715" width="9.28515625" style="8" bestFit="1" customWidth="1"/>
    <col min="12716" max="12716" width="9.140625" style="8"/>
    <col min="12717" max="12717" width="10.28515625" style="8" bestFit="1" customWidth="1"/>
    <col min="12718" max="12719" width="9.28515625" style="8" bestFit="1" customWidth="1"/>
    <col min="12720" max="12720" width="9.140625" style="8"/>
    <col min="12721" max="12721" width="10.28515625" style="8" bestFit="1" customWidth="1"/>
    <col min="12722" max="12723" width="9.28515625" style="8" bestFit="1" customWidth="1"/>
    <col min="12724" max="12724" width="9.140625" style="8"/>
    <col min="12725" max="12725" width="10.28515625" style="8" bestFit="1" customWidth="1"/>
    <col min="12726" max="12727" width="9.28515625" style="8" bestFit="1" customWidth="1"/>
    <col min="12728" max="12728" width="9.140625" style="8"/>
    <col min="12729" max="12729" width="10.28515625" style="8" bestFit="1" customWidth="1"/>
    <col min="12730" max="12731" width="9.28515625" style="8" bestFit="1" customWidth="1"/>
    <col min="12732" max="12732" width="9.140625" style="8"/>
    <col min="12733" max="12733" width="10.28515625" style="8" bestFit="1" customWidth="1"/>
    <col min="12734" max="12735" width="9.28515625" style="8" bestFit="1" customWidth="1"/>
    <col min="12736" max="12736" width="9.140625" style="8"/>
    <col min="12737" max="12737" width="10.28515625" style="8" bestFit="1" customWidth="1"/>
    <col min="12738" max="12739" width="9.28515625" style="8" bestFit="1" customWidth="1"/>
    <col min="12740" max="12740" width="9.140625" style="8"/>
    <col min="12741" max="12741" width="10.28515625" style="8" bestFit="1" customWidth="1"/>
    <col min="12742" max="12743" width="9.28515625" style="8" bestFit="1" customWidth="1"/>
    <col min="12744" max="12744" width="9.140625" style="8"/>
    <col min="12745" max="12745" width="10.28515625" style="8" bestFit="1" customWidth="1"/>
    <col min="12746" max="12747" width="9.28515625" style="8" bestFit="1" customWidth="1"/>
    <col min="12748" max="12748" width="9.140625" style="8"/>
    <col min="12749" max="12749" width="10.28515625" style="8" bestFit="1" customWidth="1"/>
    <col min="12750" max="12751" width="9.28515625" style="8" bestFit="1" customWidth="1"/>
    <col min="12752" max="12752" width="9.140625" style="8"/>
    <col min="12753" max="12753" width="10.28515625" style="8" bestFit="1" customWidth="1"/>
    <col min="12754" max="12755" width="9.28515625" style="8" bestFit="1" customWidth="1"/>
    <col min="12756" max="12756" width="9.140625" style="8"/>
    <col min="12757" max="12757" width="10.28515625" style="8" bestFit="1" customWidth="1"/>
    <col min="12758" max="12759" width="9.28515625" style="8" bestFit="1" customWidth="1"/>
    <col min="12760" max="12760" width="9.140625" style="8"/>
    <col min="12761" max="12761" width="10.28515625" style="8" bestFit="1" customWidth="1"/>
    <col min="12762" max="12763" width="9.28515625" style="8" bestFit="1" customWidth="1"/>
    <col min="12764" max="12764" width="9.140625" style="8"/>
    <col min="12765" max="12765" width="10.28515625" style="8" bestFit="1" customWidth="1"/>
    <col min="12766" max="12767" width="9.28515625" style="8" bestFit="1" customWidth="1"/>
    <col min="12768" max="12768" width="9.140625" style="8"/>
    <col min="12769" max="12769" width="10.28515625" style="8" bestFit="1" customWidth="1"/>
    <col min="12770" max="12771" width="9.28515625" style="8" bestFit="1" customWidth="1"/>
    <col min="12772" max="12772" width="9.140625" style="8"/>
    <col min="12773" max="12773" width="10.28515625" style="8" bestFit="1" customWidth="1"/>
    <col min="12774" max="12775" width="9.28515625" style="8" bestFit="1" customWidth="1"/>
    <col min="12776" max="12776" width="9.140625" style="8"/>
    <col min="12777" max="12777" width="10.28515625" style="8" bestFit="1" customWidth="1"/>
    <col min="12778" max="12779" width="9.28515625" style="8" bestFit="1" customWidth="1"/>
    <col min="12780" max="12780" width="9.140625" style="8"/>
    <col min="12781" max="12781" width="10.28515625" style="8" bestFit="1" customWidth="1"/>
    <col min="12782" max="12783" width="9.28515625" style="8" bestFit="1" customWidth="1"/>
    <col min="12784" max="12784" width="9.140625" style="8"/>
    <col min="12785" max="12785" width="10.28515625" style="8" bestFit="1" customWidth="1"/>
    <col min="12786" max="12787" width="9.28515625" style="8" bestFit="1" customWidth="1"/>
    <col min="12788" max="12788" width="9.140625" style="8"/>
    <col min="12789" max="12789" width="10.28515625" style="8" bestFit="1" customWidth="1"/>
    <col min="12790" max="12791" width="9.28515625" style="8" bestFit="1" customWidth="1"/>
    <col min="12792" max="12792" width="9.140625" style="8"/>
    <col min="12793" max="12793" width="10.28515625" style="8" bestFit="1" customWidth="1"/>
    <col min="12794" max="12795" width="9.28515625" style="8" bestFit="1" customWidth="1"/>
    <col min="12796" max="12796" width="9.140625" style="8"/>
    <col min="12797" max="12797" width="10.28515625" style="8" bestFit="1" customWidth="1"/>
    <col min="12798" max="12799" width="9.28515625" style="8" bestFit="1" customWidth="1"/>
    <col min="12800" max="12800" width="9.140625" style="8"/>
    <col min="12801" max="12801" width="10.28515625" style="8" bestFit="1" customWidth="1"/>
    <col min="12802" max="12803" width="9.28515625" style="8" bestFit="1" customWidth="1"/>
    <col min="12804" max="12804" width="9.140625" style="8"/>
    <col min="12805" max="12805" width="10.28515625" style="8" bestFit="1" customWidth="1"/>
    <col min="12806" max="12807" width="9.28515625" style="8" bestFit="1" customWidth="1"/>
    <col min="12808" max="12808" width="9.140625" style="8"/>
    <col min="12809" max="12809" width="10.28515625" style="8" bestFit="1" customWidth="1"/>
    <col min="12810" max="12811" width="9.28515625" style="8" bestFit="1" customWidth="1"/>
    <col min="12812" max="12812" width="9.140625" style="8"/>
    <col min="12813" max="12813" width="10.28515625" style="8" bestFit="1" customWidth="1"/>
    <col min="12814" max="12815" width="9.28515625" style="8" bestFit="1" customWidth="1"/>
    <col min="12816" max="12816" width="9.140625" style="8"/>
    <col min="12817" max="12817" width="10.28515625" style="8" bestFit="1" customWidth="1"/>
    <col min="12818" max="12819" width="9.28515625" style="8" bestFit="1" customWidth="1"/>
    <col min="12820" max="12820" width="9.140625" style="8"/>
    <col min="12821" max="12821" width="10.28515625" style="8" bestFit="1" customWidth="1"/>
    <col min="12822" max="12823" width="9.28515625" style="8" bestFit="1" customWidth="1"/>
    <col min="12824" max="12824" width="9.140625" style="8"/>
    <col min="12825" max="12825" width="10.28515625" style="8" bestFit="1" customWidth="1"/>
    <col min="12826" max="12827" width="9.28515625" style="8" bestFit="1" customWidth="1"/>
    <col min="12828" max="12828" width="9.140625" style="8"/>
    <col min="12829" max="12829" width="10.28515625" style="8" bestFit="1" customWidth="1"/>
    <col min="12830" max="12831" width="9.28515625" style="8" bestFit="1" customWidth="1"/>
    <col min="12832" max="12832" width="9.140625" style="8"/>
    <col min="12833" max="12833" width="10.28515625" style="8" bestFit="1" customWidth="1"/>
    <col min="12834" max="12835" width="9.28515625" style="8" bestFit="1" customWidth="1"/>
    <col min="12836" max="12836" width="9.140625" style="8"/>
    <col min="12837" max="12837" width="10.28515625" style="8" bestFit="1" customWidth="1"/>
    <col min="12838" max="12839" width="9.28515625" style="8" bestFit="1" customWidth="1"/>
    <col min="12840" max="12840" width="9.140625" style="8"/>
    <col min="12841" max="12841" width="10.28515625" style="8" bestFit="1" customWidth="1"/>
    <col min="12842" max="12843" width="9.28515625" style="8" bestFit="1" customWidth="1"/>
    <col min="12844" max="12844" width="9.140625" style="8"/>
    <col min="12845" max="12845" width="10.28515625" style="8" bestFit="1" customWidth="1"/>
    <col min="12846" max="12847" width="9.28515625" style="8" bestFit="1" customWidth="1"/>
    <col min="12848" max="12848" width="9.140625" style="8"/>
    <col min="12849" max="12849" width="10.28515625" style="8" bestFit="1" customWidth="1"/>
    <col min="12850" max="12851" width="9.28515625" style="8" bestFit="1" customWidth="1"/>
    <col min="12852" max="12852" width="9.140625" style="8"/>
    <col min="12853" max="12853" width="10.28515625" style="8" bestFit="1" customWidth="1"/>
    <col min="12854" max="12855" width="9.28515625" style="8" bestFit="1" customWidth="1"/>
    <col min="12856" max="12856" width="9.140625" style="8"/>
    <col min="12857" max="12857" width="10.28515625" style="8" bestFit="1" customWidth="1"/>
    <col min="12858" max="12859" width="9.28515625" style="8" bestFit="1" customWidth="1"/>
    <col min="12860" max="12860" width="9.140625" style="8"/>
    <col min="12861" max="12861" width="10.28515625" style="8" bestFit="1" customWidth="1"/>
    <col min="12862" max="12863" width="9.28515625" style="8" bestFit="1" customWidth="1"/>
    <col min="12864" max="12864" width="9.140625" style="8"/>
    <col min="12865" max="12865" width="10.28515625" style="8" bestFit="1" customWidth="1"/>
    <col min="12866" max="12867" width="9.28515625" style="8" bestFit="1" customWidth="1"/>
    <col min="12868" max="12868" width="9.140625" style="8"/>
    <col min="12869" max="12869" width="10.28515625" style="8" bestFit="1" customWidth="1"/>
    <col min="12870" max="12871" width="9.28515625" style="8" bestFit="1" customWidth="1"/>
    <col min="12872" max="12872" width="9.140625" style="8"/>
    <col min="12873" max="12873" width="10.28515625" style="8" bestFit="1" customWidth="1"/>
    <col min="12874" max="12875" width="9.28515625" style="8" bestFit="1" customWidth="1"/>
    <col min="12876" max="12876" width="9.140625" style="8"/>
    <col min="12877" max="12877" width="10.28515625" style="8" bestFit="1" customWidth="1"/>
    <col min="12878" max="12879" width="9.28515625" style="8" bestFit="1" customWidth="1"/>
    <col min="12880" max="12880" width="9.140625" style="8"/>
    <col min="12881" max="12881" width="10.28515625" style="8" bestFit="1" customWidth="1"/>
    <col min="12882" max="12883" width="9.28515625" style="8" bestFit="1" customWidth="1"/>
    <col min="12884" max="12884" width="9.140625" style="8"/>
    <col min="12885" max="12885" width="10.28515625" style="8" bestFit="1" customWidth="1"/>
    <col min="12886" max="12887" width="9.28515625" style="8" bestFit="1" customWidth="1"/>
    <col min="12888" max="12888" width="9.140625" style="8"/>
    <col min="12889" max="12889" width="10.28515625" style="8" bestFit="1" customWidth="1"/>
    <col min="12890" max="12891" width="9.28515625" style="8" bestFit="1" customWidth="1"/>
    <col min="12892" max="12892" width="9.140625" style="8"/>
    <col min="12893" max="12893" width="10.28515625" style="8" bestFit="1" customWidth="1"/>
    <col min="12894" max="12895" width="9.28515625" style="8" bestFit="1" customWidth="1"/>
    <col min="12896" max="12896" width="9.140625" style="8"/>
    <col min="12897" max="12897" width="10.28515625" style="8" bestFit="1" customWidth="1"/>
    <col min="12898" max="12899" width="9.28515625" style="8" bestFit="1" customWidth="1"/>
    <col min="12900" max="12900" width="9.140625" style="8"/>
    <col min="12901" max="12901" width="10.28515625" style="8" bestFit="1" customWidth="1"/>
    <col min="12902" max="12903" width="9.28515625" style="8" bestFit="1" customWidth="1"/>
    <col min="12904" max="12904" width="9.140625" style="8"/>
    <col min="12905" max="12905" width="10.28515625" style="8" bestFit="1" customWidth="1"/>
    <col min="12906" max="12907" width="9.28515625" style="8" bestFit="1" customWidth="1"/>
    <col min="12908" max="12908" width="9.140625" style="8"/>
    <col min="12909" max="12909" width="10.28515625" style="8" bestFit="1" customWidth="1"/>
    <col min="12910" max="12911" width="9.28515625" style="8" bestFit="1" customWidth="1"/>
    <col min="12912" max="12912" width="9.140625" style="8"/>
    <col min="12913" max="12913" width="10.28515625" style="8" bestFit="1" customWidth="1"/>
    <col min="12914" max="12915" width="9.28515625" style="8" bestFit="1" customWidth="1"/>
    <col min="12916" max="12916" width="9.140625" style="8"/>
    <col min="12917" max="12917" width="10.28515625" style="8" bestFit="1" customWidth="1"/>
    <col min="12918" max="12919" width="9.28515625" style="8" bestFit="1" customWidth="1"/>
    <col min="12920" max="12920" width="9.140625" style="8"/>
    <col min="12921" max="12921" width="10.28515625" style="8" bestFit="1" customWidth="1"/>
    <col min="12922" max="12923" width="9.28515625" style="8" bestFit="1" customWidth="1"/>
    <col min="12924" max="12924" width="9.140625" style="8"/>
    <col min="12925" max="12925" width="10.28515625" style="8" bestFit="1" customWidth="1"/>
    <col min="12926" max="12927" width="9.28515625" style="8" bestFit="1" customWidth="1"/>
    <col min="12928" max="12928" width="9.140625" style="8"/>
    <col min="12929" max="12929" width="10.28515625" style="8" bestFit="1" customWidth="1"/>
    <col min="12930" max="12931" width="9.28515625" style="8" bestFit="1" customWidth="1"/>
    <col min="12932" max="12932" width="9.140625" style="8"/>
    <col min="12933" max="12933" width="10.28515625" style="8" bestFit="1" customWidth="1"/>
    <col min="12934" max="12935" width="9.28515625" style="8" bestFit="1" customWidth="1"/>
    <col min="12936" max="12936" width="9.140625" style="8"/>
    <col min="12937" max="12937" width="10.28515625" style="8" bestFit="1" customWidth="1"/>
    <col min="12938" max="12939" width="9.28515625" style="8" bestFit="1" customWidth="1"/>
    <col min="12940" max="12940" width="9.140625" style="8"/>
    <col min="12941" max="12941" width="10.28515625" style="8" bestFit="1" customWidth="1"/>
    <col min="12942" max="12943" width="9.28515625" style="8" bestFit="1" customWidth="1"/>
    <col min="12944" max="12944" width="9.140625" style="8"/>
    <col min="12945" max="12945" width="10.28515625" style="8" bestFit="1" customWidth="1"/>
    <col min="12946" max="12947" width="9.28515625" style="8" bestFit="1" customWidth="1"/>
    <col min="12948" max="12948" width="9.140625" style="8"/>
    <col min="12949" max="12949" width="10.28515625" style="8" bestFit="1" customWidth="1"/>
    <col min="12950" max="12951" width="9.28515625" style="8" bestFit="1" customWidth="1"/>
    <col min="12952" max="12952" width="9.140625" style="8"/>
    <col min="12953" max="12953" width="10.28515625" style="8" bestFit="1" customWidth="1"/>
    <col min="12954" max="12955" width="9.28515625" style="8" bestFit="1" customWidth="1"/>
    <col min="12956" max="12956" width="9.140625" style="8"/>
    <col min="12957" max="12957" width="10.28515625" style="8" bestFit="1" customWidth="1"/>
    <col min="12958" max="12959" width="9.28515625" style="8" bestFit="1" customWidth="1"/>
    <col min="12960" max="12960" width="9.140625" style="8"/>
    <col min="12961" max="12961" width="10.28515625" style="8" bestFit="1" customWidth="1"/>
    <col min="12962" max="12963" width="9.28515625" style="8" bestFit="1" customWidth="1"/>
    <col min="12964" max="12964" width="9.140625" style="8"/>
    <col min="12965" max="12965" width="10.28515625" style="8" bestFit="1" customWidth="1"/>
    <col min="12966" max="12967" width="9.28515625" style="8" bestFit="1" customWidth="1"/>
    <col min="12968" max="12968" width="9.140625" style="8"/>
    <col min="12969" max="12969" width="10.28515625" style="8" bestFit="1" customWidth="1"/>
    <col min="12970" max="12971" width="9.28515625" style="8" bestFit="1" customWidth="1"/>
    <col min="12972" max="12972" width="9.140625" style="8"/>
    <col min="12973" max="12973" width="10.28515625" style="8" bestFit="1" customWidth="1"/>
    <col min="12974" max="12975" width="9.28515625" style="8" bestFit="1" customWidth="1"/>
    <col min="12976" max="12976" width="9.140625" style="8"/>
    <col min="12977" max="12977" width="10.28515625" style="8" bestFit="1" customWidth="1"/>
    <col min="12978" max="12979" width="9.28515625" style="8" bestFit="1" customWidth="1"/>
    <col min="12980" max="12980" width="9.140625" style="8"/>
    <col min="12981" max="12981" width="10.28515625" style="8" bestFit="1" customWidth="1"/>
    <col min="12982" max="12983" width="9.28515625" style="8" bestFit="1" customWidth="1"/>
    <col min="12984" max="12984" width="9.140625" style="8"/>
    <col min="12985" max="12985" width="10.28515625" style="8" bestFit="1" customWidth="1"/>
    <col min="12986" max="12987" width="9.28515625" style="8" bestFit="1" customWidth="1"/>
    <col min="12988" max="12988" width="9.140625" style="8"/>
    <col min="12989" max="12989" width="10.28515625" style="8" bestFit="1" customWidth="1"/>
    <col min="12990" max="12991" width="9.28515625" style="8" bestFit="1" customWidth="1"/>
    <col min="12992" max="12992" width="9.140625" style="8"/>
    <col min="12993" max="12993" width="10.28515625" style="8" bestFit="1" customWidth="1"/>
    <col min="12994" max="12995" width="9.28515625" style="8" bestFit="1" customWidth="1"/>
    <col min="12996" max="12996" width="9.140625" style="8"/>
    <col min="12997" max="12997" width="10.28515625" style="8" bestFit="1" customWidth="1"/>
    <col min="12998" max="12999" width="9.28515625" style="8" bestFit="1" customWidth="1"/>
    <col min="13000" max="13000" width="9.140625" style="8"/>
    <col min="13001" max="13001" width="10.28515625" style="8" bestFit="1" customWidth="1"/>
    <col min="13002" max="13003" width="9.28515625" style="8" bestFit="1" customWidth="1"/>
    <col min="13004" max="13004" width="9.140625" style="8"/>
    <col min="13005" max="13005" width="10.28515625" style="8" bestFit="1" customWidth="1"/>
    <col min="13006" max="13007" width="9.28515625" style="8" bestFit="1" customWidth="1"/>
    <col min="13008" max="13008" width="9.140625" style="8"/>
    <col min="13009" max="13009" width="10.28515625" style="8" bestFit="1" customWidth="1"/>
    <col min="13010" max="13011" width="9.28515625" style="8" bestFit="1" customWidth="1"/>
    <col min="13012" max="13012" width="9.140625" style="8"/>
    <col min="13013" max="13013" width="10.28515625" style="8" bestFit="1" customWidth="1"/>
    <col min="13014" max="13015" width="9.28515625" style="8" bestFit="1" customWidth="1"/>
    <col min="13016" max="13016" width="9.140625" style="8"/>
    <col min="13017" max="13017" width="10.28515625" style="8" bestFit="1" customWidth="1"/>
    <col min="13018" max="13019" width="9.28515625" style="8" bestFit="1" customWidth="1"/>
    <col min="13020" max="13020" width="9.140625" style="8"/>
    <col min="13021" max="13021" width="10.28515625" style="8" bestFit="1" customWidth="1"/>
    <col min="13022" max="13023" width="9.28515625" style="8" bestFit="1" customWidth="1"/>
    <col min="13024" max="13024" width="9.140625" style="8"/>
    <col min="13025" max="13025" width="10.28515625" style="8" bestFit="1" customWidth="1"/>
    <col min="13026" max="13027" width="9.28515625" style="8" bestFit="1" customWidth="1"/>
    <col min="13028" max="13028" width="9.140625" style="8"/>
    <col min="13029" max="13029" width="10.28515625" style="8" bestFit="1" customWidth="1"/>
    <col min="13030" max="13031" width="9.28515625" style="8" bestFit="1" customWidth="1"/>
    <col min="13032" max="13032" width="9.140625" style="8"/>
    <col min="13033" max="13033" width="10.28515625" style="8" bestFit="1" customWidth="1"/>
    <col min="13034" max="13035" width="9.28515625" style="8" bestFit="1" customWidth="1"/>
    <col min="13036" max="13036" width="9.140625" style="8"/>
    <col min="13037" max="13037" width="10.28515625" style="8" bestFit="1" customWidth="1"/>
    <col min="13038" max="13039" width="9.28515625" style="8" bestFit="1" customWidth="1"/>
    <col min="13040" max="13040" width="9.140625" style="8"/>
    <col min="13041" max="13041" width="10.28515625" style="8" bestFit="1" customWidth="1"/>
    <col min="13042" max="13043" width="9.28515625" style="8" bestFit="1" customWidth="1"/>
    <col min="13044" max="13044" width="9.140625" style="8"/>
    <col min="13045" max="13045" width="10.28515625" style="8" bestFit="1" customWidth="1"/>
    <col min="13046" max="13047" width="9.28515625" style="8" bestFit="1" customWidth="1"/>
    <col min="13048" max="13048" width="9.140625" style="8"/>
    <col min="13049" max="13049" width="10.28515625" style="8" bestFit="1" customWidth="1"/>
    <col min="13050" max="13051" width="9.28515625" style="8" bestFit="1" customWidth="1"/>
    <col min="13052" max="13052" width="9.140625" style="8"/>
    <col min="13053" max="13053" width="10.28515625" style="8" bestFit="1" customWidth="1"/>
    <col min="13054" max="13055" width="9.28515625" style="8" bestFit="1" customWidth="1"/>
    <col min="13056" max="13056" width="9.140625" style="8"/>
    <col min="13057" max="13057" width="10.28515625" style="8" bestFit="1" customWidth="1"/>
    <col min="13058" max="13059" width="9.28515625" style="8" bestFit="1" customWidth="1"/>
    <col min="13060" max="13060" width="9.140625" style="8"/>
    <col min="13061" max="13061" width="10.28515625" style="8" bestFit="1" customWidth="1"/>
    <col min="13062" max="13063" width="9.28515625" style="8" bestFit="1" customWidth="1"/>
    <col min="13064" max="13064" width="9.140625" style="8"/>
    <col min="13065" max="13065" width="10.28515625" style="8" bestFit="1" customWidth="1"/>
    <col min="13066" max="13067" width="9.28515625" style="8" bestFit="1" customWidth="1"/>
    <col min="13068" max="13068" width="9.140625" style="8"/>
    <col min="13069" max="13069" width="10.28515625" style="8" bestFit="1" customWidth="1"/>
    <col min="13070" max="13071" width="9.28515625" style="8" bestFit="1" customWidth="1"/>
    <col min="13072" max="13072" width="9.140625" style="8"/>
    <col min="13073" max="13073" width="10.28515625" style="8" bestFit="1" customWidth="1"/>
    <col min="13074" max="13075" width="9.28515625" style="8" bestFit="1" customWidth="1"/>
    <col min="13076" max="13076" width="9.140625" style="8"/>
    <col min="13077" max="13077" width="10.28515625" style="8" bestFit="1" customWidth="1"/>
    <col min="13078" max="13079" width="9.28515625" style="8" bestFit="1" customWidth="1"/>
    <col min="13080" max="13080" width="9.140625" style="8"/>
    <col min="13081" max="13081" width="10.28515625" style="8" bestFit="1" customWidth="1"/>
    <col min="13082" max="13083" width="9.28515625" style="8" bestFit="1" customWidth="1"/>
    <col min="13084" max="13084" width="9.140625" style="8"/>
    <col min="13085" max="13085" width="10.28515625" style="8" bestFit="1" customWidth="1"/>
    <col min="13086" max="13087" width="9.28515625" style="8" bestFit="1" customWidth="1"/>
    <col min="13088" max="13088" width="9.140625" style="8"/>
    <col min="13089" max="13089" width="10.28515625" style="8" bestFit="1" customWidth="1"/>
    <col min="13090" max="13091" width="9.28515625" style="8" bestFit="1" customWidth="1"/>
    <col min="13092" max="13092" width="9.140625" style="8"/>
    <col min="13093" max="13093" width="10.28515625" style="8" bestFit="1" customWidth="1"/>
    <col min="13094" max="13095" width="9.28515625" style="8" bestFit="1" customWidth="1"/>
    <col min="13096" max="13096" width="9.140625" style="8"/>
    <col min="13097" max="13097" width="10.28515625" style="8" bestFit="1" customWidth="1"/>
    <col min="13098" max="13099" width="9.28515625" style="8" bestFit="1" customWidth="1"/>
    <col min="13100" max="13100" width="9.140625" style="8"/>
    <col min="13101" max="13101" width="10.28515625" style="8" bestFit="1" customWidth="1"/>
    <col min="13102" max="13103" width="9.28515625" style="8" bestFit="1" customWidth="1"/>
    <col min="13104" max="13104" width="9.140625" style="8"/>
    <col min="13105" max="13105" width="10.28515625" style="8" bestFit="1" customWidth="1"/>
    <col min="13106" max="13107" width="9.28515625" style="8" bestFit="1" customWidth="1"/>
    <col min="13108" max="13108" width="9.140625" style="8"/>
    <col min="13109" max="13109" width="10.28515625" style="8" bestFit="1" customWidth="1"/>
    <col min="13110" max="13111" width="9.28515625" style="8" bestFit="1" customWidth="1"/>
    <col min="13112" max="13112" width="9.140625" style="8"/>
    <col min="13113" max="13113" width="10.28515625" style="8" bestFit="1" customWidth="1"/>
    <col min="13114" max="13115" width="9.28515625" style="8" bestFit="1" customWidth="1"/>
    <col min="13116" max="13116" width="9.140625" style="8"/>
    <col min="13117" max="13117" width="10.28515625" style="8" bestFit="1" customWidth="1"/>
    <col min="13118" max="13119" width="9.28515625" style="8" bestFit="1" customWidth="1"/>
    <col min="13120" max="13120" width="9.140625" style="8"/>
    <col min="13121" max="13121" width="10.28515625" style="8" bestFit="1" customWidth="1"/>
    <col min="13122" max="13123" width="9.28515625" style="8" bestFit="1" customWidth="1"/>
    <col min="13124" max="13124" width="9.140625" style="8"/>
    <col min="13125" max="13125" width="10.28515625" style="8" bestFit="1" customWidth="1"/>
    <col min="13126" max="13127" width="9.28515625" style="8" bestFit="1" customWidth="1"/>
    <col min="13128" max="13128" width="9.140625" style="8"/>
    <col min="13129" max="13129" width="10.28515625" style="8" bestFit="1" customWidth="1"/>
    <col min="13130" max="13131" width="9.28515625" style="8" bestFit="1" customWidth="1"/>
    <col min="13132" max="13132" width="9.140625" style="8"/>
    <col min="13133" max="13133" width="10.28515625" style="8" bestFit="1" customWidth="1"/>
    <col min="13134" max="13135" width="9.28515625" style="8" bestFit="1" customWidth="1"/>
    <col min="13136" max="13136" width="9.140625" style="8"/>
    <col min="13137" max="13137" width="10.28515625" style="8" bestFit="1" customWidth="1"/>
    <col min="13138" max="13139" width="9.28515625" style="8" bestFit="1" customWidth="1"/>
    <col min="13140" max="13140" width="9.140625" style="8"/>
    <col min="13141" max="13141" width="10.28515625" style="8" bestFit="1" customWidth="1"/>
    <col min="13142" max="13143" width="9.28515625" style="8" bestFit="1" customWidth="1"/>
    <col min="13144" max="13144" width="9.140625" style="8"/>
    <col min="13145" max="13145" width="10.28515625" style="8" bestFit="1" customWidth="1"/>
    <col min="13146" max="13147" width="9.28515625" style="8" bestFit="1" customWidth="1"/>
    <col min="13148" max="13148" width="9.140625" style="8"/>
    <col min="13149" max="13149" width="10.28515625" style="8" bestFit="1" customWidth="1"/>
    <col min="13150" max="13151" width="9.28515625" style="8" bestFit="1" customWidth="1"/>
    <col min="13152" max="13152" width="9.140625" style="8"/>
    <col min="13153" max="13153" width="10.28515625" style="8" bestFit="1" customWidth="1"/>
    <col min="13154" max="13155" width="9.28515625" style="8" bestFit="1" customWidth="1"/>
    <col min="13156" max="13156" width="9.140625" style="8"/>
    <col min="13157" max="13157" width="10.28515625" style="8" bestFit="1" customWidth="1"/>
    <col min="13158" max="13159" width="9.28515625" style="8" bestFit="1" customWidth="1"/>
    <col min="13160" max="13160" width="9.140625" style="8"/>
    <col min="13161" max="13161" width="10.28515625" style="8" bestFit="1" customWidth="1"/>
    <col min="13162" max="13163" width="9.28515625" style="8" bestFit="1" customWidth="1"/>
    <col min="13164" max="13164" width="9.140625" style="8"/>
    <col min="13165" max="13165" width="10.28515625" style="8" bestFit="1" customWidth="1"/>
    <col min="13166" max="13167" width="9.28515625" style="8" bestFit="1" customWidth="1"/>
    <col min="13168" max="13168" width="9.140625" style="8"/>
    <col min="13169" max="13169" width="10.28515625" style="8" bestFit="1" customWidth="1"/>
    <col min="13170" max="13171" width="9.28515625" style="8" bestFit="1" customWidth="1"/>
    <col min="13172" max="13172" width="9.140625" style="8"/>
    <col min="13173" max="13173" width="10.28515625" style="8" bestFit="1" customWidth="1"/>
    <col min="13174" max="13175" width="9.28515625" style="8" bestFit="1" customWidth="1"/>
    <col min="13176" max="13176" width="9.140625" style="8"/>
    <col min="13177" max="13177" width="10.28515625" style="8" bestFit="1" customWidth="1"/>
    <col min="13178" max="13179" width="9.28515625" style="8" bestFit="1" customWidth="1"/>
    <col min="13180" max="13180" width="9.140625" style="8"/>
    <col min="13181" max="13181" width="10.28515625" style="8" bestFit="1" customWidth="1"/>
    <col min="13182" max="13183" width="9.28515625" style="8" bestFit="1" customWidth="1"/>
    <col min="13184" max="13184" width="9.140625" style="8"/>
    <col min="13185" max="13185" width="10.28515625" style="8" bestFit="1" customWidth="1"/>
    <col min="13186" max="13187" width="9.28515625" style="8" bestFit="1" customWidth="1"/>
    <col min="13188" max="13188" width="9.140625" style="8"/>
    <col min="13189" max="13189" width="10.28515625" style="8" bestFit="1" customWidth="1"/>
    <col min="13190" max="13191" width="9.28515625" style="8" bestFit="1" customWidth="1"/>
    <col min="13192" max="13192" width="9.140625" style="8"/>
    <col min="13193" max="13193" width="10.28515625" style="8" bestFit="1" customWidth="1"/>
    <col min="13194" max="13195" width="9.28515625" style="8" bestFit="1" customWidth="1"/>
    <col min="13196" max="13196" width="9.140625" style="8"/>
    <col min="13197" max="13197" width="10.28515625" style="8" bestFit="1" customWidth="1"/>
    <col min="13198" max="13199" width="9.28515625" style="8" bestFit="1" customWidth="1"/>
    <col min="13200" max="13200" width="9.140625" style="8"/>
    <col min="13201" max="13201" width="10.28515625" style="8" bestFit="1" customWidth="1"/>
    <col min="13202" max="13203" width="9.28515625" style="8" bestFit="1" customWidth="1"/>
    <col min="13204" max="13204" width="9.140625" style="8"/>
    <col min="13205" max="13205" width="10.28515625" style="8" bestFit="1" customWidth="1"/>
    <col min="13206" max="13207" width="9.28515625" style="8" bestFit="1" customWidth="1"/>
    <col min="13208" max="13208" width="9.140625" style="8"/>
    <col min="13209" max="13209" width="10.28515625" style="8" bestFit="1" customWidth="1"/>
    <col min="13210" max="13211" width="9.28515625" style="8" bestFit="1" customWidth="1"/>
    <col min="13212" max="13212" width="9.140625" style="8"/>
    <col min="13213" max="13213" width="10.28515625" style="8" bestFit="1" customWidth="1"/>
    <col min="13214" max="13215" width="9.28515625" style="8" bestFit="1" customWidth="1"/>
    <col min="13216" max="13216" width="9.140625" style="8"/>
    <col min="13217" max="13217" width="10.28515625" style="8" bestFit="1" customWidth="1"/>
    <col min="13218" max="13219" width="9.28515625" style="8" bestFit="1" customWidth="1"/>
    <col min="13220" max="13220" width="9.140625" style="8"/>
    <col min="13221" max="13221" width="10.28515625" style="8" bestFit="1" customWidth="1"/>
    <col min="13222" max="13223" width="9.28515625" style="8" bestFit="1" customWidth="1"/>
    <col min="13224" max="13224" width="9.140625" style="8"/>
    <col min="13225" max="13225" width="10.28515625" style="8" bestFit="1" customWidth="1"/>
    <col min="13226" max="13227" width="9.28515625" style="8" bestFit="1" customWidth="1"/>
    <col min="13228" max="13228" width="9.140625" style="8"/>
    <col min="13229" max="13229" width="10.28515625" style="8" bestFit="1" customWidth="1"/>
    <col min="13230" max="13231" width="9.28515625" style="8" bestFit="1" customWidth="1"/>
    <col min="13232" max="13232" width="9.140625" style="8"/>
    <col min="13233" max="13233" width="10.28515625" style="8" bestFit="1" customWidth="1"/>
    <col min="13234" max="13235" width="9.28515625" style="8" bestFit="1" customWidth="1"/>
    <col min="13236" max="13236" width="9.140625" style="8"/>
    <col min="13237" max="13237" width="10.28515625" style="8" bestFit="1" customWidth="1"/>
    <col min="13238" max="13239" width="9.28515625" style="8" bestFit="1" customWidth="1"/>
    <col min="13240" max="13240" width="9.140625" style="8"/>
    <col min="13241" max="13241" width="10.28515625" style="8" bestFit="1" customWidth="1"/>
    <col min="13242" max="13243" width="9.28515625" style="8" bestFit="1" customWidth="1"/>
    <col min="13244" max="13244" width="9.140625" style="8"/>
    <col min="13245" max="13245" width="10.28515625" style="8" bestFit="1" customWidth="1"/>
    <col min="13246" max="13247" width="9.28515625" style="8" bestFit="1" customWidth="1"/>
    <col min="13248" max="13248" width="9.140625" style="8"/>
    <col min="13249" max="13249" width="10.28515625" style="8" bestFit="1" customWidth="1"/>
    <col min="13250" max="13251" width="9.28515625" style="8" bestFit="1" customWidth="1"/>
    <col min="13252" max="13252" width="9.140625" style="8"/>
    <col min="13253" max="13253" width="10.28515625" style="8" bestFit="1" customWidth="1"/>
    <col min="13254" max="13255" width="9.28515625" style="8" bestFit="1" customWidth="1"/>
    <col min="13256" max="13256" width="9.140625" style="8"/>
    <col min="13257" max="13257" width="10.28515625" style="8" bestFit="1" customWidth="1"/>
    <col min="13258" max="13259" width="9.28515625" style="8" bestFit="1" customWidth="1"/>
    <col min="13260" max="13260" width="9.140625" style="8"/>
    <col min="13261" max="13261" width="10.28515625" style="8" bestFit="1" customWidth="1"/>
    <col min="13262" max="13263" width="9.28515625" style="8" bestFit="1" customWidth="1"/>
    <col min="13264" max="13264" width="9.140625" style="8"/>
    <col min="13265" max="13265" width="10.28515625" style="8" bestFit="1" customWidth="1"/>
    <col min="13266" max="13267" width="9.28515625" style="8" bestFit="1" customWidth="1"/>
    <col min="13268" max="13268" width="9.140625" style="8"/>
    <col min="13269" max="13269" width="10.28515625" style="8" bestFit="1" customWidth="1"/>
    <col min="13270" max="13271" width="9.28515625" style="8" bestFit="1" customWidth="1"/>
    <col min="13272" max="13272" width="9.140625" style="8"/>
    <col min="13273" max="13273" width="10.28515625" style="8" bestFit="1" customWidth="1"/>
    <col min="13274" max="13275" width="9.28515625" style="8" bestFit="1" customWidth="1"/>
    <col min="13276" max="13276" width="9.140625" style="8"/>
    <col min="13277" max="13277" width="10.28515625" style="8" bestFit="1" customWidth="1"/>
    <col min="13278" max="13279" width="9.28515625" style="8" bestFit="1" customWidth="1"/>
    <col min="13280" max="13280" width="9.140625" style="8"/>
    <col min="13281" max="13281" width="10.28515625" style="8" bestFit="1" customWidth="1"/>
    <col min="13282" max="13283" width="9.28515625" style="8" bestFit="1" customWidth="1"/>
    <col min="13284" max="13284" width="9.140625" style="8"/>
    <col min="13285" max="13285" width="10.28515625" style="8" bestFit="1" customWidth="1"/>
    <col min="13286" max="13287" width="9.28515625" style="8" bestFit="1" customWidth="1"/>
    <col min="13288" max="13288" width="9.140625" style="8"/>
    <col min="13289" max="13289" width="10.28515625" style="8" bestFit="1" customWidth="1"/>
    <col min="13290" max="13291" width="9.28515625" style="8" bestFit="1" customWidth="1"/>
    <col min="13292" max="13292" width="9.140625" style="8"/>
    <col min="13293" max="13293" width="10.28515625" style="8" bestFit="1" customWidth="1"/>
    <col min="13294" max="13295" width="9.28515625" style="8" bestFit="1" customWidth="1"/>
    <col min="13296" max="13296" width="9.140625" style="8"/>
    <col min="13297" max="13297" width="10.28515625" style="8" bestFit="1" customWidth="1"/>
    <col min="13298" max="13299" width="9.28515625" style="8" bestFit="1" customWidth="1"/>
    <col min="13300" max="13300" width="9.140625" style="8"/>
    <col min="13301" max="13301" width="10.28515625" style="8" bestFit="1" customWidth="1"/>
    <col min="13302" max="13303" width="9.28515625" style="8" bestFit="1" customWidth="1"/>
    <col min="13304" max="13304" width="9.140625" style="8"/>
    <col min="13305" max="13305" width="10.28515625" style="8" bestFit="1" customWidth="1"/>
    <col min="13306" max="13307" width="9.28515625" style="8" bestFit="1" customWidth="1"/>
    <col min="13308" max="13308" width="9.140625" style="8"/>
    <col min="13309" max="13309" width="10.28515625" style="8" bestFit="1" customWidth="1"/>
    <col min="13310" max="13311" width="9.28515625" style="8" bestFit="1" customWidth="1"/>
    <col min="13312" max="13312" width="9.140625" style="8"/>
    <col min="13313" max="13313" width="10.28515625" style="8" bestFit="1" customWidth="1"/>
    <col min="13314" max="13315" width="9.28515625" style="8" bestFit="1" customWidth="1"/>
    <col min="13316" max="13316" width="9.140625" style="8"/>
    <col min="13317" max="13317" width="10.28515625" style="8" bestFit="1" customWidth="1"/>
    <col min="13318" max="13319" width="9.28515625" style="8" bestFit="1" customWidth="1"/>
    <col min="13320" max="13320" width="9.140625" style="8"/>
    <col min="13321" max="13321" width="10.28515625" style="8" bestFit="1" customWidth="1"/>
    <col min="13322" max="13323" width="9.28515625" style="8" bestFit="1" customWidth="1"/>
    <col min="13324" max="13324" width="9.140625" style="8"/>
    <col min="13325" max="13325" width="10.28515625" style="8" bestFit="1" customWidth="1"/>
    <col min="13326" max="13327" width="9.28515625" style="8" bestFit="1" customWidth="1"/>
    <col min="13328" max="13328" width="9.140625" style="8"/>
    <col min="13329" max="13329" width="10.28515625" style="8" bestFit="1" customWidth="1"/>
    <col min="13330" max="13331" width="9.28515625" style="8" bestFit="1" customWidth="1"/>
    <col min="13332" max="13332" width="9.140625" style="8"/>
    <col min="13333" max="13333" width="10.28515625" style="8" bestFit="1" customWidth="1"/>
    <col min="13334" max="13335" width="9.28515625" style="8" bestFit="1" customWidth="1"/>
    <col min="13336" max="13336" width="9.140625" style="8"/>
    <col min="13337" max="13337" width="10.28515625" style="8" bestFit="1" customWidth="1"/>
    <col min="13338" max="13339" width="9.28515625" style="8" bestFit="1" customWidth="1"/>
    <col min="13340" max="13340" width="9.140625" style="8"/>
    <col min="13341" max="13341" width="10.28515625" style="8" bestFit="1" customWidth="1"/>
    <col min="13342" max="13343" width="9.28515625" style="8" bestFit="1" customWidth="1"/>
    <col min="13344" max="13344" width="9.140625" style="8"/>
    <col min="13345" max="13345" width="10.28515625" style="8" bestFit="1" customWidth="1"/>
    <col min="13346" max="13347" width="9.28515625" style="8" bestFit="1" customWidth="1"/>
    <col min="13348" max="13348" width="9.140625" style="8"/>
    <col min="13349" max="13349" width="10.28515625" style="8" bestFit="1" customWidth="1"/>
    <col min="13350" max="13351" width="9.28515625" style="8" bestFit="1" customWidth="1"/>
    <col min="13352" max="13352" width="9.140625" style="8"/>
    <col min="13353" max="13353" width="10.28515625" style="8" bestFit="1" customWidth="1"/>
    <col min="13354" max="13355" width="9.28515625" style="8" bestFit="1" customWidth="1"/>
    <col min="13356" max="13356" width="9.140625" style="8"/>
    <col min="13357" max="13357" width="10.28515625" style="8" bestFit="1" customWidth="1"/>
    <col min="13358" max="13359" width="9.28515625" style="8" bestFit="1" customWidth="1"/>
    <col min="13360" max="13360" width="9.140625" style="8"/>
    <col min="13361" max="13361" width="10.28515625" style="8" bestFit="1" customWidth="1"/>
    <col min="13362" max="13363" width="9.28515625" style="8" bestFit="1" customWidth="1"/>
    <col min="13364" max="13364" width="9.140625" style="8"/>
    <col min="13365" max="13365" width="10.28515625" style="8" bestFit="1" customWidth="1"/>
    <col min="13366" max="13367" width="9.28515625" style="8" bestFit="1" customWidth="1"/>
    <col min="13368" max="13368" width="9.140625" style="8"/>
    <col min="13369" max="13369" width="10.28515625" style="8" bestFit="1" customWidth="1"/>
    <col min="13370" max="13371" width="9.28515625" style="8" bestFit="1" customWidth="1"/>
    <col min="13372" max="13372" width="9.140625" style="8"/>
    <col min="13373" max="13373" width="10.28515625" style="8" bestFit="1" customWidth="1"/>
    <col min="13374" max="13375" width="9.28515625" style="8" bestFit="1" customWidth="1"/>
    <col min="13376" max="13376" width="9.140625" style="8"/>
    <col min="13377" max="13377" width="10.28515625" style="8" bestFit="1" customWidth="1"/>
    <col min="13378" max="13379" width="9.28515625" style="8" bestFit="1" customWidth="1"/>
    <col min="13380" max="13380" width="9.140625" style="8"/>
    <col min="13381" max="13381" width="10.28515625" style="8" bestFit="1" customWidth="1"/>
    <col min="13382" max="13383" width="9.28515625" style="8" bestFit="1" customWidth="1"/>
    <col min="13384" max="13384" width="9.140625" style="8"/>
    <col min="13385" max="13385" width="10.28515625" style="8" bestFit="1" customWidth="1"/>
    <col min="13386" max="13387" width="9.28515625" style="8" bestFit="1" customWidth="1"/>
    <col min="13388" max="13388" width="9.140625" style="8"/>
    <col min="13389" max="13389" width="10.28515625" style="8" bestFit="1" customWidth="1"/>
    <col min="13390" max="13391" width="9.28515625" style="8" bestFit="1" customWidth="1"/>
    <col min="13392" max="13392" width="9.140625" style="8"/>
    <col min="13393" max="13393" width="10.28515625" style="8" bestFit="1" customWidth="1"/>
    <col min="13394" max="13395" width="9.28515625" style="8" bestFit="1" customWidth="1"/>
    <col min="13396" max="13396" width="9.140625" style="8"/>
    <col min="13397" max="13397" width="10.28515625" style="8" bestFit="1" customWidth="1"/>
    <col min="13398" max="13399" width="9.28515625" style="8" bestFit="1" customWidth="1"/>
    <col min="13400" max="13400" width="9.140625" style="8"/>
    <col min="13401" max="13401" width="10.28515625" style="8" bestFit="1" customWidth="1"/>
    <col min="13402" max="13403" width="9.28515625" style="8" bestFit="1" customWidth="1"/>
    <col min="13404" max="13404" width="9.140625" style="8"/>
    <col min="13405" max="13405" width="10.28515625" style="8" bestFit="1" customWidth="1"/>
    <col min="13406" max="13407" width="9.28515625" style="8" bestFit="1" customWidth="1"/>
    <col min="13408" max="13408" width="9.140625" style="8"/>
    <col min="13409" max="13409" width="10.28515625" style="8" bestFit="1" customWidth="1"/>
    <col min="13410" max="13411" width="9.28515625" style="8" bestFit="1" customWidth="1"/>
    <col min="13412" max="13412" width="9.140625" style="8"/>
    <col min="13413" max="13413" width="10.28515625" style="8" bestFit="1" customWidth="1"/>
    <col min="13414" max="13415" width="9.28515625" style="8" bestFit="1" customWidth="1"/>
    <col min="13416" max="13416" width="9.140625" style="8"/>
    <col min="13417" max="13417" width="10.28515625" style="8" bestFit="1" customWidth="1"/>
    <col min="13418" max="13419" width="9.28515625" style="8" bestFit="1" customWidth="1"/>
    <col min="13420" max="13420" width="9.140625" style="8"/>
    <col min="13421" max="13421" width="10.28515625" style="8" bestFit="1" customWidth="1"/>
    <col min="13422" max="13423" width="9.28515625" style="8" bestFit="1" customWidth="1"/>
    <col min="13424" max="13424" width="9.140625" style="8"/>
    <col min="13425" max="13425" width="10.28515625" style="8" bestFit="1" customWidth="1"/>
    <col min="13426" max="13427" width="9.28515625" style="8" bestFit="1" customWidth="1"/>
    <col min="13428" max="13428" width="9.140625" style="8"/>
    <col min="13429" max="13429" width="10.28515625" style="8" bestFit="1" customWidth="1"/>
    <col min="13430" max="13431" width="9.28515625" style="8" bestFit="1" customWidth="1"/>
    <col min="13432" max="13432" width="9.140625" style="8"/>
    <col min="13433" max="13433" width="10.28515625" style="8" bestFit="1" customWidth="1"/>
    <col min="13434" max="13435" width="9.28515625" style="8" bestFit="1" customWidth="1"/>
    <col min="13436" max="13436" width="9.140625" style="8"/>
    <col min="13437" max="13437" width="10.28515625" style="8" bestFit="1" customWidth="1"/>
    <col min="13438" max="13439" width="9.28515625" style="8" bestFit="1" customWidth="1"/>
    <col min="13440" max="13440" width="9.140625" style="8"/>
    <col min="13441" max="13441" width="10.28515625" style="8" bestFit="1" customWidth="1"/>
    <col min="13442" max="13443" width="9.28515625" style="8" bestFit="1" customWidth="1"/>
    <col min="13444" max="13444" width="9.140625" style="8"/>
    <col min="13445" max="13445" width="10.28515625" style="8" bestFit="1" customWidth="1"/>
    <col min="13446" max="13447" width="9.28515625" style="8" bestFit="1" customWidth="1"/>
    <col min="13448" max="13448" width="9.140625" style="8"/>
    <col min="13449" max="13449" width="10.28515625" style="8" bestFit="1" customWidth="1"/>
    <col min="13450" max="13451" width="9.28515625" style="8" bestFit="1" customWidth="1"/>
    <col min="13452" max="13452" width="9.140625" style="8"/>
    <col min="13453" max="13453" width="10.28515625" style="8" bestFit="1" customWidth="1"/>
    <col min="13454" max="13455" width="9.28515625" style="8" bestFit="1" customWidth="1"/>
    <col min="13456" max="13456" width="9.140625" style="8"/>
    <col min="13457" max="13457" width="10.28515625" style="8" bestFit="1" customWidth="1"/>
    <col min="13458" max="13459" width="9.28515625" style="8" bestFit="1" customWidth="1"/>
    <col min="13460" max="13460" width="9.140625" style="8"/>
    <col min="13461" max="13461" width="10.28515625" style="8" bestFit="1" customWidth="1"/>
    <col min="13462" max="13463" width="9.28515625" style="8" bestFit="1" customWidth="1"/>
    <col min="13464" max="13464" width="9.140625" style="8"/>
    <col min="13465" max="13465" width="10.28515625" style="8" bestFit="1" customWidth="1"/>
    <col min="13466" max="13467" width="9.28515625" style="8" bestFit="1" customWidth="1"/>
    <col min="13468" max="13468" width="9.140625" style="8"/>
    <col min="13469" max="13469" width="10.28515625" style="8" bestFit="1" customWidth="1"/>
    <col min="13470" max="13471" width="9.28515625" style="8" bestFit="1" customWidth="1"/>
    <col min="13472" max="13472" width="9.140625" style="8"/>
    <col min="13473" max="13473" width="10.28515625" style="8" bestFit="1" customWidth="1"/>
    <col min="13474" max="13475" width="9.28515625" style="8" bestFit="1" customWidth="1"/>
    <col min="13476" max="13476" width="9.140625" style="8"/>
    <col min="13477" max="13477" width="10.28515625" style="8" bestFit="1" customWidth="1"/>
    <col min="13478" max="13479" width="9.28515625" style="8" bestFit="1" customWidth="1"/>
    <col min="13480" max="13480" width="9.140625" style="8"/>
    <col min="13481" max="13481" width="10.28515625" style="8" bestFit="1" customWidth="1"/>
    <col min="13482" max="13483" width="9.28515625" style="8" bestFit="1" customWidth="1"/>
    <col min="13484" max="13484" width="9.140625" style="8"/>
    <col min="13485" max="13485" width="10.28515625" style="8" bestFit="1" customWidth="1"/>
    <col min="13486" max="13487" width="9.28515625" style="8" bestFit="1" customWidth="1"/>
    <col min="13488" max="13488" width="9.140625" style="8"/>
    <col min="13489" max="13489" width="10.28515625" style="8" bestFit="1" customWidth="1"/>
    <col min="13490" max="13491" width="9.28515625" style="8" bestFit="1" customWidth="1"/>
    <col min="13492" max="13492" width="9.140625" style="8"/>
    <col min="13493" max="13493" width="10.28515625" style="8" bestFit="1" customWidth="1"/>
    <col min="13494" max="13495" width="9.28515625" style="8" bestFit="1" customWidth="1"/>
    <col min="13496" max="13496" width="9.140625" style="8"/>
    <col min="13497" max="13497" width="10.28515625" style="8" bestFit="1" customWidth="1"/>
    <col min="13498" max="13499" width="9.28515625" style="8" bestFit="1" customWidth="1"/>
    <col min="13500" max="13500" width="9.140625" style="8"/>
    <col min="13501" max="13501" width="10.28515625" style="8" bestFit="1" customWidth="1"/>
    <col min="13502" max="13503" width="9.28515625" style="8" bestFit="1" customWidth="1"/>
    <col min="13504" max="13504" width="9.140625" style="8"/>
    <col min="13505" max="13505" width="10.28515625" style="8" bestFit="1" customWidth="1"/>
    <col min="13506" max="13507" width="9.28515625" style="8" bestFit="1" customWidth="1"/>
    <col min="13508" max="13508" width="9.140625" style="8"/>
    <col min="13509" max="13509" width="10.28515625" style="8" bestFit="1" customWidth="1"/>
    <col min="13510" max="13511" width="9.28515625" style="8" bestFit="1" customWidth="1"/>
    <col min="13512" max="13512" width="9.140625" style="8"/>
    <col min="13513" max="13513" width="10.28515625" style="8" bestFit="1" customWidth="1"/>
    <col min="13514" max="13515" width="9.28515625" style="8" bestFit="1" customWidth="1"/>
    <col min="13516" max="13516" width="9.140625" style="8"/>
    <col min="13517" max="13517" width="10.28515625" style="8" bestFit="1" customWidth="1"/>
    <col min="13518" max="13519" width="9.28515625" style="8" bestFit="1" customWidth="1"/>
    <col min="13520" max="13520" width="9.140625" style="8"/>
    <col min="13521" max="13521" width="10.28515625" style="8" bestFit="1" customWidth="1"/>
    <col min="13522" max="13523" width="9.28515625" style="8" bestFit="1" customWidth="1"/>
    <col min="13524" max="13524" width="9.140625" style="8"/>
    <col min="13525" max="13525" width="10.28515625" style="8" bestFit="1" customWidth="1"/>
    <col min="13526" max="13527" width="9.28515625" style="8" bestFit="1" customWidth="1"/>
    <col min="13528" max="13528" width="9.140625" style="8"/>
    <col min="13529" max="13529" width="10.28515625" style="8" bestFit="1" customWidth="1"/>
    <col min="13530" max="13531" width="9.28515625" style="8" bestFit="1" customWidth="1"/>
    <col min="13532" max="13532" width="9.140625" style="8"/>
    <col min="13533" max="13533" width="10.28515625" style="8" bestFit="1" customWidth="1"/>
    <col min="13534" max="13535" width="9.28515625" style="8" bestFit="1" customWidth="1"/>
    <col min="13536" max="13536" width="9.140625" style="8"/>
    <col min="13537" max="13537" width="10.28515625" style="8" bestFit="1" customWidth="1"/>
    <col min="13538" max="13539" width="9.28515625" style="8" bestFit="1" customWidth="1"/>
    <col min="13540" max="13540" width="9.140625" style="8"/>
    <col min="13541" max="13541" width="10.28515625" style="8" bestFit="1" customWidth="1"/>
    <col min="13542" max="13543" width="9.28515625" style="8" bestFit="1" customWidth="1"/>
    <col min="13544" max="13544" width="9.140625" style="8"/>
    <col min="13545" max="13545" width="10.28515625" style="8" bestFit="1" customWidth="1"/>
    <col min="13546" max="13547" width="9.28515625" style="8" bestFit="1" customWidth="1"/>
    <col min="13548" max="13548" width="9.140625" style="8"/>
    <col min="13549" max="13549" width="10.28515625" style="8" bestFit="1" customWidth="1"/>
    <col min="13550" max="13551" width="9.28515625" style="8" bestFit="1" customWidth="1"/>
    <col min="13552" max="13552" width="9.140625" style="8"/>
    <col min="13553" max="13553" width="10.28515625" style="8" bestFit="1" customWidth="1"/>
    <col min="13554" max="13555" width="9.28515625" style="8" bestFit="1" customWidth="1"/>
    <col min="13556" max="13556" width="9.140625" style="8"/>
    <col min="13557" max="13557" width="10.28515625" style="8" bestFit="1" customWidth="1"/>
    <col min="13558" max="13559" width="9.28515625" style="8" bestFit="1" customWidth="1"/>
    <col min="13560" max="13560" width="9.140625" style="8"/>
    <col min="13561" max="13561" width="10.28515625" style="8" bestFit="1" customWidth="1"/>
    <col min="13562" max="13563" width="9.28515625" style="8" bestFit="1" customWidth="1"/>
    <col min="13564" max="13564" width="9.140625" style="8"/>
    <col min="13565" max="13565" width="10.28515625" style="8" bestFit="1" customWidth="1"/>
    <col min="13566" max="13567" width="9.28515625" style="8" bestFit="1" customWidth="1"/>
    <col min="13568" max="13568" width="9.140625" style="8"/>
    <col min="13569" max="13569" width="10.28515625" style="8" bestFit="1" customWidth="1"/>
    <col min="13570" max="13571" width="9.28515625" style="8" bestFit="1" customWidth="1"/>
    <col min="13572" max="13572" width="9.140625" style="8"/>
    <col min="13573" max="13573" width="10.28515625" style="8" bestFit="1" customWidth="1"/>
    <col min="13574" max="13575" width="9.28515625" style="8" bestFit="1" customWidth="1"/>
    <col min="13576" max="13576" width="9.140625" style="8"/>
    <col min="13577" max="13577" width="10.28515625" style="8" bestFit="1" customWidth="1"/>
    <col min="13578" max="13579" width="9.28515625" style="8" bestFit="1" customWidth="1"/>
    <col min="13580" max="13580" width="9.140625" style="8"/>
    <col min="13581" max="13581" width="10.28515625" style="8" bestFit="1" customWidth="1"/>
    <col min="13582" max="13583" width="9.28515625" style="8" bestFit="1" customWidth="1"/>
    <col min="13584" max="13584" width="9.140625" style="8"/>
    <col min="13585" max="13585" width="10.28515625" style="8" bestFit="1" customWidth="1"/>
    <col min="13586" max="13587" width="9.28515625" style="8" bestFit="1" customWidth="1"/>
    <col min="13588" max="13588" width="9.140625" style="8"/>
    <col min="13589" max="13589" width="10.28515625" style="8" bestFit="1" customWidth="1"/>
    <col min="13590" max="13591" width="9.28515625" style="8" bestFit="1" customWidth="1"/>
    <col min="13592" max="13592" width="9.140625" style="8"/>
    <col min="13593" max="13593" width="10.28515625" style="8" bestFit="1" customWidth="1"/>
    <col min="13594" max="13595" width="9.28515625" style="8" bestFit="1" customWidth="1"/>
    <col min="13596" max="13596" width="9.140625" style="8"/>
    <col min="13597" max="13597" width="10.28515625" style="8" bestFit="1" customWidth="1"/>
    <col min="13598" max="13599" width="9.28515625" style="8" bestFit="1" customWidth="1"/>
    <col min="13600" max="13600" width="9.140625" style="8"/>
    <col min="13601" max="13601" width="10.28515625" style="8" bestFit="1" customWidth="1"/>
    <col min="13602" max="13603" width="9.28515625" style="8" bestFit="1" customWidth="1"/>
    <col min="13604" max="13604" width="9.140625" style="8"/>
    <col min="13605" max="13605" width="10.28515625" style="8" bestFit="1" customWidth="1"/>
    <col min="13606" max="13607" width="9.28515625" style="8" bestFit="1" customWidth="1"/>
    <col min="13608" max="13608" width="9.140625" style="8"/>
    <col min="13609" max="13609" width="10.28515625" style="8" bestFit="1" customWidth="1"/>
    <col min="13610" max="13611" width="9.28515625" style="8" bestFit="1" customWidth="1"/>
    <col min="13612" max="13612" width="9.140625" style="8"/>
    <col min="13613" max="13613" width="10.28515625" style="8" bestFit="1" customWidth="1"/>
    <col min="13614" max="13615" width="9.28515625" style="8" bestFit="1" customWidth="1"/>
    <col min="13616" max="13616" width="9.140625" style="8"/>
    <col min="13617" max="13617" width="10.28515625" style="8" bestFit="1" customWidth="1"/>
    <col min="13618" max="13619" width="9.28515625" style="8" bestFit="1" customWidth="1"/>
    <col min="13620" max="13620" width="9.140625" style="8"/>
    <col min="13621" max="13621" width="10.28515625" style="8" bestFit="1" customWidth="1"/>
    <col min="13622" max="13623" width="9.28515625" style="8" bestFit="1" customWidth="1"/>
    <col min="13624" max="13624" width="9.140625" style="8"/>
    <col min="13625" max="13625" width="10.28515625" style="8" bestFit="1" customWidth="1"/>
    <col min="13626" max="13627" width="9.28515625" style="8" bestFit="1" customWidth="1"/>
    <col min="13628" max="13628" width="9.140625" style="8"/>
    <col min="13629" max="13629" width="10.28515625" style="8" bestFit="1" customWidth="1"/>
    <col min="13630" max="13631" width="9.28515625" style="8" bestFit="1" customWidth="1"/>
    <col min="13632" max="13632" width="9.140625" style="8"/>
    <col min="13633" max="13633" width="10.28515625" style="8" bestFit="1" customWidth="1"/>
    <col min="13634" max="13635" width="9.28515625" style="8" bestFit="1" customWidth="1"/>
    <col min="13636" max="13636" width="9.140625" style="8"/>
    <col min="13637" max="13637" width="10.28515625" style="8" bestFit="1" customWidth="1"/>
    <col min="13638" max="13639" width="9.28515625" style="8" bestFit="1" customWidth="1"/>
    <col min="13640" max="13640" width="9.140625" style="8"/>
    <col min="13641" max="13641" width="10.28515625" style="8" bestFit="1" customWidth="1"/>
    <col min="13642" max="13643" width="9.28515625" style="8" bestFit="1" customWidth="1"/>
    <col min="13644" max="13644" width="9.140625" style="8"/>
    <col min="13645" max="13645" width="10.28515625" style="8" bestFit="1" customWidth="1"/>
    <col min="13646" max="13647" width="9.28515625" style="8" bestFit="1" customWidth="1"/>
    <col min="13648" max="13648" width="9.140625" style="8"/>
    <col min="13649" max="13649" width="10.28515625" style="8" bestFit="1" customWidth="1"/>
    <col min="13650" max="13651" width="9.28515625" style="8" bestFit="1" customWidth="1"/>
    <col min="13652" max="13652" width="9.140625" style="8"/>
    <col min="13653" max="13653" width="10.28515625" style="8" bestFit="1" customWidth="1"/>
    <col min="13654" max="13655" width="9.28515625" style="8" bestFit="1" customWidth="1"/>
    <col min="13656" max="13656" width="9.140625" style="8"/>
    <col min="13657" max="13657" width="10.28515625" style="8" bestFit="1" customWidth="1"/>
    <col min="13658" max="13659" width="9.28515625" style="8" bestFit="1" customWidth="1"/>
    <col min="13660" max="13660" width="9.140625" style="8"/>
    <col min="13661" max="13661" width="10.28515625" style="8" bestFit="1" customWidth="1"/>
    <col min="13662" max="13663" width="9.28515625" style="8" bestFit="1" customWidth="1"/>
    <col min="13664" max="13664" width="9.140625" style="8"/>
    <col min="13665" max="13665" width="10.28515625" style="8" bestFit="1" customWidth="1"/>
    <col min="13666" max="13667" width="9.28515625" style="8" bestFit="1" customWidth="1"/>
    <col min="13668" max="13668" width="9.140625" style="8"/>
    <col min="13669" max="13669" width="10.28515625" style="8" bestFit="1" customWidth="1"/>
    <col min="13670" max="13671" width="9.28515625" style="8" bestFit="1" customWidth="1"/>
    <col min="13672" max="13672" width="9.140625" style="8"/>
    <col min="13673" max="13673" width="10.28515625" style="8" bestFit="1" customWidth="1"/>
    <col min="13674" max="13675" width="9.28515625" style="8" bestFit="1" customWidth="1"/>
    <col min="13676" max="13676" width="9.140625" style="8"/>
    <col min="13677" max="13677" width="10.28515625" style="8" bestFit="1" customWidth="1"/>
    <col min="13678" max="13679" width="9.28515625" style="8" bestFit="1" customWidth="1"/>
    <col min="13680" max="13680" width="9.140625" style="8"/>
    <col min="13681" max="13681" width="10.28515625" style="8" bestFit="1" customWidth="1"/>
    <col min="13682" max="13683" width="9.28515625" style="8" bestFit="1" customWidth="1"/>
    <col min="13684" max="13684" width="9.140625" style="8"/>
    <col min="13685" max="13685" width="10.28515625" style="8" bestFit="1" customWidth="1"/>
    <col min="13686" max="13687" width="9.28515625" style="8" bestFit="1" customWidth="1"/>
    <col min="13688" max="13688" width="9.140625" style="8"/>
    <col min="13689" max="13689" width="10.28515625" style="8" bestFit="1" customWidth="1"/>
    <col min="13690" max="13691" width="9.28515625" style="8" bestFit="1" customWidth="1"/>
    <col min="13692" max="13692" width="9.140625" style="8"/>
    <col min="13693" max="13693" width="10.28515625" style="8" bestFit="1" customWidth="1"/>
    <col min="13694" max="13695" width="9.28515625" style="8" bestFit="1" customWidth="1"/>
    <col min="13696" max="13696" width="9.140625" style="8"/>
    <col min="13697" max="13697" width="10.28515625" style="8" bestFit="1" customWidth="1"/>
    <col min="13698" max="13699" width="9.28515625" style="8" bestFit="1" customWidth="1"/>
    <col min="13700" max="13700" width="9.140625" style="8"/>
    <col min="13701" max="13701" width="10.28515625" style="8" bestFit="1" customWidth="1"/>
    <col min="13702" max="13703" width="9.28515625" style="8" bestFit="1" customWidth="1"/>
    <col min="13704" max="13704" width="9.140625" style="8"/>
    <col min="13705" max="13705" width="10.28515625" style="8" bestFit="1" customWidth="1"/>
    <col min="13706" max="13707" width="9.28515625" style="8" bestFit="1" customWidth="1"/>
    <col min="13708" max="13708" width="9.140625" style="8"/>
    <col min="13709" max="13709" width="10.28515625" style="8" bestFit="1" customWidth="1"/>
    <col min="13710" max="13711" width="9.28515625" style="8" bestFit="1" customWidth="1"/>
    <col min="13712" max="13712" width="9.140625" style="8"/>
    <col min="13713" max="13713" width="10.28515625" style="8" bestFit="1" customWidth="1"/>
    <col min="13714" max="13715" width="9.28515625" style="8" bestFit="1" customWidth="1"/>
    <col min="13716" max="13716" width="9.140625" style="8"/>
    <col min="13717" max="13717" width="10.28515625" style="8" bestFit="1" customWidth="1"/>
    <col min="13718" max="13719" width="9.28515625" style="8" bestFit="1" customWidth="1"/>
    <col min="13720" max="13720" width="9.140625" style="8"/>
    <col min="13721" max="13721" width="10.28515625" style="8" bestFit="1" customWidth="1"/>
    <col min="13722" max="13723" width="9.28515625" style="8" bestFit="1" customWidth="1"/>
    <col min="13724" max="13724" width="9.140625" style="8"/>
    <col min="13725" max="13725" width="10.28515625" style="8" bestFit="1" customWidth="1"/>
    <col min="13726" max="13727" width="9.28515625" style="8" bestFit="1" customWidth="1"/>
    <col min="13728" max="13728" width="9.140625" style="8"/>
    <col min="13729" max="13729" width="10.28515625" style="8" bestFit="1" customWidth="1"/>
    <col min="13730" max="13731" width="9.28515625" style="8" bestFit="1" customWidth="1"/>
    <col min="13732" max="13732" width="9.140625" style="8"/>
    <col min="13733" max="13733" width="10.28515625" style="8" bestFit="1" customWidth="1"/>
    <col min="13734" max="13735" width="9.28515625" style="8" bestFit="1" customWidth="1"/>
    <col min="13736" max="13736" width="9.140625" style="8"/>
    <col min="13737" max="13737" width="10.28515625" style="8" bestFit="1" customWidth="1"/>
    <col min="13738" max="13739" width="9.28515625" style="8" bestFit="1" customWidth="1"/>
    <col min="13740" max="13740" width="9.140625" style="8"/>
    <col min="13741" max="13741" width="10.28515625" style="8" bestFit="1" customWidth="1"/>
    <col min="13742" max="13743" width="9.28515625" style="8" bestFit="1" customWidth="1"/>
    <col min="13744" max="13744" width="9.140625" style="8"/>
    <col min="13745" max="13745" width="10.28515625" style="8" bestFit="1" customWidth="1"/>
    <col min="13746" max="13747" width="9.28515625" style="8" bestFit="1" customWidth="1"/>
    <col min="13748" max="13748" width="9.140625" style="8"/>
    <col min="13749" max="13749" width="10.28515625" style="8" bestFit="1" customWidth="1"/>
    <col min="13750" max="13751" width="9.28515625" style="8" bestFit="1" customWidth="1"/>
    <col min="13752" max="13752" width="9.140625" style="8"/>
    <col min="13753" max="13753" width="10.28515625" style="8" bestFit="1" customWidth="1"/>
    <col min="13754" max="13755" width="9.28515625" style="8" bestFit="1" customWidth="1"/>
    <col min="13756" max="13756" width="9.140625" style="8"/>
    <col min="13757" max="13757" width="10.28515625" style="8" bestFit="1" customWidth="1"/>
    <col min="13758" max="13759" width="9.28515625" style="8" bestFit="1" customWidth="1"/>
    <col min="13760" max="13760" width="9.140625" style="8"/>
    <col min="13761" max="13761" width="10.28515625" style="8" bestFit="1" customWidth="1"/>
    <col min="13762" max="13763" width="9.28515625" style="8" bestFit="1" customWidth="1"/>
    <col min="13764" max="13764" width="9.140625" style="8"/>
    <col min="13765" max="13765" width="10.28515625" style="8" bestFit="1" customWidth="1"/>
    <col min="13766" max="13767" width="9.28515625" style="8" bestFit="1" customWidth="1"/>
    <col min="13768" max="13768" width="9.140625" style="8"/>
    <col min="13769" max="13769" width="10.28515625" style="8" bestFit="1" customWidth="1"/>
    <col min="13770" max="13771" width="9.28515625" style="8" bestFit="1" customWidth="1"/>
    <col min="13772" max="13772" width="9.140625" style="8"/>
    <col min="13773" max="13773" width="10.28515625" style="8" bestFit="1" customWidth="1"/>
    <col min="13774" max="13775" width="9.28515625" style="8" bestFit="1" customWidth="1"/>
    <col min="13776" max="13776" width="9.140625" style="8"/>
    <col min="13777" max="13777" width="10.28515625" style="8" bestFit="1" customWidth="1"/>
    <col min="13778" max="13779" width="9.28515625" style="8" bestFit="1" customWidth="1"/>
    <col min="13780" max="13780" width="9.140625" style="8"/>
    <col min="13781" max="13781" width="10.28515625" style="8" bestFit="1" customWidth="1"/>
    <col min="13782" max="13783" width="9.28515625" style="8" bestFit="1" customWidth="1"/>
    <col min="13784" max="13784" width="9.140625" style="8"/>
    <col min="13785" max="13785" width="10.28515625" style="8" bestFit="1" customWidth="1"/>
    <col min="13786" max="13787" width="9.28515625" style="8" bestFit="1" customWidth="1"/>
    <col min="13788" max="13788" width="9.140625" style="8"/>
    <col min="13789" max="13789" width="10.28515625" style="8" bestFit="1" customWidth="1"/>
    <col min="13790" max="13791" width="9.28515625" style="8" bestFit="1" customWidth="1"/>
    <col min="13792" max="13792" width="9.140625" style="8"/>
    <col min="13793" max="13793" width="10.28515625" style="8" bestFit="1" customWidth="1"/>
    <col min="13794" max="13795" width="9.28515625" style="8" bestFit="1" customWidth="1"/>
    <col min="13796" max="13796" width="9.140625" style="8"/>
    <col min="13797" max="13797" width="10.28515625" style="8" bestFit="1" customWidth="1"/>
    <col min="13798" max="13799" width="9.28515625" style="8" bestFit="1" customWidth="1"/>
    <col min="13800" max="13800" width="9.140625" style="8"/>
    <col min="13801" max="13801" width="10.28515625" style="8" bestFit="1" customWidth="1"/>
    <col min="13802" max="13803" width="9.28515625" style="8" bestFit="1" customWidth="1"/>
    <col min="13804" max="13804" width="9.140625" style="8"/>
    <col min="13805" max="13805" width="10.28515625" style="8" bestFit="1" customWidth="1"/>
    <col min="13806" max="13807" width="9.28515625" style="8" bestFit="1" customWidth="1"/>
    <col min="13808" max="13808" width="9.140625" style="8"/>
    <col min="13809" max="13809" width="10.28515625" style="8" bestFit="1" customWidth="1"/>
    <col min="13810" max="13811" width="9.28515625" style="8" bestFit="1" customWidth="1"/>
    <col min="13812" max="13812" width="9.140625" style="8"/>
    <col min="13813" max="13813" width="10.28515625" style="8" bestFit="1" customWidth="1"/>
    <col min="13814" max="13815" width="9.28515625" style="8" bestFit="1" customWidth="1"/>
    <col min="13816" max="13816" width="9.140625" style="8"/>
    <col min="13817" max="13817" width="10.28515625" style="8" bestFit="1" customWidth="1"/>
    <col min="13818" max="13819" width="9.28515625" style="8" bestFit="1" customWidth="1"/>
    <col min="13820" max="13820" width="9.140625" style="8"/>
    <col min="13821" max="13821" width="10.28515625" style="8" bestFit="1" customWidth="1"/>
    <col min="13822" max="13823" width="9.28515625" style="8" bestFit="1" customWidth="1"/>
    <col min="13824" max="13824" width="9.140625" style="8"/>
    <col min="13825" max="13825" width="10.28515625" style="8" bestFit="1" customWidth="1"/>
    <col min="13826" max="13827" width="9.28515625" style="8" bestFit="1" customWidth="1"/>
    <col min="13828" max="13828" width="9.140625" style="8"/>
    <col min="13829" max="13829" width="10.28515625" style="8" bestFit="1" customWidth="1"/>
    <col min="13830" max="13831" width="9.28515625" style="8" bestFit="1" customWidth="1"/>
    <col min="13832" max="13832" width="9.140625" style="8"/>
    <col min="13833" max="13833" width="10.28515625" style="8" bestFit="1" customWidth="1"/>
    <col min="13834" max="13835" width="9.28515625" style="8" bestFit="1" customWidth="1"/>
    <col min="13836" max="13836" width="9.140625" style="8"/>
    <col min="13837" max="13837" width="10.28515625" style="8" bestFit="1" customWidth="1"/>
    <col min="13838" max="13839" width="9.28515625" style="8" bestFit="1" customWidth="1"/>
    <col min="13840" max="13840" width="9.140625" style="8"/>
    <col min="13841" max="13841" width="10.28515625" style="8" bestFit="1" customWidth="1"/>
    <col min="13842" max="13843" width="9.28515625" style="8" bestFit="1" customWidth="1"/>
    <col min="13844" max="13844" width="9.140625" style="8"/>
    <col min="13845" max="13845" width="10.28515625" style="8" bestFit="1" customWidth="1"/>
    <col min="13846" max="13847" width="9.28515625" style="8" bestFit="1" customWidth="1"/>
    <col min="13848" max="13848" width="9.140625" style="8"/>
    <col min="13849" max="13849" width="10.28515625" style="8" bestFit="1" customWidth="1"/>
    <col min="13850" max="13851" width="9.28515625" style="8" bestFit="1" customWidth="1"/>
    <col min="13852" max="13852" width="9.140625" style="8"/>
    <col min="13853" max="13853" width="10.28515625" style="8" bestFit="1" customWidth="1"/>
    <col min="13854" max="13855" width="9.28515625" style="8" bestFit="1" customWidth="1"/>
    <col min="13856" max="13856" width="9.140625" style="8"/>
    <col min="13857" max="13857" width="10.28515625" style="8" bestFit="1" customWidth="1"/>
    <col min="13858" max="13859" width="9.28515625" style="8" bestFit="1" customWidth="1"/>
    <col min="13860" max="13860" width="9.140625" style="8"/>
    <col min="13861" max="13861" width="10.28515625" style="8" bestFit="1" customWidth="1"/>
    <col min="13862" max="13863" width="9.28515625" style="8" bestFit="1" customWidth="1"/>
    <col min="13864" max="13864" width="9.140625" style="8"/>
    <col min="13865" max="13865" width="10.28515625" style="8" bestFit="1" customWidth="1"/>
    <col min="13866" max="13867" width="9.28515625" style="8" bestFit="1" customWidth="1"/>
    <col min="13868" max="13868" width="9.140625" style="8"/>
    <col min="13869" max="13869" width="10.28515625" style="8" bestFit="1" customWidth="1"/>
    <col min="13870" max="13871" width="9.28515625" style="8" bestFit="1" customWidth="1"/>
    <col min="13872" max="13872" width="9.140625" style="8"/>
    <col min="13873" max="13873" width="10.28515625" style="8" bestFit="1" customWidth="1"/>
    <col min="13874" max="13875" width="9.28515625" style="8" bestFit="1" customWidth="1"/>
    <col min="13876" max="13876" width="9.140625" style="8"/>
    <col min="13877" max="13877" width="10.28515625" style="8" bestFit="1" customWidth="1"/>
    <col min="13878" max="13879" width="9.28515625" style="8" bestFit="1" customWidth="1"/>
    <col min="13880" max="13880" width="9.140625" style="8"/>
    <col min="13881" max="13881" width="10.28515625" style="8" bestFit="1" customWidth="1"/>
    <col min="13882" max="13883" width="9.28515625" style="8" bestFit="1" customWidth="1"/>
    <col min="13884" max="13884" width="9.140625" style="8"/>
    <col min="13885" max="13885" width="10.28515625" style="8" bestFit="1" customWidth="1"/>
    <col min="13886" max="13887" width="9.28515625" style="8" bestFit="1" customWidth="1"/>
    <col min="13888" max="13888" width="9.140625" style="8"/>
    <col min="13889" max="13889" width="10.28515625" style="8" bestFit="1" customWidth="1"/>
    <col min="13890" max="13891" width="9.28515625" style="8" bestFit="1" customWidth="1"/>
    <col min="13892" max="13892" width="9.140625" style="8"/>
    <col min="13893" max="13893" width="10.28515625" style="8" bestFit="1" customWidth="1"/>
    <col min="13894" max="13895" width="9.28515625" style="8" bestFit="1" customWidth="1"/>
    <col min="13896" max="13896" width="9.140625" style="8"/>
    <col min="13897" max="13897" width="10.28515625" style="8" bestFit="1" customWidth="1"/>
    <col min="13898" max="13899" width="9.28515625" style="8" bestFit="1" customWidth="1"/>
    <col min="13900" max="13900" width="9.140625" style="8"/>
    <col min="13901" max="13901" width="10.28515625" style="8" bestFit="1" customWidth="1"/>
    <col min="13902" max="13903" width="9.28515625" style="8" bestFit="1" customWidth="1"/>
    <col min="13904" max="13904" width="9.140625" style="8"/>
    <col min="13905" max="13905" width="10.28515625" style="8" bestFit="1" customWidth="1"/>
    <col min="13906" max="13907" width="9.28515625" style="8" bestFit="1" customWidth="1"/>
    <col min="13908" max="13908" width="9.140625" style="8"/>
    <col min="13909" max="13909" width="10.28515625" style="8" bestFit="1" customWidth="1"/>
    <col min="13910" max="13911" width="9.28515625" style="8" bestFit="1" customWidth="1"/>
    <col min="13912" max="13912" width="9.140625" style="8"/>
    <col min="13913" max="13913" width="10.28515625" style="8" bestFit="1" customWidth="1"/>
    <col min="13914" max="13915" width="9.28515625" style="8" bestFit="1" customWidth="1"/>
    <col min="13916" max="13916" width="9.140625" style="8"/>
    <col min="13917" max="13917" width="10.28515625" style="8" bestFit="1" customWidth="1"/>
    <col min="13918" max="13919" width="9.28515625" style="8" bestFit="1" customWidth="1"/>
    <col min="13920" max="13920" width="9.140625" style="8"/>
    <col min="13921" max="13921" width="10.28515625" style="8" bestFit="1" customWidth="1"/>
    <col min="13922" max="13923" width="9.28515625" style="8" bestFit="1" customWidth="1"/>
    <col min="13924" max="13924" width="9.140625" style="8"/>
    <col min="13925" max="13925" width="10.28515625" style="8" bestFit="1" customWidth="1"/>
    <col min="13926" max="13927" width="9.28515625" style="8" bestFit="1" customWidth="1"/>
    <col min="13928" max="13928" width="9.140625" style="8"/>
    <col min="13929" max="13929" width="10.28515625" style="8" bestFit="1" customWidth="1"/>
    <col min="13930" max="13931" width="9.28515625" style="8" bestFit="1" customWidth="1"/>
    <col min="13932" max="13932" width="9.140625" style="8"/>
    <col min="13933" max="13933" width="10.28515625" style="8" bestFit="1" customWidth="1"/>
    <col min="13934" max="13935" width="9.28515625" style="8" bestFit="1" customWidth="1"/>
    <col min="13936" max="13936" width="9.140625" style="8"/>
    <col min="13937" max="13937" width="10.28515625" style="8" bestFit="1" customWidth="1"/>
    <col min="13938" max="13939" width="9.28515625" style="8" bestFit="1" customWidth="1"/>
    <col min="13940" max="13940" width="9.140625" style="8"/>
    <col min="13941" max="13941" width="10.28515625" style="8" bestFit="1" customWidth="1"/>
    <col min="13942" max="13943" width="9.28515625" style="8" bestFit="1" customWidth="1"/>
    <col min="13944" max="13944" width="9.140625" style="8"/>
    <col min="13945" max="13945" width="10.28515625" style="8" bestFit="1" customWidth="1"/>
    <col min="13946" max="13947" width="9.28515625" style="8" bestFit="1" customWidth="1"/>
    <col min="13948" max="13948" width="9.140625" style="8"/>
    <col min="13949" max="13949" width="10.28515625" style="8" bestFit="1" customWidth="1"/>
    <col min="13950" max="13951" width="9.28515625" style="8" bestFit="1" customWidth="1"/>
    <col min="13952" max="13952" width="9.140625" style="8"/>
    <col min="13953" max="13953" width="10.28515625" style="8" bestFit="1" customWidth="1"/>
    <col min="13954" max="13955" width="9.28515625" style="8" bestFit="1" customWidth="1"/>
    <col min="13956" max="13956" width="9.140625" style="8"/>
    <col min="13957" max="13957" width="10.28515625" style="8" bestFit="1" customWidth="1"/>
    <col min="13958" max="13959" width="9.28515625" style="8" bestFit="1" customWidth="1"/>
    <col min="13960" max="13960" width="9.140625" style="8"/>
    <col min="13961" max="13961" width="10.28515625" style="8" bestFit="1" customWidth="1"/>
    <col min="13962" max="13963" width="9.28515625" style="8" bestFit="1" customWidth="1"/>
    <col min="13964" max="13964" width="9.140625" style="8"/>
    <col min="13965" max="13965" width="10.28515625" style="8" bestFit="1" customWidth="1"/>
    <col min="13966" max="13967" width="9.28515625" style="8" bestFit="1" customWidth="1"/>
    <col min="13968" max="13968" width="9.140625" style="8"/>
    <col min="13969" max="13969" width="10.28515625" style="8" bestFit="1" customWidth="1"/>
    <col min="13970" max="13971" width="9.28515625" style="8" bestFit="1" customWidth="1"/>
    <col min="13972" max="13972" width="9.140625" style="8"/>
    <col min="13973" max="13973" width="10.28515625" style="8" bestFit="1" customWidth="1"/>
    <col min="13974" max="13975" width="9.28515625" style="8" bestFit="1" customWidth="1"/>
    <col min="13976" max="13976" width="9.140625" style="8"/>
    <col min="13977" max="13977" width="10.28515625" style="8" bestFit="1" customWidth="1"/>
    <col min="13978" max="13979" width="9.28515625" style="8" bestFit="1" customWidth="1"/>
    <col min="13980" max="13980" width="9.140625" style="8"/>
    <col min="13981" max="13981" width="10.28515625" style="8" bestFit="1" customWidth="1"/>
    <col min="13982" max="13983" width="9.28515625" style="8" bestFit="1" customWidth="1"/>
    <col min="13984" max="13984" width="9.140625" style="8"/>
    <col min="13985" max="13985" width="10.28515625" style="8" bestFit="1" customWidth="1"/>
    <col min="13986" max="13987" width="9.28515625" style="8" bestFit="1" customWidth="1"/>
    <col min="13988" max="13988" width="9.140625" style="8"/>
    <col min="13989" max="13989" width="10.28515625" style="8" bestFit="1" customWidth="1"/>
    <col min="13990" max="13991" width="9.28515625" style="8" bestFit="1" customWidth="1"/>
    <col min="13992" max="13992" width="9.140625" style="8"/>
    <col min="13993" max="13993" width="10.28515625" style="8" bestFit="1" customWidth="1"/>
    <col min="13994" max="13995" width="9.28515625" style="8" bestFit="1" customWidth="1"/>
    <col min="13996" max="13996" width="9.140625" style="8"/>
    <col min="13997" max="13997" width="10.28515625" style="8" bestFit="1" customWidth="1"/>
    <col min="13998" max="13999" width="9.28515625" style="8" bestFit="1" customWidth="1"/>
    <col min="14000" max="14000" width="9.140625" style="8"/>
    <col min="14001" max="14001" width="10.28515625" style="8" bestFit="1" customWidth="1"/>
    <col min="14002" max="14003" width="9.28515625" style="8" bestFit="1" customWidth="1"/>
    <col min="14004" max="14004" width="9.140625" style="8"/>
    <col min="14005" max="14005" width="10.28515625" style="8" bestFit="1" customWidth="1"/>
    <col min="14006" max="14007" width="9.28515625" style="8" bestFit="1" customWidth="1"/>
    <col min="14008" max="14008" width="9.140625" style="8"/>
    <col min="14009" max="14009" width="10.28515625" style="8" bestFit="1" customWidth="1"/>
    <col min="14010" max="14011" width="9.28515625" style="8" bestFit="1" customWidth="1"/>
    <col min="14012" max="14012" width="9.140625" style="8"/>
    <col min="14013" max="14013" width="10.28515625" style="8" bestFit="1" customWidth="1"/>
    <col min="14014" max="14015" width="9.28515625" style="8" bestFit="1" customWidth="1"/>
    <col min="14016" max="14016" width="9.140625" style="8"/>
    <col min="14017" max="14017" width="10.28515625" style="8" bestFit="1" customWidth="1"/>
    <col min="14018" max="14019" width="9.28515625" style="8" bestFit="1" customWidth="1"/>
    <col min="14020" max="14020" width="9.140625" style="8"/>
    <col min="14021" max="14021" width="10.28515625" style="8" bestFit="1" customWidth="1"/>
    <col min="14022" max="14023" width="9.28515625" style="8" bestFit="1" customWidth="1"/>
    <col min="14024" max="14024" width="9.140625" style="8"/>
    <col min="14025" max="14025" width="10.28515625" style="8" bestFit="1" customWidth="1"/>
    <col min="14026" max="14027" width="9.28515625" style="8" bestFit="1" customWidth="1"/>
    <col min="14028" max="14028" width="9.140625" style="8"/>
    <col min="14029" max="14029" width="10.28515625" style="8" bestFit="1" customWidth="1"/>
    <col min="14030" max="14031" width="9.28515625" style="8" bestFit="1" customWidth="1"/>
    <col min="14032" max="14032" width="9.140625" style="8"/>
    <col min="14033" max="14033" width="10.28515625" style="8" bestFit="1" customWidth="1"/>
    <col min="14034" max="14035" width="9.28515625" style="8" bestFit="1" customWidth="1"/>
    <col min="14036" max="14036" width="9.140625" style="8"/>
    <col min="14037" max="14037" width="10.28515625" style="8" bestFit="1" customWidth="1"/>
    <col min="14038" max="14039" width="9.28515625" style="8" bestFit="1" customWidth="1"/>
    <col min="14040" max="14040" width="9.140625" style="8"/>
    <col min="14041" max="14041" width="10.28515625" style="8" bestFit="1" customWidth="1"/>
    <col min="14042" max="14043" width="9.28515625" style="8" bestFit="1" customWidth="1"/>
    <col min="14044" max="14044" width="9.140625" style="8"/>
    <col min="14045" max="14045" width="10.28515625" style="8" bestFit="1" customWidth="1"/>
    <col min="14046" max="14047" width="9.28515625" style="8" bestFit="1" customWidth="1"/>
    <col min="14048" max="14048" width="9.140625" style="8"/>
    <col min="14049" max="14049" width="10.28515625" style="8" bestFit="1" customWidth="1"/>
    <col min="14050" max="14051" width="9.28515625" style="8" bestFit="1" customWidth="1"/>
    <col min="14052" max="14052" width="9.140625" style="8"/>
    <col min="14053" max="14053" width="10.28515625" style="8" bestFit="1" customWidth="1"/>
    <col min="14054" max="14055" width="9.28515625" style="8" bestFit="1" customWidth="1"/>
    <col min="14056" max="14056" width="9.140625" style="8"/>
    <col min="14057" max="14057" width="10.28515625" style="8" bestFit="1" customWidth="1"/>
    <col min="14058" max="14059" width="9.28515625" style="8" bestFit="1" customWidth="1"/>
    <col min="14060" max="14060" width="9.140625" style="8"/>
    <col min="14061" max="14061" width="10.28515625" style="8" bestFit="1" customWidth="1"/>
    <col min="14062" max="14063" width="9.28515625" style="8" bestFit="1" customWidth="1"/>
    <col min="14064" max="14064" width="9.140625" style="8"/>
    <col min="14065" max="14065" width="10.28515625" style="8" bestFit="1" customWidth="1"/>
    <col min="14066" max="14067" width="9.28515625" style="8" bestFit="1" customWidth="1"/>
    <col min="14068" max="14068" width="9.140625" style="8"/>
    <col min="14069" max="14069" width="10.28515625" style="8" bestFit="1" customWidth="1"/>
    <col min="14070" max="14071" width="9.28515625" style="8" bestFit="1" customWidth="1"/>
    <col min="14072" max="14072" width="9.140625" style="8"/>
    <col min="14073" max="14073" width="10.28515625" style="8" bestFit="1" customWidth="1"/>
    <col min="14074" max="14075" width="9.28515625" style="8" bestFit="1" customWidth="1"/>
    <col min="14076" max="14076" width="9.140625" style="8"/>
    <col min="14077" max="14077" width="10.28515625" style="8" bestFit="1" customWidth="1"/>
    <col min="14078" max="14079" width="9.28515625" style="8" bestFit="1" customWidth="1"/>
    <col min="14080" max="14080" width="9.140625" style="8"/>
    <col min="14081" max="14081" width="10.28515625" style="8" bestFit="1" customWidth="1"/>
    <col min="14082" max="14083" width="9.28515625" style="8" bestFit="1" customWidth="1"/>
    <col min="14084" max="14084" width="9.140625" style="8"/>
    <col min="14085" max="14085" width="10.28515625" style="8" bestFit="1" customWidth="1"/>
    <col min="14086" max="14087" width="9.28515625" style="8" bestFit="1" customWidth="1"/>
    <col min="14088" max="14088" width="9.140625" style="8"/>
    <col min="14089" max="14089" width="10.28515625" style="8" bestFit="1" customWidth="1"/>
    <col min="14090" max="14091" width="9.28515625" style="8" bestFit="1" customWidth="1"/>
    <col min="14092" max="14092" width="9.140625" style="8"/>
    <col min="14093" max="14093" width="10.28515625" style="8" bestFit="1" customWidth="1"/>
    <col min="14094" max="14095" width="9.28515625" style="8" bestFit="1" customWidth="1"/>
    <col min="14096" max="14096" width="9.140625" style="8"/>
    <col min="14097" max="14097" width="10.28515625" style="8" bestFit="1" customWidth="1"/>
    <col min="14098" max="14099" width="9.28515625" style="8" bestFit="1" customWidth="1"/>
    <col min="14100" max="14100" width="9.140625" style="8"/>
    <col min="14101" max="14101" width="10.28515625" style="8" bestFit="1" customWidth="1"/>
    <col min="14102" max="14103" width="9.28515625" style="8" bestFit="1" customWidth="1"/>
    <col min="14104" max="14104" width="9.140625" style="8"/>
    <col min="14105" max="14105" width="10.28515625" style="8" bestFit="1" customWidth="1"/>
    <col min="14106" max="14107" width="9.28515625" style="8" bestFit="1" customWidth="1"/>
    <col min="14108" max="14108" width="9.140625" style="8"/>
    <col min="14109" max="14109" width="10.28515625" style="8" bestFit="1" customWidth="1"/>
    <col min="14110" max="14111" width="9.28515625" style="8" bestFit="1" customWidth="1"/>
    <col min="14112" max="14112" width="9.140625" style="8"/>
    <col min="14113" max="14113" width="10.28515625" style="8" bestFit="1" customWidth="1"/>
    <col min="14114" max="14115" width="9.28515625" style="8" bestFit="1" customWidth="1"/>
    <col min="14116" max="14116" width="9.140625" style="8"/>
    <col min="14117" max="14117" width="10.28515625" style="8" bestFit="1" customWidth="1"/>
    <col min="14118" max="14119" width="9.28515625" style="8" bestFit="1" customWidth="1"/>
    <col min="14120" max="14120" width="9.140625" style="8"/>
    <col min="14121" max="14121" width="10.28515625" style="8" bestFit="1" customWidth="1"/>
    <col min="14122" max="14123" width="9.28515625" style="8" bestFit="1" customWidth="1"/>
    <col min="14124" max="14124" width="9.140625" style="8"/>
    <col min="14125" max="14125" width="10.28515625" style="8" bestFit="1" customWidth="1"/>
    <col min="14126" max="14127" width="9.28515625" style="8" bestFit="1" customWidth="1"/>
    <col min="14128" max="14128" width="9.140625" style="8"/>
    <col min="14129" max="14129" width="10.28515625" style="8" bestFit="1" customWidth="1"/>
    <col min="14130" max="14131" width="9.28515625" style="8" bestFit="1" customWidth="1"/>
    <col min="14132" max="14132" width="9.140625" style="8"/>
    <col min="14133" max="14133" width="10.28515625" style="8" bestFit="1" customWidth="1"/>
    <col min="14134" max="14135" width="9.28515625" style="8" bestFit="1" customWidth="1"/>
    <col min="14136" max="14136" width="9.140625" style="8"/>
    <col min="14137" max="14137" width="10.28515625" style="8" bestFit="1" customWidth="1"/>
    <col min="14138" max="14139" width="9.28515625" style="8" bestFit="1" customWidth="1"/>
    <col min="14140" max="14140" width="9.140625" style="8"/>
    <col min="14141" max="14141" width="10.28515625" style="8" bestFit="1" customWidth="1"/>
    <col min="14142" max="14143" width="9.28515625" style="8" bestFit="1" customWidth="1"/>
    <col min="14144" max="14144" width="9.140625" style="8"/>
    <col min="14145" max="14145" width="10.28515625" style="8" bestFit="1" customWidth="1"/>
    <col min="14146" max="14147" width="9.28515625" style="8" bestFit="1" customWidth="1"/>
    <col min="14148" max="14148" width="9.140625" style="8"/>
    <col min="14149" max="14149" width="10.28515625" style="8" bestFit="1" customWidth="1"/>
    <col min="14150" max="14151" width="9.28515625" style="8" bestFit="1" customWidth="1"/>
    <col min="14152" max="14152" width="9.140625" style="8"/>
    <col min="14153" max="14153" width="10.28515625" style="8" bestFit="1" customWidth="1"/>
    <col min="14154" max="14155" width="9.28515625" style="8" bestFit="1" customWidth="1"/>
    <col min="14156" max="14156" width="9.140625" style="8"/>
    <col min="14157" max="14157" width="10.28515625" style="8" bestFit="1" customWidth="1"/>
    <col min="14158" max="14159" width="9.28515625" style="8" bestFit="1" customWidth="1"/>
    <col min="14160" max="14160" width="9.140625" style="8"/>
    <col min="14161" max="14161" width="10.28515625" style="8" bestFit="1" customWidth="1"/>
    <col min="14162" max="14163" width="9.28515625" style="8" bestFit="1" customWidth="1"/>
    <col min="14164" max="14164" width="9.140625" style="8"/>
    <col min="14165" max="14165" width="10.28515625" style="8" bestFit="1" customWidth="1"/>
    <col min="14166" max="14167" width="9.28515625" style="8" bestFit="1" customWidth="1"/>
    <col min="14168" max="14168" width="9.140625" style="8"/>
    <col min="14169" max="14169" width="10.28515625" style="8" bestFit="1" customWidth="1"/>
    <col min="14170" max="14171" width="9.28515625" style="8" bestFit="1" customWidth="1"/>
    <col min="14172" max="14172" width="9.140625" style="8"/>
    <col min="14173" max="14173" width="10.28515625" style="8" bestFit="1" customWidth="1"/>
    <col min="14174" max="14175" width="9.28515625" style="8" bestFit="1" customWidth="1"/>
    <col min="14176" max="14176" width="9.140625" style="8"/>
    <col min="14177" max="14177" width="10.28515625" style="8" bestFit="1" customWidth="1"/>
    <col min="14178" max="14179" width="9.28515625" style="8" bestFit="1" customWidth="1"/>
    <col min="14180" max="14180" width="9.140625" style="8"/>
    <col min="14181" max="14181" width="10.28515625" style="8" bestFit="1" customWidth="1"/>
    <col min="14182" max="14183" width="9.28515625" style="8" bestFit="1" customWidth="1"/>
    <col min="14184" max="14184" width="9.140625" style="8"/>
    <col min="14185" max="14185" width="10.28515625" style="8" bestFit="1" customWidth="1"/>
    <col min="14186" max="14187" width="9.28515625" style="8" bestFit="1" customWidth="1"/>
    <col min="14188" max="14188" width="9.140625" style="8"/>
    <col min="14189" max="14189" width="10.28515625" style="8" bestFit="1" customWidth="1"/>
    <col min="14190" max="14191" width="9.28515625" style="8" bestFit="1" customWidth="1"/>
    <col min="14192" max="14192" width="9.140625" style="8"/>
    <col min="14193" max="14193" width="10.28515625" style="8" bestFit="1" customWidth="1"/>
    <col min="14194" max="14195" width="9.28515625" style="8" bestFit="1" customWidth="1"/>
    <col min="14196" max="14196" width="9.140625" style="8"/>
    <col min="14197" max="14197" width="10.28515625" style="8" bestFit="1" customWidth="1"/>
    <col min="14198" max="14199" width="9.28515625" style="8" bestFit="1" customWidth="1"/>
    <col min="14200" max="14200" width="9.140625" style="8"/>
    <col min="14201" max="14201" width="10.28515625" style="8" bestFit="1" customWidth="1"/>
    <col min="14202" max="14203" width="9.28515625" style="8" bestFit="1" customWidth="1"/>
    <col min="14204" max="14204" width="9.140625" style="8"/>
    <col min="14205" max="14205" width="10.28515625" style="8" bestFit="1" customWidth="1"/>
    <col min="14206" max="14207" width="9.28515625" style="8" bestFit="1" customWidth="1"/>
    <col min="14208" max="14208" width="9.140625" style="8"/>
    <col min="14209" max="14209" width="10.28515625" style="8" bestFit="1" customWidth="1"/>
    <col min="14210" max="14211" width="9.28515625" style="8" bestFit="1" customWidth="1"/>
    <col min="14212" max="14212" width="9.140625" style="8"/>
    <col min="14213" max="14213" width="10.28515625" style="8" bestFit="1" customWidth="1"/>
    <col min="14214" max="14215" width="9.28515625" style="8" bestFit="1" customWidth="1"/>
    <col min="14216" max="14216" width="9.140625" style="8"/>
    <col min="14217" max="14217" width="10.28515625" style="8" bestFit="1" customWidth="1"/>
    <col min="14218" max="14219" width="9.28515625" style="8" bestFit="1" customWidth="1"/>
    <col min="14220" max="14220" width="9.140625" style="8"/>
    <col min="14221" max="14221" width="10.28515625" style="8" bestFit="1" customWidth="1"/>
    <col min="14222" max="14223" width="9.28515625" style="8" bestFit="1" customWidth="1"/>
    <col min="14224" max="14224" width="9.140625" style="8"/>
    <col min="14225" max="14225" width="10.28515625" style="8" bestFit="1" customWidth="1"/>
    <col min="14226" max="14227" width="9.28515625" style="8" bestFit="1" customWidth="1"/>
    <col min="14228" max="14228" width="9.140625" style="8"/>
    <col min="14229" max="14229" width="10.28515625" style="8" bestFit="1" customWidth="1"/>
    <col min="14230" max="14231" width="9.28515625" style="8" bestFit="1" customWidth="1"/>
    <col min="14232" max="14232" width="9.140625" style="8"/>
    <col min="14233" max="14233" width="10.28515625" style="8" bestFit="1" customWidth="1"/>
    <col min="14234" max="14235" width="9.28515625" style="8" bestFit="1" customWidth="1"/>
    <col min="14236" max="14236" width="9.140625" style="8"/>
    <col min="14237" max="14237" width="10.28515625" style="8" bestFit="1" customWidth="1"/>
    <col min="14238" max="14239" width="9.28515625" style="8" bestFit="1" customWidth="1"/>
    <col min="14240" max="14240" width="9.140625" style="8"/>
    <col min="14241" max="14241" width="10.28515625" style="8" bestFit="1" customWidth="1"/>
    <col min="14242" max="14243" width="9.28515625" style="8" bestFit="1" customWidth="1"/>
    <col min="14244" max="14244" width="9.140625" style="8"/>
    <col min="14245" max="14245" width="10.28515625" style="8" bestFit="1" customWidth="1"/>
    <col min="14246" max="14247" width="9.28515625" style="8" bestFit="1" customWidth="1"/>
    <col min="14248" max="14248" width="9.140625" style="8"/>
    <col min="14249" max="14249" width="10.28515625" style="8" bestFit="1" customWidth="1"/>
    <col min="14250" max="14251" width="9.28515625" style="8" bestFit="1" customWidth="1"/>
    <col min="14252" max="14252" width="9.140625" style="8"/>
    <col min="14253" max="14253" width="10.28515625" style="8" bestFit="1" customWidth="1"/>
    <col min="14254" max="14255" width="9.28515625" style="8" bestFit="1" customWidth="1"/>
    <col min="14256" max="14256" width="9.140625" style="8"/>
    <col min="14257" max="14257" width="10.28515625" style="8" bestFit="1" customWidth="1"/>
    <col min="14258" max="14259" width="9.28515625" style="8" bestFit="1" customWidth="1"/>
    <col min="14260" max="14260" width="9.140625" style="8"/>
    <col min="14261" max="14261" width="10.28515625" style="8" bestFit="1" customWidth="1"/>
    <col min="14262" max="14263" width="9.28515625" style="8" bestFit="1" customWidth="1"/>
    <col min="14264" max="14264" width="9.140625" style="8"/>
    <col min="14265" max="14265" width="10.28515625" style="8" bestFit="1" customWidth="1"/>
    <col min="14266" max="14267" width="9.28515625" style="8" bestFit="1" customWidth="1"/>
    <col min="14268" max="14268" width="9.140625" style="8"/>
    <col min="14269" max="14269" width="10.28515625" style="8" bestFit="1" customWidth="1"/>
    <col min="14270" max="14271" width="9.28515625" style="8" bestFit="1" customWidth="1"/>
    <col min="14272" max="14272" width="9.140625" style="8"/>
    <col min="14273" max="14273" width="10.28515625" style="8" bestFit="1" customWidth="1"/>
    <col min="14274" max="14275" width="9.28515625" style="8" bestFit="1" customWidth="1"/>
    <col min="14276" max="14276" width="9.140625" style="8"/>
    <col min="14277" max="14277" width="10.28515625" style="8" bestFit="1" customWidth="1"/>
    <col min="14278" max="14279" width="9.28515625" style="8" bestFit="1" customWidth="1"/>
    <col min="14280" max="14280" width="9.140625" style="8"/>
    <col min="14281" max="14281" width="10.28515625" style="8" bestFit="1" customWidth="1"/>
    <col min="14282" max="14283" width="9.28515625" style="8" bestFit="1" customWidth="1"/>
    <col min="14284" max="14284" width="9.140625" style="8"/>
    <col min="14285" max="14285" width="10.28515625" style="8" bestFit="1" customWidth="1"/>
    <col min="14286" max="14287" width="9.28515625" style="8" bestFit="1" customWidth="1"/>
    <col min="14288" max="14288" width="9.140625" style="8"/>
    <col min="14289" max="14289" width="10.28515625" style="8" bestFit="1" customWidth="1"/>
    <col min="14290" max="14291" width="9.28515625" style="8" bestFit="1" customWidth="1"/>
    <col min="14292" max="14292" width="9.140625" style="8"/>
    <col min="14293" max="14293" width="10.28515625" style="8" bestFit="1" customWidth="1"/>
    <col min="14294" max="14295" width="9.28515625" style="8" bestFit="1" customWidth="1"/>
    <col min="14296" max="14296" width="9.140625" style="8"/>
    <col min="14297" max="14297" width="10.28515625" style="8" bestFit="1" customWidth="1"/>
    <col min="14298" max="14299" width="9.28515625" style="8" bestFit="1" customWidth="1"/>
    <col min="14300" max="14300" width="9.140625" style="8"/>
    <col min="14301" max="14301" width="10.28515625" style="8" bestFit="1" customWidth="1"/>
    <col min="14302" max="14303" width="9.28515625" style="8" bestFit="1" customWidth="1"/>
    <col min="14304" max="14304" width="9.140625" style="8"/>
    <col min="14305" max="14305" width="10.28515625" style="8" bestFit="1" customWidth="1"/>
    <col min="14306" max="14307" width="9.28515625" style="8" bestFit="1" customWidth="1"/>
    <col min="14308" max="14308" width="9.140625" style="8"/>
    <col min="14309" max="14309" width="10.28515625" style="8" bestFit="1" customWidth="1"/>
    <col min="14310" max="14311" width="9.28515625" style="8" bestFit="1" customWidth="1"/>
    <col min="14312" max="14312" width="9.140625" style="8"/>
    <col min="14313" max="14313" width="10.28515625" style="8" bestFit="1" customWidth="1"/>
    <col min="14314" max="14315" width="9.28515625" style="8" bestFit="1" customWidth="1"/>
    <col min="14316" max="14316" width="9.140625" style="8"/>
    <col min="14317" max="14317" width="10.28515625" style="8" bestFit="1" customWidth="1"/>
    <col min="14318" max="14319" width="9.28515625" style="8" bestFit="1" customWidth="1"/>
    <col min="14320" max="14320" width="9.140625" style="8"/>
    <col min="14321" max="14321" width="10.28515625" style="8" bestFit="1" customWidth="1"/>
    <col min="14322" max="14323" width="9.28515625" style="8" bestFit="1" customWidth="1"/>
    <col min="14324" max="14324" width="9.140625" style="8"/>
    <col min="14325" max="14325" width="10.28515625" style="8" bestFit="1" customWidth="1"/>
    <col min="14326" max="14327" width="9.28515625" style="8" bestFit="1" customWidth="1"/>
    <col min="14328" max="14328" width="9.140625" style="8"/>
    <col min="14329" max="14329" width="10.28515625" style="8" bestFit="1" customWidth="1"/>
    <col min="14330" max="14331" width="9.28515625" style="8" bestFit="1" customWidth="1"/>
    <col min="14332" max="14332" width="9.140625" style="8"/>
    <col min="14333" max="14333" width="10.28515625" style="8" bestFit="1" customWidth="1"/>
    <col min="14334" max="14335" width="9.28515625" style="8" bestFit="1" customWidth="1"/>
    <col min="14336" max="14336" width="9.140625" style="8"/>
    <col min="14337" max="14337" width="10.28515625" style="8" bestFit="1" customWidth="1"/>
    <col min="14338" max="14339" width="9.28515625" style="8" bestFit="1" customWidth="1"/>
    <col min="14340" max="14340" width="9.140625" style="8"/>
    <col min="14341" max="14341" width="10.28515625" style="8" bestFit="1" customWidth="1"/>
    <col min="14342" max="14343" width="9.28515625" style="8" bestFit="1" customWidth="1"/>
    <col min="14344" max="14344" width="9.140625" style="8"/>
    <col min="14345" max="14345" width="10.28515625" style="8" bestFit="1" customWidth="1"/>
    <col min="14346" max="14347" width="9.28515625" style="8" bestFit="1" customWidth="1"/>
    <col min="14348" max="14348" width="9.140625" style="8"/>
    <col min="14349" max="14349" width="10.28515625" style="8" bestFit="1" customWidth="1"/>
    <col min="14350" max="14351" width="9.28515625" style="8" bestFit="1" customWidth="1"/>
    <col min="14352" max="14352" width="9.140625" style="8"/>
    <col min="14353" max="14353" width="10.28515625" style="8" bestFit="1" customWidth="1"/>
    <col min="14354" max="14355" width="9.28515625" style="8" bestFit="1" customWidth="1"/>
    <col min="14356" max="14356" width="9.140625" style="8"/>
    <col min="14357" max="14357" width="10.28515625" style="8" bestFit="1" customWidth="1"/>
    <col min="14358" max="14359" width="9.28515625" style="8" bestFit="1" customWidth="1"/>
    <col min="14360" max="14360" width="9.140625" style="8"/>
    <col min="14361" max="14361" width="10.28515625" style="8" bestFit="1" customWidth="1"/>
    <col min="14362" max="14363" width="9.28515625" style="8" bestFit="1" customWidth="1"/>
    <col min="14364" max="14364" width="9.140625" style="8"/>
    <col min="14365" max="14365" width="10.28515625" style="8" bestFit="1" customWidth="1"/>
    <col min="14366" max="14367" width="9.28515625" style="8" bestFit="1" customWidth="1"/>
    <col min="14368" max="14368" width="9.140625" style="8"/>
    <col min="14369" max="14369" width="10.28515625" style="8" bestFit="1" customWidth="1"/>
    <col min="14370" max="14371" width="9.28515625" style="8" bestFit="1" customWidth="1"/>
    <col min="14372" max="14372" width="9.140625" style="8"/>
    <col min="14373" max="14373" width="10.28515625" style="8" bestFit="1" customWidth="1"/>
    <col min="14374" max="14375" width="9.28515625" style="8" bestFit="1" customWidth="1"/>
    <col min="14376" max="14376" width="9.140625" style="8"/>
    <col min="14377" max="14377" width="10.28515625" style="8" bestFit="1" customWidth="1"/>
    <col min="14378" max="14379" width="9.28515625" style="8" bestFit="1" customWidth="1"/>
    <col min="14380" max="14380" width="9.140625" style="8"/>
    <col min="14381" max="14381" width="10.28515625" style="8" bestFit="1" customWidth="1"/>
    <col min="14382" max="14383" width="9.28515625" style="8" bestFit="1" customWidth="1"/>
    <col min="14384" max="14384" width="9.140625" style="8"/>
    <col min="14385" max="14385" width="10.28515625" style="8" bestFit="1" customWidth="1"/>
    <col min="14386" max="14387" width="9.28515625" style="8" bestFit="1" customWidth="1"/>
    <col min="14388" max="14388" width="9.140625" style="8"/>
    <col min="14389" max="14389" width="10.28515625" style="8" bestFit="1" customWidth="1"/>
    <col min="14390" max="14391" width="9.28515625" style="8" bestFit="1" customWidth="1"/>
    <col min="14392" max="14392" width="9.140625" style="8"/>
    <col min="14393" max="14393" width="10.28515625" style="8" bestFit="1" customWidth="1"/>
    <col min="14394" max="14395" width="9.28515625" style="8" bestFit="1" customWidth="1"/>
    <col min="14396" max="14396" width="9.140625" style="8"/>
    <col min="14397" max="14397" width="10.28515625" style="8" bestFit="1" customWidth="1"/>
    <col min="14398" max="14399" width="9.28515625" style="8" bestFit="1" customWidth="1"/>
    <col min="14400" max="14400" width="9.140625" style="8"/>
    <col min="14401" max="14401" width="10.28515625" style="8" bestFit="1" customWidth="1"/>
    <col min="14402" max="14403" width="9.28515625" style="8" bestFit="1" customWidth="1"/>
    <col min="14404" max="14404" width="9.140625" style="8"/>
    <col min="14405" max="14405" width="10.28515625" style="8" bestFit="1" customWidth="1"/>
    <col min="14406" max="14407" width="9.28515625" style="8" bestFit="1" customWidth="1"/>
    <col min="14408" max="14408" width="9.140625" style="8"/>
    <col min="14409" max="14409" width="10.28515625" style="8" bestFit="1" customWidth="1"/>
    <col min="14410" max="14411" width="9.28515625" style="8" bestFit="1" customWidth="1"/>
    <col min="14412" max="14412" width="9.140625" style="8"/>
    <col min="14413" max="14413" width="10.28515625" style="8" bestFit="1" customWidth="1"/>
    <col min="14414" max="14415" width="9.28515625" style="8" bestFit="1" customWidth="1"/>
    <col min="14416" max="14416" width="9.140625" style="8"/>
    <col min="14417" max="14417" width="10.28515625" style="8" bestFit="1" customWidth="1"/>
    <col min="14418" max="14419" width="9.28515625" style="8" bestFit="1" customWidth="1"/>
    <col min="14420" max="14420" width="9.140625" style="8"/>
    <col min="14421" max="14421" width="10.28515625" style="8" bestFit="1" customWidth="1"/>
    <col min="14422" max="14423" width="9.28515625" style="8" bestFit="1" customWidth="1"/>
    <col min="14424" max="14424" width="9.140625" style="8"/>
    <col min="14425" max="14425" width="10.28515625" style="8" bestFit="1" customWidth="1"/>
    <col min="14426" max="14427" width="9.28515625" style="8" bestFit="1" customWidth="1"/>
    <col min="14428" max="14428" width="9.140625" style="8"/>
    <col min="14429" max="14429" width="10.28515625" style="8" bestFit="1" customWidth="1"/>
    <col min="14430" max="14431" width="9.28515625" style="8" bestFit="1" customWidth="1"/>
    <col min="14432" max="14432" width="9.140625" style="8"/>
    <col min="14433" max="14433" width="10.28515625" style="8" bestFit="1" customWidth="1"/>
    <col min="14434" max="14435" width="9.28515625" style="8" bestFit="1" customWidth="1"/>
    <col min="14436" max="14436" width="9.140625" style="8"/>
    <col min="14437" max="14437" width="10.28515625" style="8" bestFit="1" customWidth="1"/>
    <col min="14438" max="14439" width="9.28515625" style="8" bestFit="1" customWidth="1"/>
    <col min="14440" max="14440" width="9.140625" style="8"/>
    <col min="14441" max="14441" width="10.28515625" style="8" bestFit="1" customWidth="1"/>
    <col min="14442" max="14443" width="9.28515625" style="8" bestFit="1" customWidth="1"/>
    <col min="14444" max="14444" width="9.140625" style="8"/>
    <col min="14445" max="14445" width="10.28515625" style="8" bestFit="1" customWidth="1"/>
    <col min="14446" max="14447" width="9.28515625" style="8" bestFit="1" customWidth="1"/>
    <col min="14448" max="14448" width="9.140625" style="8"/>
    <col min="14449" max="14449" width="10.28515625" style="8" bestFit="1" customWidth="1"/>
    <col min="14450" max="14451" width="9.28515625" style="8" bestFit="1" customWidth="1"/>
    <col min="14452" max="14452" width="9.140625" style="8"/>
    <col min="14453" max="14453" width="10.28515625" style="8" bestFit="1" customWidth="1"/>
    <col min="14454" max="14455" width="9.28515625" style="8" bestFit="1" customWidth="1"/>
    <col min="14456" max="14456" width="9.140625" style="8"/>
    <col min="14457" max="14457" width="10.28515625" style="8" bestFit="1" customWidth="1"/>
    <col min="14458" max="14459" width="9.28515625" style="8" bestFit="1" customWidth="1"/>
    <col min="14460" max="14460" width="9.140625" style="8"/>
    <col min="14461" max="14461" width="10.28515625" style="8" bestFit="1" customWidth="1"/>
    <col min="14462" max="14463" width="9.28515625" style="8" bestFit="1" customWidth="1"/>
    <col min="14464" max="14464" width="9.140625" style="8"/>
    <col min="14465" max="14465" width="10.28515625" style="8" bestFit="1" customWidth="1"/>
    <col min="14466" max="14467" width="9.28515625" style="8" bestFit="1" customWidth="1"/>
    <col min="14468" max="14468" width="9.140625" style="8"/>
    <col min="14469" max="14469" width="10.28515625" style="8" bestFit="1" customWidth="1"/>
    <col min="14470" max="14471" width="9.28515625" style="8" bestFit="1" customWidth="1"/>
    <col min="14472" max="14472" width="9.140625" style="8"/>
    <col min="14473" max="14473" width="10.28515625" style="8" bestFit="1" customWidth="1"/>
    <col min="14474" max="14475" width="9.28515625" style="8" bestFit="1" customWidth="1"/>
    <col min="14476" max="14476" width="9.140625" style="8"/>
    <col min="14477" max="14477" width="10.28515625" style="8" bestFit="1" customWidth="1"/>
    <col min="14478" max="14479" width="9.28515625" style="8" bestFit="1" customWidth="1"/>
    <col min="14480" max="14480" width="9.140625" style="8"/>
    <col min="14481" max="14481" width="10.28515625" style="8" bestFit="1" customWidth="1"/>
    <col min="14482" max="14483" width="9.28515625" style="8" bestFit="1" customWidth="1"/>
    <col min="14484" max="14484" width="9.140625" style="8"/>
    <col min="14485" max="14485" width="10.28515625" style="8" bestFit="1" customWidth="1"/>
    <col min="14486" max="14487" width="9.28515625" style="8" bestFit="1" customWidth="1"/>
    <col min="14488" max="14488" width="9.140625" style="8"/>
    <col min="14489" max="14489" width="10.28515625" style="8" bestFit="1" customWidth="1"/>
    <col min="14490" max="14491" width="9.28515625" style="8" bestFit="1" customWidth="1"/>
    <col min="14492" max="14492" width="9.140625" style="8"/>
    <col min="14493" max="14493" width="10.28515625" style="8" bestFit="1" customWidth="1"/>
    <col min="14494" max="14495" width="9.28515625" style="8" bestFit="1" customWidth="1"/>
    <col min="14496" max="14496" width="9.140625" style="8"/>
    <col min="14497" max="14497" width="10.28515625" style="8" bestFit="1" customWidth="1"/>
    <col min="14498" max="14499" width="9.28515625" style="8" bestFit="1" customWidth="1"/>
    <col min="14500" max="14500" width="9.140625" style="8"/>
    <col min="14501" max="14501" width="10.28515625" style="8" bestFit="1" customWidth="1"/>
    <col min="14502" max="14503" width="9.28515625" style="8" bestFit="1" customWidth="1"/>
    <col min="14504" max="14504" width="9.140625" style="8"/>
    <col min="14505" max="14505" width="10.28515625" style="8" bestFit="1" customWidth="1"/>
    <col min="14506" max="14507" width="9.28515625" style="8" bestFit="1" customWidth="1"/>
    <col min="14508" max="14508" width="9.140625" style="8"/>
    <col min="14509" max="14509" width="10.28515625" style="8" bestFit="1" customWidth="1"/>
    <col min="14510" max="14511" width="9.28515625" style="8" bestFit="1" customWidth="1"/>
    <col min="14512" max="14512" width="9.140625" style="8"/>
    <col min="14513" max="14513" width="10.28515625" style="8" bestFit="1" customWidth="1"/>
    <col min="14514" max="14515" width="9.28515625" style="8" bestFit="1" customWidth="1"/>
    <col min="14516" max="14516" width="9.140625" style="8"/>
    <col min="14517" max="14517" width="10.28515625" style="8" bestFit="1" customWidth="1"/>
    <col min="14518" max="14519" width="9.28515625" style="8" bestFit="1" customWidth="1"/>
    <col min="14520" max="14520" width="9.140625" style="8"/>
    <col min="14521" max="14521" width="10.28515625" style="8" bestFit="1" customWidth="1"/>
    <col min="14522" max="14523" width="9.28515625" style="8" bestFit="1" customWidth="1"/>
    <col min="14524" max="14524" width="9.140625" style="8"/>
    <col min="14525" max="14525" width="10.28515625" style="8" bestFit="1" customWidth="1"/>
    <col min="14526" max="14527" width="9.28515625" style="8" bestFit="1" customWidth="1"/>
    <col min="14528" max="14528" width="9.140625" style="8"/>
    <col min="14529" max="14529" width="10.28515625" style="8" bestFit="1" customWidth="1"/>
    <col min="14530" max="14531" width="9.28515625" style="8" bestFit="1" customWidth="1"/>
    <col min="14532" max="14532" width="9.140625" style="8"/>
    <col min="14533" max="14533" width="10.28515625" style="8" bestFit="1" customWidth="1"/>
    <col min="14534" max="14535" width="9.28515625" style="8" bestFit="1" customWidth="1"/>
    <col min="14536" max="14536" width="9.140625" style="8"/>
    <col min="14537" max="14537" width="10.28515625" style="8" bestFit="1" customWidth="1"/>
    <col min="14538" max="14539" width="9.28515625" style="8" bestFit="1" customWidth="1"/>
    <col min="14540" max="14540" width="9.140625" style="8"/>
    <col min="14541" max="14541" width="10.28515625" style="8" bestFit="1" customWidth="1"/>
    <col min="14542" max="14543" width="9.28515625" style="8" bestFit="1" customWidth="1"/>
    <col min="14544" max="14544" width="9.140625" style="8"/>
    <col min="14545" max="14545" width="10.28515625" style="8" bestFit="1" customWidth="1"/>
    <col min="14546" max="14547" width="9.28515625" style="8" bestFit="1" customWidth="1"/>
    <col min="14548" max="14548" width="9.140625" style="8"/>
    <col min="14549" max="14549" width="10.28515625" style="8" bestFit="1" customWidth="1"/>
    <col min="14550" max="14551" width="9.28515625" style="8" bestFit="1" customWidth="1"/>
    <col min="14552" max="14552" width="9.140625" style="8"/>
    <col min="14553" max="14553" width="10.28515625" style="8" bestFit="1" customWidth="1"/>
    <col min="14554" max="14555" width="9.28515625" style="8" bestFit="1" customWidth="1"/>
    <col min="14556" max="14556" width="9.140625" style="8"/>
    <col min="14557" max="14557" width="10.28515625" style="8" bestFit="1" customWidth="1"/>
    <col min="14558" max="14559" width="9.28515625" style="8" bestFit="1" customWidth="1"/>
    <col min="14560" max="14560" width="9.140625" style="8"/>
    <col min="14561" max="14561" width="10.28515625" style="8" bestFit="1" customWidth="1"/>
    <col min="14562" max="14563" width="9.28515625" style="8" bestFit="1" customWidth="1"/>
    <col min="14564" max="14564" width="9.140625" style="8"/>
    <col min="14565" max="14565" width="10.28515625" style="8" bestFit="1" customWidth="1"/>
    <col min="14566" max="14567" width="9.28515625" style="8" bestFit="1" customWidth="1"/>
    <col min="14568" max="14568" width="9.140625" style="8"/>
    <col min="14569" max="14569" width="10.28515625" style="8" bestFit="1" customWidth="1"/>
    <col min="14570" max="14571" width="9.28515625" style="8" bestFit="1" customWidth="1"/>
    <col min="14572" max="14572" width="9.140625" style="8"/>
    <col min="14573" max="14573" width="10.28515625" style="8" bestFit="1" customWidth="1"/>
    <col min="14574" max="14575" width="9.28515625" style="8" bestFit="1" customWidth="1"/>
    <col min="14576" max="14576" width="9.140625" style="8"/>
    <col min="14577" max="14577" width="10.28515625" style="8" bestFit="1" customWidth="1"/>
    <col min="14578" max="14579" width="9.28515625" style="8" bestFit="1" customWidth="1"/>
    <col min="14580" max="14580" width="9.140625" style="8"/>
    <col min="14581" max="14581" width="10.28515625" style="8" bestFit="1" customWidth="1"/>
    <col min="14582" max="14583" width="9.28515625" style="8" bestFit="1" customWidth="1"/>
    <col min="14584" max="14584" width="9.140625" style="8"/>
    <col min="14585" max="14585" width="10.28515625" style="8" bestFit="1" customWidth="1"/>
    <col min="14586" max="14587" width="9.28515625" style="8" bestFit="1" customWidth="1"/>
    <col min="14588" max="14588" width="9.140625" style="8"/>
    <col min="14589" max="14589" width="10.28515625" style="8" bestFit="1" customWidth="1"/>
    <col min="14590" max="14591" width="9.28515625" style="8" bestFit="1" customWidth="1"/>
    <col min="14592" max="14592" width="9.140625" style="8"/>
    <col min="14593" max="14593" width="10.28515625" style="8" bestFit="1" customWidth="1"/>
    <col min="14594" max="14595" width="9.28515625" style="8" bestFit="1" customWidth="1"/>
    <col min="14596" max="14596" width="9.140625" style="8"/>
    <col min="14597" max="14597" width="10.28515625" style="8" bestFit="1" customWidth="1"/>
    <col min="14598" max="14599" width="9.28515625" style="8" bestFit="1" customWidth="1"/>
    <col min="14600" max="14600" width="9.140625" style="8"/>
    <col min="14601" max="14601" width="10.28515625" style="8" bestFit="1" customWidth="1"/>
    <col min="14602" max="14603" width="9.28515625" style="8" bestFit="1" customWidth="1"/>
    <col min="14604" max="14604" width="9.140625" style="8"/>
    <col min="14605" max="14605" width="10.28515625" style="8" bestFit="1" customWidth="1"/>
    <col min="14606" max="14607" width="9.28515625" style="8" bestFit="1" customWidth="1"/>
    <col min="14608" max="14608" width="9.140625" style="8"/>
    <col min="14609" max="14609" width="10.28515625" style="8" bestFit="1" customWidth="1"/>
    <col min="14610" max="14611" width="9.28515625" style="8" bestFit="1" customWidth="1"/>
    <col min="14612" max="14612" width="9.140625" style="8"/>
    <col min="14613" max="14613" width="10.28515625" style="8" bestFit="1" customWidth="1"/>
    <col min="14614" max="14615" width="9.28515625" style="8" bestFit="1" customWidth="1"/>
    <col min="14616" max="14616" width="9.140625" style="8"/>
    <col min="14617" max="14617" width="10.28515625" style="8" bestFit="1" customWidth="1"/>
    <col min="14618" max="14619" width="9.28515625" style="8" bestFit="1" customWidth="1"/>
    <col min="14620" max="14620" width="9.140625" style="8"/>
    <col min="14621" max="14621" width="10.28515625" style="8" bestFit="1" customWidth="1"/>
    <col min="14622" max="14623" width="9.28515625" style="8" bestFit="1" customWidth="1"/>
    <col min="14624" max="14624" width="9.140625" style="8"/>
    <col min="14625" max="14625" width="10.28515625" style="8" bestFit="1" customWidth="1"/>
    <col min="14626" max="14627" width="9.28515625" style="8" bestFit="1" customWidth="1"/>
    <col min="14628" max="14628" width="9.140625" style="8"/>
    <col min="14629" max="14629" width="10.28515625" style="8" bestFit="1" customWidth="1"/>
    <col min="14630" max="14631" width="9.28515625" style="8" bestFit="1" customWidth="1"/>
    <col min="14632" max="14632" width="9.140625" style="8"/>
    <col min="14633" max="14633" width="10.28515625" style="8" bestFit="1" customWidth="1"/>
    <col min="14634" max="14635" width="9.28515625" style="8" bestFit="1" customWidth="1"/>
    <col min="14636" max="14636" width="9.140625" style="8"/>
    <col min="14637" max="14637" width="10.28515625" style="8" bestFit="1" customWidth="1"/>
    <col min="14638" max="14639" width="9.28515625" style="8" bestFit="1" customWidth="1"/>
    <col min="14640" max="14640" width="9.140625" style="8"/>
    <col min="14641" max="14641" width="10.28515625" style="8" bestFit="1" customWidth="1"/>
    <col min="14642" max="14643" width="9.28515625" style="8" bestFit="1" customWidth="1"/>
    <col min="14644" max="14644" width="9.140625" style="8"/>
    <col min="14645" max="14645" width="10.28515625" style="8" bestFit="1" customWidth="1"/>
    <col min="14646" max="14647" width="9.28515625" style="8" bestFit="1" customWidth="1"/>
    <col min="14648" max="14648" width="9.140625" style="8"/>
    <col min="14649" max="14649" width="10.28515625" style="8" bestFit="1" customWidth="1"/>
    <col min="14650" max="14651" width="9.28515625" style="8" bestFit="1" customWidth="1"/>
    <col min="14652" max="14652" width="9.140625" style="8"/>
    <col min="14653" max="14653" width="10.28515625" style="8" bestFit="1" customWidth="1"/>
    <col min="14654" max="14655" width="9.28515625" style="8" bestFit="1" customWidth="1"/>
    <col min="14656" max="14656" width="9.140625" style="8"/>
    <col min="14657" max="14657" width="10.28515625" style="8" bestFit="1" customWidth="1"/>
    <col min="14658" max="14659" width="9.28515625" style="8" bestFit="1" customWidth="1"/>
    <col min="14660" max="14660" width="9.140625" style="8"/>
    <col min="14661" max="14661" width="10.28515625" style="8" bestFit="1" customWidth="1"/>
    <col min="14662" max="14663" width="9.28515625" style="8" bestFit="1" customWidth="1"/>
    <col min="14664" max="14664" width="9.140625" style="8"/>
    <col min="14665" max="14665" width="10.28515625" style="8" bestFit="1" customWidth="1"/>
    <col min="14666" max="14667" width="9.28515625" style="8" bestFit="1" customWidth="1"/>
    <col min="14668" max="14668" width="9.140625" style="8"/>
    <col min="14669" max="14669" width="10.28515625" style="8" bestFit="1" customWidth="1"/>
    <col min="14670" max="14671" width="9.28515625" style="8" bestFit="1" customWidth="1"/>
    <col min="14672" max="14672" width="9.140625" style="8"/>
    <col min="14673" max="14673" width="10.28515625" style="8" bestFit="1" customWidth="1"/>
    <col min="14674" max="14675" width="9.28515625" style="8" bestFit="1" customWidth="1"/>
    <col min="14676" max="14676" width="9.140625" style="8"/>
    <col min="14677" max="14677" width="10.28515625" style="8" bestFit="1" customWidth="1"/>
    <col min="14678" max="14679" width="9.28515625" style="8" bestFit="1" customWidth="1"/>
    <col min="14680" max="14680" width="9.140625" style="8"/>
    <col min="14681" max="14681" width="10.28515625" style="8" bestFit="1" customWidth="1"/>
    <col min="14682" max="14683" width="9.28515625" style="8" bestFit="1" customWidth="1"/>
    <col min="14684" max="14684" width="9.140625" style="8"/>
    <col min="14685" max="14685" width="10.28515625" style="8" bestFit="1" customWidth="1"/>
    <col min="14686" max="14687" width="9.28515625" style="8" bestFit="1" customWidth="1"/>
    <col min="14688" max="14688" width="9.140625" style="8"/>
    <col min="14689" max="14689" width="10.28515625" style="8" bestFit="1" customWidth="1"/>
    <col min="14690" max="14691" width="9.28515625" style="8" bestFit="1" customWidth="1"/>
    <col min="14692" max="14692" width="9.140625" style="8"/>
    <col min="14693" max="14693" width="10.28515625" style="8" bestFit="1" customWidth="1"/>
    <col min="14694" max="14695" width="9.28515625" style="8" bestFit="1" customWidth="1"/>
    <col min="14696" max="14696" width="9.140625" style="8"/>
    <col min="14697" max="14697" width="10.28515625" style="8" bestFit="1" customWidth="1"/>
    <col min="14698" max="14699" width="9.28515625" style="8" bestFit="1" customWidth="1"/>
    <col min="14700" max="14700" width="9.140625" style="8"/>
    <col min="14701" max="14701" width="10.28515625" style="8" bestFit="1" customWidth="1"/>
    <col min="14702" max="14703" width="9.28515625" style="8" bestFit="1" customWidth="1"/>
    <col min="14704" max="14704" width="9.140625" style="8"/>
    <col min="14705" max="14705" width="10.28515625" style="8" bestFit="1" customWidth="1"/>
    <col min="14706" max="14707" width="9.28515625" style="8" bestFit="1" customWidth="1"/>
    <col min="14708" max="14708" width="9.140625" style="8"/>
    <col min="14709" max="14709" width="10.28515625" style="8" bestFit="1" customWidth="1"/>
    <col min="14710" max="14711" width="9.28515625" style="8" bestFit="1" customWidth="1"/>
    <col min="14712" max="14712" width="9.140625" style="8"/>
    <col min="14713" max="14713" width="10.28515625" style="8" bestFit="1" customWidth="1"/>
    <col min="14714" max="14715" width="9.28515625" style="8" bestFit="1" customWidth="1"/>
    <col min="14716" max="14716" width="9.140625" style="8"/>
    <col min="14717" max="14717" width="10.28515625" style="8" bestFit="1" customWidth="1"/>
    <col min="14718" max="14719" width="9.28515625" style="8" bestFit="1" customWidth="1"/>
    <col min="14720" max="14720" width="9.140625" style="8"/>
    <col min="14721" max="14721" width="10.28515625" style="8" bestFit="1" customWidth="1"/>
    <col min="14722" max="14723" width="9.28515625" style="8" bestFit="1" customWidth="1"/>
    <col min="14724" max="14724" width="9.140625" style="8"/>
    <col min="14725" max="14725" width="10.28515625" style="8" bestFit="1" customWidth="1"/>
    <col min="14726" max="14727" width="9.28515625" style="8" bestFit="1" customWidth="1"/>
    <col min="14728" max="14728" width="9.140625" style="8"/>
    <col min="14729" max="14729" width="10.28515625" style="8" bestFit="1" customWidth="1"/>
    <col min="14730" max="14731" width="9.28515625" style="8" bestFit="1" customWidth="1"/>
    <col min="14732" max="14732" width="9.140625" style="8"/>
    <col min="14733" max="14733" width="10.28515625" style="8" bestFit="1" customWidth="1"/>
    <col min="14734" max="14735" width="9.28515625" style="8" bestFit="1" customWidth="1"/>
    <col min="14736" max="14736" width="9.140625" style="8"/>
    <col min="14737" max="14737" width="10.28515625" style="8" bestFit="1" customWidth="1"/>
    <col min="14738" max="14739" width="9.28515625" style="8" bestFit="1" customWidth="1"/>
    <col min="14740" max="14740" width="9.140625" style="8"/>
    <col min="14741" max="14741" width="10.28515625" style="8" bestFit="1" customWidth="1"/>
    <col min="14742" max="14743" width="9.28515625" style="8" bestFit="1" customWidth="1"/>
    <col min="14744" max="14744" width="9.140625" style="8"/>
    <col min="14745" max="14745" width="10.28515625" style="8" bestFit="1" customWidth="1"/>
    <col min="14746" max="14747" width="9.28515625" style="8" bestFit="1" customWidth="1"/>
    <col min="14748" max="14748" width="9.140625" style="8"/>
    <col min="14749" max="14749" width="10.28515625" style="8" bestFit="1" customWidth="1"/>
    <col min="14750" max="14751" width="9.28515625" style="8" bestFit="1" customWidth="1"/>
    <col min="14752" max="14752" width="9.140625" style="8"/>
    <col min="14753" max="14753" width="10.28515625" style="8" bestFit="1" customWidth="1"/>
    <col min="14754" max="14755" width="9.28515625" style="8" bestFit="1" customWidth="1"/>
    <col min="14756" max="14756" width="9.140625" style="8"/>
    <col min="14757" max="14757" width="10.28515625" style="8" bestFit="1" customWidth="1"/>
    <col min="14758" max="14759" width="9.28515625" style="8" bestFit="1" customWidth="1"/>
    <col min="14760" max="14760" width="9.140625" style="8"/>
    <col min="14761" max="14761" width="10.28515625" style="8" bestFit="1" customWidth="1"/>
    <col min="14762" max="14763" width="9.28515625" style="8" bestFit="1" customWidth="1"/>
    <col min="14764" max="14764" width="9.140625" style="8"/>
    <col min="14765" max="14765" width="10.28515625" style="8" bestFit="1" customWidth="1"/>
    <col min="14766" max="14767" width="9.28515625" style="8" bestFit="1" customWidth="1"/>
    <col min="14768" max="14768" width="9.140625" style="8"/>
    <col min="14769" max="14769" width="10.28515625" style="8" bestFit="1" customWidth="1"/>
    <col min="14770" max="14771" width="9.28515625" style="8" bestFit="1" customWidth="1"/>
    <col min="14772" max="14772" width="9.140625" style="8"/>
    <col min="14773" max="14773" width="10.28515625" style="8" bestFit="1" customWidth="1"/>
    <col min="14774" max="14775" width="9.28515625" style="8" bestFit="1" customWidth="1"/>
    <col min="14776" max="14776" width="9.140625" style="8"/>
    <col min="14777" max="14777" width="10.28515625" style="8" bestFit="1" customWidth="1"/>
    <col min="14778" max="14779" width="9.28515625" style="8" bestFit="1" customWidth="1"/>
    <col min="14780" max="14780" width="9.140625" style="8"/>
    <col min="14781" max="14781" width="10.28515625" style="8" bestFit="1" customWidth="1"/>
    <col min="14782" max="14783" width="9.28515625" style="8" bestFit="1" customWidth="1"/>
    <col min="14784" max="14784" width="9.140625" style="8"/>
    <col min="14785" max="14785" width="10.28515625" style="8" bestFit="1" customWidth="1"/>
    <col min="14786" max="14787" width="9.28515625" style="8" bestFit="1" customWidth="1"/>
    <col min="14788" max="14788" width="9.140625" style="8"/>
    <col min="14789" max="14789" width="10.28515625" style="8" bestFit="1" customWidth="1"/>
    <col min="14790" max="14791" width="9.28515625" style="8" bestFit="1" customWidth="1"/>
    <col min="14792" max="14792" width="9.140625" style="8"/>
    <col min="14793" max="14793" width="10.28515625" style="8" bestFit="1" customWidth="1"/>
    <col min="14794" max="14795" width="9.28515625" style="8" bestFit="1" customWidth="1"/>
    <col min="14796" max="14796" width="9.140625" style="8"/>
    <col min="14797" max="14797" width="10.28515625" style="8" bestFit="1" customWidth="1"/>
    <col min="14798" max="14799" width="9.28515625" style="8" bestFit="1" customWidth="1"/>
    <col min="14800" max="14800" width="9.140625" style="8"/>
    <col min="14801" max="14801" width="10.28515625" style="8" bestFit="1" customWidth="1"/>
    <col min="14802" max="14803" width="9.28515625" style="8" bestFit="1" customWidth="1"/>
    <col min="14804" max="14804" width="9.140625" style="8"/>
    <col min="14805" max="14805" width="10.28515625" style="8" bestFit="1" customWidth="1"/>
    <col min="14806" max="14807" width="9.28515625" style="8" bestFit="1" customWidth="1"/>
    <col min="14808" max="14808" width="9.140625" style="8"/>
    <col min="14809" max="14809" width="10.28515625" style="8" bestFit="1" customWidth="1"/>
    <col min="14810" max="14811" width="9.28515625" style="8" bestFit="1" customWidth="1"/>
    <col min="14812" max="14812" width="9.140625" style="8"/>
    <col min="14813" max="14813" width="10.28515625" style="8" bestFit="1" customWidth="1"/>
    <col min="14814" max="14815" width="9.28515625" style="8" bestFit="1" customWidth="1"/>
    <col min="14816" max="14816" width="9.140625" style="8"/>
    <col min="14817" max="14817" width="10.28515625" style="8" bestFit="1" customWidth="1"/>
    <col min="14818" max="14819" width="9.28515625" style="8" bestFit="1" customWidth="1"/>
    <col min="14820" max="14820" width="9.140625" style="8"/>
    <col min="14821" max="14821" width="10.28515625" style="8" bestFit="1" customWidth="1"/>
    <col min="14822" max="14823" width="9.28515625" style="8" bestFit="1" customWidth="1"/>
    <col min="14824" max="14824" width="9.140625" style="8"/>
    <col min="14825" max="14825" width="10.28515625" style="8" bestFit="1" customWidth="1"/>
    <col min="14826" max="14827" width="9.28515625" style="8" bestFit="1" customWidth="1"/>
    <col min="14828" max="14828" width="9.140625" style="8"/>
    <col min="14829" max="14829" width="10.28515625" style="8" bestFit="1" customWidth="1"/>
    <col min="14830" max="14831" width="9.28515625" style="8" bestFit="1" customWidth="1"/>
    <col min="14832" max="14832" width="9.140625" style="8"/>
    <col min="14833" max="14833" width="10.28515625" style="8" bestFit="1" customWidth="1"/>
    <col min="14834" max="14835" width="9.28515625" style="8" bestFit="1" customWidth="1"/>
    <col min="14836" max="14836" width="9.140625" style="8"/>
    <col min="14837" max="14837" width="10.28515625" style="8" bestFit="1" customWidth="1"/>
    <col min="14838" max="14839" width="9.28515625" style="8" bestFit="1" customWidth="1"/>
    <col min="14840" max="14840" width="9.140625" style="8"/>
    <col min="14841" max="14841" width="10.28515625" style="8" bestFit="1" customWidth="1"/>
    <col min="14842" max="14843" width="9.28515625" style="8" bestFit="1" customWidth="1"/>
    <col min="14844" max="14844" width="9.140625" style="8"/>
    <col min="14845" max="14845" width="10.28515625" style="8" bestFit="1" customWidth="1"/>
    <col min="14846" max="14847" width="9.28515625" style="8" bestFit="1" customWidth="1"/>
    <col min="14848" max="14848" width="9.140625" style="8"/>
    <col min="14849" max="14849" width="10.28515625" style="8" bestFit="1" customWidth="1"/>
    <col min="14850" max="14851" width="9.28515625" style="8" bestFit="1" customWidth="1"/>
    <col min="14852" max="14852" width="9.140625" style="8"/>
    <col min="14853" max="14853" width="10.28515625" style="8" bestFit="1" customWidth="1"/>
    <col min="14854" max="14855" width="9.28515625" style="8" bestFit="1" customWidth="1"/>
    <col min="14856" max="14856" width="9.140625" style="8"/>
    <col min="14857" max="14857" width="10.28515625" style="8" bestFit="1" customWidth="1"/>
    <col min="14858" max="14859" width="9.28515625" style="8" bestFit="1" customWidth="1"/>
    <col min="14860" max="14860" width="9.140625" style="8"/>
    <col min="14861" max="14861" width="10.28515625" style="8" bestFit="1" customWidth="1"/>
    <col min="14862" max="14863" width="9.28515625" style="8" bestFit="1" customWidth="1"/>
    <col min="14864" max="14864" width="9.140625" style="8"/>
    <col min="14865" max="14865" width="10.28515625" style="8" bestFit="1" customWidth="1"/>
    <col min="14866" max="14867" width="9.28515625" style="8" bestFit="1" customWidth="1"/>
    <col min="14868" max="14868" width="9.140625" style="8"/>
    <col min="14869" max="14869" width="10.28515625" style="8" bestFit="1" customWidth="1"/>
    <col min="14870" max="14871" width="9.28515625" style="8" bestFit="1" customWidth="1"/>
    <col min="14872" max="14872" width="9.140625" style="8"/>
    <col min="14873" max="14873" width="10.28515625" style="8" bestFit="1" customWidth="1"/>
    <col min="14874" max="14875" width="9.28515625" style="8" bestFit="1" customWidth="1"/>
    <col min="14876" max="14876" width="9.140625" style="8"/>
    <col min="14877" max="14877" width="10.28515625" style="8" bestFit="1" customWidth="1"/>
    <col min="14878" max="14879" width="9.28515625" style="8" bestFit="1" customWidth="1"/>
    <col min="14880" max="14880" width="9.140625" style="8"/>
    <col min="14881" max="14881" width="10.28515625" style="8" bestFit="1" customWidth="1"/>
    <col min="14882" max="14883" width="9.28515625" style="8" bestFit="1" customWidth="1"/>
    <col min="14884" max="14884" width="9.140625" style="8"/>
    <col min="14885" max="14885" width="10.28515625" style="8" bestFit="1" customWidth="1"/>
    <col min="14886" max="14887" width="9.28515625" style="8" bestFit="1" customWidth="1"/>
    <col min="14888" max="14888" width="9.140625" style="8"/>
    <col min="14889" max="14889" width="10.28515625" style="8" bestFit="1" customWidth="1"/>
    <col min="14890" max="14891" width="9.28515625" style="8" bestFit="1" customWidth="1"/>
    <col min="14892" max="14892" width="9.140625" style="8"/>
    <col min="14893" max="14893" width="10.28515625" style="8" bestFit="1" customWidth="1"/>
    <col min="14894" max="14895" width="9.28515625" style="8" bestFit="1" customWidth="1"/>
    <col min="14896" max="14896" width="9.140625" style="8"/>
    <col min="14897" max="14897" width="10.28515625" style="8" bestFit="1" customWidth="1"/>
    <col min="14898" max="14899" width="9.28515625" style="8" bestFit="1" customWidth="1"/>
    <col min="14900" max="14900" width="9.140625" style="8"/>
    <col min="14901" max="14901" width="10.28515625" style="8" bestFit="1" customWidth="1"/>
    <col min="14902" max="14903" width="9.28515625" style="8" bestFit="1" customWidth="1"/>
    <col min="14904" max="14904" width="9.140625" style="8"/>
    <col min="14905" max="14905" width="10.28515625" style="8" bestFit="1" customWidth="1"/>
    <col min="14906" max="14907" width="9.28515625" style="8" bestFit="1" customWidth="1"/>
    <col min="14908" max="14908" width="9.140625" style="8"/>
    <col min="14909" max="14909" width="10.28515625" style="8" bestFit="1" customWidth="1"/>
    <col min="14910" max="14911" width="9.28515625" style="8" bestFit="1" customWidth="1"/>
    <col min="14912" max="14912" width="9.140625" style="8"/>
    <col min="14913" max="14913" width="10.28515625" style="8" bestFit="1" customWidth="1"/>
    <col min="14914" max="14915" width="9.28515625" style="8" bestFit="1" customWidth="1"/>
    <col min="14916" max="14916" width="9.140625" style="8"/>
    <col min="14917" max="14917" width="10.28515625" style="8" bestFit="1" customWidth="1"/>
    <col min="14918" max="14919" width="9.28515625" style="8" bestFit="1" customWidth="1"/>
    <col min="14920" max="14920" width="9.140625" style="8"/>
    <col min="14921" max="14921" width="10.28515625" style="8" bestFit="1" customWidth="1"/>
    <col min="14922" max="14923" width="9.28515625" style="8" bestFit="1" customWidth="1"/>
    <col min="14924" max="14924" width="9.140625" style="8"/>
    <col min="14925" max="14925" width="10.28515625" style="8" bestFit="1" customWidth="1"/>
    <col min="14926" max="14927" width="9.28515625" style="8" bestFit="1" customWidth="1"/>
    <col min="14928" max="14928" width="9.140625" style="8"/>
    <col min="14929" max="14929" width="10.28515625" style="8" bestFit="1" customWidth="1"/>
    <col min="14930" max="14931" width="9.28515625" style="8" bestFit="1" customWidth="1"/>
    <col min="14932" max="14932" width="9.140625" style="8"/>
    <col min="14933" max="14933" width="10.28515625" style="8" bestFit="1" customWidth="1"/>
    <col min="14934" max="14935" width="9.28515625" style="8" bestFit="1" customWidth="1"/>
    <col min="14936" max="14936" width="9.140625" style="8"/>
    <col min="14937" max="14937" width="10.28515625" style="8" bestFit="1" customWidth="1"/>
    <col min="14938" max="14939" width="9.28515625" style="8" bestFit="1" customWidth="1"/>
    <col min="14940" max="14940" width="9.140625" style="8"/>
    <col min="14941" max="14941" width="10.28515625" style="8" bestFit="1" customWidth="1"/>
    <col min="14942" max="14943" width="9.28515625" style="8" bestFit="1" customWidth="1"/>
    <col min="14944" max="14944" width="9.140625" style="8"/>
    <col min="14945" max="14945" width="10.28515625" style="8" bestFit="1" customWidth="1"/>
    <col min="14946" max="14947" width="9.28515625" style="8" bestFit="1" customWidth="1"/>
    <col min="14948" max="14948" width="9.140625" style="8"/>
    <col min="14949" max="14949" width="10.28515625" style="8" bestFit="1" customWidth="1"/>
    <col min="14950" max="14951" width="9.28515625" style="8" bestFit="1" customWidth="1"/>
    <col min="14952" max="14952" width="9.140625" style="8"/>
    <col min="14953" max="14953" width="10.28515625" style="8" bestFit="1" customWidth="1"/>
    <col min="14954" max="14955" width="9.28515625" style="8" bestFit="1" customWidth="1"/>
    <col min="14956" max="14956" width="9.140625" style="8"/>
    <col min="14957" max="14957" width="10.28515625" style="8" bestFit="1" customWidth="1"/>
    <col min="14958" max="14959" width="9.28515625" style="8" bestFit="1" customWidth="1"/>
    <col min="14960" max="14960" width="9.140625" style="8"/>
    <col min="14961" max="14961" width="10.28515625" style="8" bestFit="1" customWidth="1"/>
    <col min="14962" max="14963" width="9.28515625" style="8" bestFit="1" customWidth="1"/>
    <col min="14964" max="14964" width="9.140625" style="8"/>
    <col min="14965" max="14965" width="10.28515625" style="8" bestFit="1" customWidth="1"/>
    <col min="14966" max="14967" width="9.28515625" style="8" bestFit="1" customWidth="1"/>
    <col min="14968" max="14968" width="9.140625" style="8"/>
    <col min="14969" max="14969" width="10.28515625" style="8" bestFit="1" customWidth="1"/>
    <col min="14970" max="14971" width="9.28515625" style="8" bestFit="1" customWidth="1"/>
    <col min="14972" max="14972" width="9.140625" style="8"/>
    <col min="14973" max="14973" width="10.28515625" style="8" bestFit="1" customWidth="1"/>
    <col min="14974" max="14975" width="9.28515625" style="8" bestFit="1" customWidth="1"/>
    <col min="14976" max="14976" width="9.140625" style="8"/>
    <col min="14977" max="14977" width="10.28515625" style="8" bestFit="1" customWidth="1"/>
    <col min="14978" max="14979" width="9.28515625" style="8" bestFit="1" customWidth="1"/>
    <col min="14980" max="14980" width="9.140625" style="8"/>
    <col min="14981" max="14981" width="10.28515625" style="8" bestFit="1" customWidth="1"/>
    <col min="14982" max="14983" width="9.28515625" style="8" bestFit="1" customWidth="1"/>
    <col min="14984" max="14984" width="9.140625" style="8"/>
    <col min="14985" max="14985" width="10.28515625" style="8" bestFit="1" customWidth="1"/>
    <col min="14986" max="14987" width="9.28515625" style="8" bestFit="1" customWidth="1"/>
    <col min="14988" max="14988" width="9.140625" style="8"/>
    <col min="14989" max="14989" width="10.28515625" style="8" bestFit="1" customWidth="1"/>
    <col min="14990" max="14991" width="9.28515625" style="8" bestFit="1" customWidth="1"/>
    <col min="14992" max="14992" width="9.140625" style="8"/>
    <col min="14993" max="14993" width="10.28515625" style="8" bestFit="1" customWidth="1"/>
    <col min="14994" max="14995" width="9.28515625" style="8" bestFit="1" customWidth="1"/>
    <col min="14996" max="14996" width="9.140625" style="8"/>
    <col min="14997" max="14997" width="10.28515625" style="8" bestFit="1" customWidth="1"/>
    <col min="14998" max="14999" width="9.28515625" style="8" bestFit="1" customWidth="1"/>
    <col min="15000" max="15000" width="9.140625" style="8"/>
    <col min="15001" max="15001" width="10.28515625" style="8" bestFit="1" customWidth="1"/>
    <col min="15002" max="15003" width="9.28515625" style="8" bestFit="1" customWidth="1"/>
    <col min="15004" max="15004" width="9.140625" style="8"/>
    <col min="15005" max="15005" width="10.28515625" style="8" bestFit="1" customWidth="1"/>
    <col min="15006" max="15007" width="9.28515625" style="8" bestFit="1" customWidth="1"/>
    <col min="15008" max="15008" width="9.140625" style="8"/>
    <col min="15009" max="15009" width="10.28515625" style="8" bestFit="1" customWidth="1"/>
    <col min="15010" max="15011" width="9.28515625" style="8" bestFit="1" customWidth="1"/>
    <col min="15012" max="15012" width="9.140625" style="8"/>
    <col min="15013" max="15013" width="10.28515625" style="8" bestFit="1" customWidth="1"/>
    <col min="15014" max="15015" width="9.28515625" style="8" bestFit="1" customWidth="1"/>
    <col min="15016" max="15016" width="9.140625" style="8"/>
    <col min="15017" max="15017" width="10.28515625" style="8" bestFit="1" customWidth="1"/>
    <col min="15018" max="15019" width="9.28515625" style="8" bestFit="1" customWidth="1"/>
    <col min="15020" max="15020" width="9.140625" style="8"/>
    <col min="15021" max="15021" width="10.28515625" style="8" bestFit="1" customWidth="1"/>
    <col min="15022" max="15023" width="9.28515625" style="8" bestFit="1" customWidth="1"/>
    <col min="15024" max="15024" width="9.140625" style="8"/>
    <col min="15025" max="15025" width="10.28515625" style="8" bestFit="1" customWidth="1"/>
    <col min="15026" max="15027" width="9.28515625" style="8" bestFit="1" customWidth="1"/>
    <col min="15028" max="15028" width="9.140625" style="8"/>
    <col min="15029" max="15029" width="10.28515625" style="8" bestFit="1" customWidth="1"/>
    <col min="15030" max="15031" width="9.28515625" style="8" bestFit="1" customWidth="1"/>
    <col min="15032" max="15032" width="9.140625" style="8"/>
    <col min="15033" max="15033" width="10.28515625" style="8" bestFit="1" customWidth="1"/>
    <col min="15034" max="15035" width="9.28515625" style="8" bestFit="1" customWidth="1"/>
    <col min="15036" max="15036" width="9.140625" style="8"/>
    <col min="15037" max="15037" width="10.28515625" style="8" bestFit="1" customWidth="1"/>
    <col min="15038" max="15039" width="9.28515625" style="8" bestFit="1" customWidth="1"/>
    <col min="15040" max="15040" width="9.140625" style="8"/>
    <col min="15041" max="15041" width="10.28515625" style="8" bestFit="1" customWidth="1"/>
    <col min="15042" max="15043" width="9.28515625" style="8" bestFit="1" customWidth="1"/>
    <col min="15044" max="15044" width="9.140625" style="8"/>
    <col min="15045" max="15045" width="10.28515625" style="8" bestFit="1" customWidth="1"/>
    <col min="15046" max="15047" width="9.28515625" style="8" bestFit="1" customWidth="1"/>
    <col min="15048" max="15048" width="9.140625" style="8"/>
    <col min="15049" max="15049" width="10.28515625" style="8" bestFit="1" customWidth="1"/>
    <col min="15050" max="15051" width="9.28515625" style="8" bestFit="1" customWidth="1"/>
    <col min="15052" max="15052" width="9.140625" style="8"/>
    <col min="15053" max="15053" width="10.28515625" style="8" bestFit="1" customWidth="1"/>
    <col min="15054" max="15055" width="9.28515625" style="8" bestFit="1" customWidth="1"/>
    <col min="15056" max="15056" width="9.140625" style="8"/>
    <col min="15057" max="15057" width="10.28515625" style="8" bestFit="1" customWidth="1"/>
    <col min="15058" max="15059" width="9.28515625" style="8" bestFit="1" customWidth="1"/>
    <col min="15060" max="15060" width="9.140625" style="8"/>
    <col min="15061" max="15061" width="10.28515625" style="8" bestFit="1" customWidth="1"/>
    <col min="15062" max="15063" width="9.28515625" style="8" bestFit="1" customWidth="1"/>
    <col min="15064" max="15064" width="9.140625" style="8"/>
    <col min="15065" max="15065" width="10.28515625" style="8" bestFit="1" customWidth="1"/>
    <col min="15066" max="15067" width="9.28515625" style="8" bestFit="1" customWidth="1"/>
    <col min="15068" max="15068" width="9.140625" style="8"/>
    <col min="15069" max="15069" width="10.28515625" style="8" bestFit="1" customWidth="1"/>
    <col min="15070" max="15071" width="9.28515625" style="8" bestFit="1" customWidth="1"/>
    <col min="15072" max="15072" width="9.140625" style="8"/>
    <col min="15073" max="15073" width="10.28515625" style="8" bestFit="1" customWidth="1"/>
    <col min="15074" max="15075" width="9.28515625" style="8" bestFit="1" customWidth="1"/>
    <col min="15076" max="15076" width="9.140625" style="8"/>
    <col min="15077" max="15077" width="10.28515625" style="8" bestFit="1" customWidth="1"/>
    <col min="15078" max="15079" width="9.28515625" style="8" bestFit="1" customWidth="1"/>
    <col min="15080" max="15080" width="9.140625" style="8"/>
    <col min="15081" max="15081" width="10.28515625" style="8" bestFit="1" customWidth="1"/>
    <col min="15082" max="15083" width="9.28515625" style="8" bestFit="1" customWidth="1"/>
    <col min="15084" max="15084" width="9.140625" style="8"/>
    <col min="15085" max="15085" width="10.28515625" style="8" bestFit="1" customWidth="1"/>
    <col min="15086" max="15087" width="9.28515625" style="8" bestFit="1" customWidth="1"/>
    <col min="15088" max="15088" width="9.140625" style="8"/>
    <col min="15089" max="15089" width="10.28515625" style="8" bestFit="1" customWidth="1"/>
    <col min="15090" max="15091" width="9.28515625" style="8" bestFit="1" customWidth="1"/>
    <col min="15092" max="15092" width="9.140625" style="8"/>
    <col min="15093" max="15093" width="10.28515625" style="8" bestFit="1" customWidth="1"/>
    <col min="15094" max="15095" width="9.28515625" style="8" bestFit="1" customWidth="1"/>
    <col min="15096" max="15096" width="9.140625" style="8"/>
    <col min="15097" max="15097" width="10.28515625" style="8" bestFit="1" customWidth="1"/>
    <col min="15098" max="15099" width="9.28515625" style="8" bestFit="1" customWidth="1"/>
    <col min="15100" max="15100" width="9.140625" style="8"/>
    <col min="15101" max="15101" width="10.28515625" style="8" bestFit="1" customWidth="1"/>
    <col min="15102" max="15103" width="9.28515625" style="8" bestFit="1" customWidth="1"/>
    <col min="15104" max="15104" width="9.140625" style="8"/>
    <col min="15105" max="15105" width="10.28515625" style="8" bestFit="1" customWidth="1"/>
    <col min="15106" max="15107" width="9.28515625" style="8" bestFit="1" customWidth="1"/>
    <col min="15108" max="15108" width="9.140625" style="8"/>
    <col min="15109" max="15109" width="10.28515625" style="8" bestFit="1" customWidth="1"/>
    <col min="15110" max="15111" width="9.28515625" style="8" bestFit="1" customWidth="1"/>
    <col min="15112" max="15112" width="9.140625" style="8"/>
    <col min="15113" max="15113" width="10.28515625" style="8" bestFit="1" customWidth="1"/>
    <col min="15114" max="15115" width="9.28515625" style="8" bestFit="1" customWidth="1"/>
    <col min="15116" max="15116" width="9.140625" style="8"/>
    <col min="15117" max="15117" width="10.28515625" style="8" bestFit="1" customWidth="1"/>
    <col min="15118" max="15119" width="9.28515625" style="8" bestFit="1" customWidth="1"/>
    <col min="15120" max="15120" width="9.140625" style="8"/>
    <col min="15121" max="15121" width="10.28515625" style="8" bestFit="1" customWidth="1"/>
    <col min="15122" max="15123" width="9.28515625" style="8" bestFit="1" customWidth="1"/>
    <col min="15124" max="15124" width="9.140625" style="8"/>
    <col min="15125" max="15125" width="10.28515625" style="8" bestFit="1" customWidth="1"/>
    <col min="15126" max="15127" width="9.28515625" style="8" bestFit="1" customWidth="1"/>
    <col min="15128" max="15128" width="9.140625" style="8"/>
    <col min="15129" max="15129" width="10.28515625" style="8" bestFit="1" customWidth="1"/>
    <col min="15130" max="15131" width="9.28515625" style="8" bestFit="1" customWidth="1"/>
    <col min="15132" max="15132" width="9.140625" style="8"/>
    <col min="15133" max="15133" width="10.28515625" style="8" bestFit="1" customWidth="1"/>
    <col min="15134" max="15135" width="9.28515625" style="8" bestFit="1" customWidth="1"/>
    <col min="15136" max="15136" width="9.140625" style="8"/>
    <col min="15137" max="15137" width="10.28515625" style="8" bestFit="1" customWidth="1"/>
    <col min="15138" max="15139" width="9.28515625" style="8" bestFit="1" customWidth="1"/>
    <col min="15140" max="15140" width="9.140625" style="8"/>
    <col min="15141" max="15141" width="10.28515625" style="8" bestFit="1" customWidth="1"/>
    <col min="15142" max="15143" width="9.28515625" style="8" bestFit="1" customWidth="1"/>
    <col min="15144" max="15144" width="9.140625" style="8"/>
    <col min="15145" max="15145" width="10.28515625" style="8" bestFit="1" customWidth="1"/>
    <col min="15146" max="15147" width="9.28515625" style="8" bestFit="1" customWidth="1"/>
    <col min="15148" max="15148" width="9.140625" style="8"/>
    <col min="15149" max="15149" width="10.28515625" style="8" bestFit="1" customWidth="1"/>
    <col min="15150" max="15151" width="9.28515625" style="8" bestFit="1" customWidth="1"/>
    <col min="15152" max="15152" width="9.140625" style="8"/>
    <col min="15153" max="15153" width="10.28515625" style="8" bestFit="1" customWidth="1"/>
    <col min="15154" max="15155" width="9.28515625" style="8" bestFit="1" customWidth="1"/>
    <col min="15156" max="15156" width="9.140625" style="8"/>
    <col min="15157" max="15157" width="10.28515625" style="8" bestFit="1" customWidth="1"/>
    <col min="15158" max="15159" width="9.28515625" style="8" bestFit="1" customWidth="1"/>
    <col min="15160" max="15160" width="9.140625" style="8"/>
    <col min="15161" max="15161" width="10.28515625" style="8" bestFit="1" customWidth="1"/>
    <col min="15162" max="15163" width="9.28515625" style="8" bestFit="1" customWidth="1"/>
    <col min="15164" max="15164" width="9.140625" style="8"/>
    <col min="15165" max="15165" width="10.28515625" style="8" bestFit="1" customWidth="1"/>
    <col min="15166" max="15167" width="9.28515625" style="8" bestFit="1" customWidth="1"/>
    <col min="15168" max="15168" width="9.140625" style="8"/>
    <col min="15169" max="15169" width="10.28515625" style="8" bestFit="1" customWidth="1"/>
    <col min="15170" max="15171" width="9.28515625" style="8" bestFit="1" customWidth="1"/>
    <col min="15172" max="15172" width="9.140625" style="8"/>
    <col min="15173" max="15173" width="10.28515625" style="8" bestFit="1" customWidth="1"/>
    <col min="15174" max="15175" width="9.28515625" style="8" bestFit="1" customWidth="1"/>
    <col min="15176" max="15176" width="9.140625" style="8"/>
    <col min="15177" max="15177" width="10.28515625" style="8" bestFit="1" customWidth="1"/>
    <col min="15178" max="15179" width="9.28515625" style="8" bestFit="1" customWidth="1"/>
    <col min="15180" max="15180" width="9.140625" style="8"/>
    <col min="15181" max="15181" width="10.28515625" style="8" bestFit="1" customWidth="1"/>
    <col min="15182" max="15183" width="9.28515625" style="8" bestFit="1" customWidth="1"/>
    <col min="15184" max="15184" width="9.140625" style="8"/>
    <col min="15185" max="15185" width="10.28515625" style="8" bestFit="1" customWidth="1"/>
    <col min="15186" max="15187" width="9.28515625" style="8" bestFit="1" customWidth="1"/>
    <col min="15188" max="15188" width="9.140625" style="8"/>
    <col min="15189" max="15189" width="10.28515625" style="8" bestFit="1" customWidth="1"/>
    <col min="15190" max="15191" width="9.28515625" style="8" bestFit="1" customWidth="1"/>
    <col min="15192" max="15192" width="9.140625" style="8"/>
    <col min="15193" max="15193" width="10.28515625" style="8" bestFit="1" customWidth="1"/>
    <col min="15194" max="15195" width="9.28515625" style="8" bestFit="1" customWidth="1"/>
    <col min="15196" max="15196" width="9.140625" style="8"/>
    <col min="15197" max="15197" width="10.28515625" style="8" bestFit="1" customWidth="1"/>
    <col min="15198" max="15199" width="9.28515625" style="8" bestFit="1" customWidth="1"/>
    <col min="15200" max="15200" width="9.140625" style="8"/>
    <col min="15201" max="15201" width="10.28515625" style="8" bestFit="1" customWidth="1"/>
    <col min="15202" max="15203" width="9.28515625" style="8" bestFit="1" customWidth="1"/>
    <col min="15204" max="15204" width="9.140625" style="8"/>
    <col min="15205" max="15205" width="10.28515625" style="8" bestFit="1" customWidth="1"/>
    <col min="15206" max="15207" width="9.28515625" style="8" bestFit="1" customWidth="1"/>
    <col min="15208" max="15208" width="9.140625" style="8"/>
    <col min="15209" max="15209" width="10.28515625" style="8" bestFit="1" customWidth="1"/>
    <col min="15210" max="15211" width="9.28515625" style="8" bestFit="1" customWidth="1"/>
    <col min="15212" max="15212" width="9.140625" style="8"/>
    <col min="15213" max="15213" width="10.28515625" style="8" bestFit="1" customWidth="1"/>
    <col min="15214" max="15215" width="9.28515625" style="8" bestFit="1" customWidth="1"/>
    <col min="15216" max="15216" width="9.140625" style="8"/>
    <col min="15217" max="15217" width="10.28515625" style="8" bestFit="1" customWidth="1"/>
    <col min="15218" max="15219" width="9.28515625" style="8" bestFit="1" customWidth="1"/>
    <col min="15220" max="15220" width="9.140625" style="8"/>
    <col min="15221" max="15221" width="10.28515625" style="8" bestFit="1" customWidth="1"/>
    <col min="15222" max="15223" width="9.28515625" style="8" bestFit="1" customWidth="1"/>
    <col min="15224" max="15224" width="9.140625" style="8"/>
    <col min="15225" max="15225" width="10.28515625" style="8" bestFit="1" customWidth="1"/>
    <col min="15226" max="15227" width="9.28515625" style="8" bestFit="1" customWidth="1"/>
    <col min="15228" max="15228" width="9.140625" style="8"/>
    <col min="15229" max="15229" width="10.28515625" style="8" bestFit="1" customWidth="1"/>
    <col min="15230" max="15231" width="9.28515625" style="8" bestFit="1" customWidth="1"/>
    <col min="15232" max="15232" width="9.140625" style="8"/>
    <col min="15233" max="15233" width="10.28515625" style="8" bestFit="1" customWidth="1"/>
    <col min="15234" max="15235" width="9.28515625" style="8" bestFit="1" customWidth="1"/>
    <col min="15236" max="15236" width="9.140625" style="8"/>
    <col min="15237" max="15237" width="10.28515625" style="8" bestFit="1" customWidth="1"/>
    <col min="15238" max="15239" width="9.28515625" style="8" bestFit="1" customWidth="1"/>
    <col min="15240" max="15240" width="9.140625" style="8"/>
    <col min="15241" max="15241" width="10.28515625" style="8" bestFit="1" customWidth="1"/>
    <col min="15242" max="15243" width="9.28515625" style="8" bestFit="1" customWidth="1"/>
    <col min="15244" max="15244" width="9.140625" style="8"/>
    <col min="15245" max="15245" width="10.28515625" style="8" bestFit="1" customWidth="1"/>
    <col min="15246" max="15247" width="9.28515625" style="8" bestFit="1" customWidth="1"/>
    <col min="15248" max="15248" width="9.140625" style="8"/>
    <col min="15249" max="15249" width="10.28515625" style="8" bestFit="1" customWidth="1"/>
    <col min="15250" max="15251" width="9.28515625" style="8" bestFit="1" customWidth="1"/>
    <col min="15252" max="15252" width="9.140625" style="8"/>
    <col min="15253" max="15253" width="10.28515625" style="8" bestFit="1" customWidth="1"/>
    <col min="15254" max="15255" width="9.28515625" style="8" bestFit="1" customWidth="1"/>
    <col min="15256" max="15256" width="9.140625" style="8"/>
    <col min="15257" max="15257" width="10.28515625" style="8" bestFit="1" customWidth="1"/>
    <col min="15258" max="15259" width="9.28515625" style="8" bestFit="1" customWidth="1"/>
    <col min="15260" max="15260" width="9.140625" style="8"/>
    <col min="15261" max="15261" width="10.28515625" style="8" bestFit="1" customWidth="1"/>
    <col min="15262" max="15263" width="9.28515625" style="8" bestFit="1" customWidth="1"/>
    <col min="15264" max="15264" width="9.140625" style="8"/>
    <col min="15265" max="15265" width="10.28515625" style="8" bestFit="1" customWidth="1"/>
    <col min="15266" max="15267" width="9.28515625" style="8" bestFit="1" customWidth="1"/>
    <col min="15268" max="15268" width="9.140625" style="8"/>
    <col min="15269" max="15269" width="10.28515625" style="8" bestFit="1" customWidth="1"/>
    <col min="15270" max="15271" width="9.28515625" style="8" bestFit="1" customWidth="1"/>
    <col min="15272" max="15272" width="9.140625" style="8"/>
    <col min="15273" max="15273" width="10.28515625" style="8" bestFit="1" customWidth="1"/>
    <col min="15274" max="15275" width="9.28515625" style="8" bestFit="1" customWidth="1"/>
    <col min="15276" max="15276" width="9.140625" style="8"/>
    <col min="15277" max="15277" width="10.28515625" style="8" bestFit="1" customWidth="1"/>
    <col min="15278" max="15279" width="9.28515625" style="8" bestFit="1" customWidth="1"/>
    <col min="15280" max="15280" width="9.140625" style="8"/>
    <col min="15281" max="15281" width="10.28515625" style="8" bestFit="1" customWidth="1"/>
    <col min="15282" max="15283" width="9.28515625" style="8" bestFit="1" customWidth="1"/>
    <col min="15284" max="15284" width="9.140625" style="8"/>
    <col min="15285" max="15285" width="10.28515625" style="8" bestFit="1" customWidth="1"/>
    <col min="15286" max="15287" width="9.28515625" style="8" bestFit="1" customWidth="1"/>
    <col min="15288" max="15288" width="9.140625" style="8"/>
    <col min="15289" max="15289" width="10.28515625" style="8" bestFit="1" customWidth="1"/>
    <col min="15290" max="15291" width="9.28515625" style="8" bestFit="1" customWidth="1"/>
    <col min="15292" max="15292" width="9.140625" style="8"/>
    <col min="15293" max="15293" width="10.28515625" style="8" bestFit="1" customWidth="1"/>
    <col min="15294" max="15295" width="9.28515625" style="8" bestFit="1" customWidth="1"/>
    <col min="15296" max="15296" width="9.140625" style="8"/>
    <col min="15297" max="15297" width="10.28515625" style="8" bestFit="1" customWidth="1"/>
    <col min="15298" max="15299" width="9.28515625" style="8" bestFit="1" customWidth="1"/>
    <col min="15300" max="15300" width="9.140625" style="8"/>
    <col min="15301" max="15301" width="10.28515625" style="8" bestFit="1" customWidth="1"/>
    <col min="15302" max="15303" width="9.28515625" style="8" bestFit="1" customWidth="1"/>
    <col min="15304" max="15304" width="9.140625" style="8"/>
    <col min="15305" max="15305" width="10.28515625" style="8" bestFit="1" customWidth="1"/>
    <col min="15306" max="15307" width="9.28515625" style="8" bestFit="1" customWidth="1"/>
    <col min="15308" max="15308" width="9.140625" style="8"/>
    <col min="15309" max="15309" width="10.28515625" style="8" bestFit="1" customWidth="1"/>
    <col min="15310" max="15311" width="9.28515625" style="8" bestFit="1" customWidth="1"/>
    <col min="15312" max="15312" width="9.140625" style="8"/>
    <col min="15313" max="15313" width="10.28515625" style="8" bestFit="1" customWidth="1"/>
    <col min="15314" max="15315" width="9.28515625" style="8" bestFit="1" customWidth="1"/>
    <col min="15316" max="15316" width="9.140625" style="8"/>
    <col min="15317" max="15317" width="10.28515625" style="8" bestFit="1" customWidth="1"/>
    <col min="15318" max="15319" width="9.28515625" style="8" bestFit="1" customWidth="1"/>
    <col min="15320" max="15320" width="9.140625" style="8"/>
    <col min="15321" max="15321" width="10.28515625" style="8" bestFit="1" customWidth="1"/>
    <col min="15322" max="15323" width="9.28515625" style="8" bestFit="1" customWidth="1"/>
    <col min="15324" max="15324" width="9.140625" style="8"/>
    <col min="15325" max="15325" width="10.28515625" style="8" bestFit="1" customWidth="1"/>
    <col min="15326" max="15327" width="9.28515625" style="8" bestFit="1" customWidth="1"/>
    <col min="15328" max="15328" width="9.140625" style="8"/>
    <col min="15329" max="15329" width="10.28515625" style="8" bestFit="1" customWidth="1"/>
    <col min="15330" max="15331" width="9.28515625" style="8" bestFit="1" customWidth="1"/>
    <col min="15332" max="15332" width="9.140625" style="8"/>
    <col min="15333" max="15333" width="10.28515625" style="8" bestFit="1" customWidth="1"/>
    <col min="15334" max="15335" width="9.28515625" style="8" bestFit="1" customWidth="1"/>
    <col min="15336" max="15336" width="9.140625" style="8"/>
    <col min="15337" max="15337" width="10.28515625" style="8" bestFit="1" customWidth="1"/>
    <col min="15338" max="15339" width="9.28515625" style="8" bestFit="1" customWidth="1"/>
    <col min="15340" max="15340" width="9.140625" style="8"/>
    <col min="15341" max="15341" width="10.28515625" style="8" bestFit="1" customWidth="1"/>
    <col min="15342" max="15343" width="9.28515625" style="8" bestFit="1" customWidth="1"/>
    <col min="15344" max="15344" width="9.140625" style="8"/>
    <col min="15345" max="15345" width="10.28515625" style="8" bestFit="1" customWidth="1"/>
    <col min="15346" max="15347" width="9.28515625" style="8" bestFit="1" customWidth="1"/>
    <col min="15348" max="15348" width="9.140625" style="8"/>
    <col min="15349" max="15349" width="10.28515625" style="8" bestFit="1" customWidth="1"/>
    <col min="15350" max="15351" width="9.28515625" style="8" bestFit="1" customWidth="1"/>
    <col min="15352" max="15352" width="9.140625" style="8"/>
    <col min="15353" max="15353" width="10.28515625" style="8" bestFit="1" customWidth="1"/>
    <col min="15354" max="15355" width="9.28515625" style="8" bestFit="1" customWidth="1"/>
    <col min="15356" max="15356" width="9.140625" style="8"/>
    <col min="15357" max="15357" width="10.28515625" style="8" bestFit="1" customWidth="1"/>
    <col min="15358" max="15359" width="9.28515625" style="8" bestFit="1" customWidth="1"/>
    <col min="15360" max="15360" width="9.140625" style="8"/>
    <col min="15361" max="15361" width="10.28515625" style="8" bestFit="1" customWidth="1"/>
    <col min="15362" max="15363" width="9.28515625" style="8" bestFit="1" customWidth="1"/>
    <col min="15364" max="15364" width="9.140625" style="8"/>
    <col min="15365" max="15365" width="10.28515625" style="8" bestFit="1" customWidth="1"/>
    <col min="15366" max="15367" width="9.28515625" style="8" bestFit="1" customWidth="1"/>
    <col min="15368" max="15368" width="9.140625" style="8"/>
    <col min="15369" max="15369" width="10.28515625" style="8" bestFit="1" customWidth="1"/>
    <col min="15370" max="15371" width="9.28515625" style="8" bestFit="1" customWidth="1"/>
    <col min="15372" max="15372" width="9.140625" style="8"/>
    <col min="15373" max="15373" width="10.28515625" style="8" bestFit="1" customWidth="1"/>
    <col min="15374" max="15375" width="9.28515625" style="8" bestFit="1" customWidth="1"/>
    <col min="15376" max="15376" width="9.140625" style="8"/>
    <col min="15377" max="15377" width="10.28515625" style="8" bestFit="1" customWidth="1"/>
    <col min="15378" max="15379" width="9.28515625" style="8" bestFit="1" customWidth="1"/>
    <col min="15380" max="15380" width="9.140625" style="8"/>
    <col min="15381" max="15381" width="10.28515625" style="8" bestFit="1" customWidth="1"/>
    <col min="15382" max="15383" width="9.28515625" style="8" bestFit="1" customWidth="1"/>
    <col min="15384" max="15384" width="9.140625" style="8"/>
    <col min="15385" max="15385" width="10.28515625" style="8" bestFit="1" customWidth="1"/>
    <col min="15386" max="15387" width="9.28515625" style="8" bestFit="1" customWidth="1"/>
    <col min="15388" max="15388" width="9.140625" style="8"/>
    <col min="15389" max="15389" width="10.28515625" style="8" bestFit="1" customWidth="1"/>
    <col min="15390" max="15391" width="9.28515625" style="8" bestFit="1" customWidth="1"/>
    <col min="15392" max="15392" width="9.140625" style="8"/>
    <col min="15393" max="15393" width="10.28515625" style="8" bestFit="1" customWidth="1"/>
    <col min="15394" max="15395" width="9.28515625" style="8" bestFit="1" customWidth="1"/>
    <col min="15396" max="15396" width="9.140625" style="8"/>
    <col min="15397" max="15397" width="10.28515625" style="8" bestFit="1" customWidth="1"/>
    <col min="15398" max="15399" width="9.28515625" style="8" bestFit="1" customWidth="1"/>
    <col min="15400" max="15400" width="9.140625" style="8"/>
    <col min="15401" max="15401" width="10.28515625" style="8" bestFit="1" customWidth="1"/>
    <col min="15402" max="15403" width="9.28515625" style="8" bestFit="1" customWidth="1"/>
    <col min="15404" max="15404" width="9.140625" style="8"/>
    <col min="15405" max="15405" width="10.28515625" style="8" bestFit="1" customWidth="1"/>
    <col min="15406" max="15407" width="9.28515625" style="8" bestFit="1" customWidth="1"/>
    <col min="15408" max="15408" width="9.140625" style="8"/>
    <col min="15409" max="15409" width="10.28515625" style="8" bestFit="1" customWidth="1"/>
    <col min="15410" max="15411" width="9.28515625" style="8" bestFit="1" customWidth="1"/>
    <col min="15412" max="15412" width="9.140625" style="8"/>
    <col min="15413" max="15413" width="10.28515625" style="8" bestFit="1" customWidth="1"/>
    <col min="15414" max="15415" width="9.28515625" style="8" bestFit="1" customWidth="1"/>
    <col min="15416" max="15416" width="9.140625" style="8"/>
    <col min="15417" max="15417" width="10.28515625" style="8" bestFit="1" customWidth="1"/>
    <col min="15418" max="15419" width="9.28515625" style="8" bestFit="1" customWidth="1"/>
    <col min="15420" max="15420" width="9.140625" style="8"/>
    <col min="15421" max="15421" width="10.28515625" style="8" bestFit="1" customWidth="1"/>
    <col min="15422" max="15423" width="9.28515625" style="8" bestFit="1" customWidth="1"/>
    <col min="15424" max="15424" width="9.140625" style="8"/>
    <col min="15425" max="15425" width="10.28515625" style="8" bestFit="1" customWidth="1"/>
    <col min="15426" max="15427" width="9.28515625" style="8" bestFit="1" customWidth="1"/>
    <col min="15428" max="15428" width="9.140625" style="8"/>
    <col min="15429" max="15429" width="10.28515625" style="8" bestFit="1" customWidth="1"/>
    <col min="15430" max="15431" width="9.28515625" style="8" bestFit="1" customWidth="1"/>
    <col min="15432" max="15432" width="9.140625" style="8"/>
    <col min="15433" max="15433" width="10.28515625" style="8" bestFit="1" customWidth="1"/>
    <col min="15434" max="15435" width="9.28515625" style="8" bestFit="1" customWidth="1"/>
    <col min="15436" max="15436" width="9.140625" style="8"/>
    <col min="15437" max="15437" width="10.28515625" style="8" bestFit="1" customWidth="1"/>
    <col min="15438" max="15439" width="9.28515625" style="8" bestFit="1" customWidth="1"/>
    <col min="15440" max="15440" width="9.140625" style="8"/>
    <col min="15441" max="15441" width="10.28515625" style="8" bestFit="1" customWidth="1"/>
    <col min="15442" max="15443" width="9.28515625" style="8" bestFit="1" customWidth="1"/>
    <col min="15444" max="15444" width="9.140625" style="8"/>
    <col min="15445" max="15445" width="10.28515625" style="8" bestFit="1" customWidth="1"/>
    <col min="15446" max="15447" width="9.28515625" style="8" bestFit="1" customWidth="1"/>
    <col min="15448" max="15448" width="9.140625" style="8"/>
    <col min="15449" max="15449" width="10.28515625" style="8" bestFit="1" customWidth="1"/>
    <col min="15450" max="15451" width="9.28515625" style="8" bestFit="1" customWidth="1"/>
    <col min="15452" max="15452" width="9.140625" style="8"/>
    <col min="15453" max="15453" width="10.28515625" style="8" bestFit="1" customWidth="1"/>
    <col min="15454" max="15455" width="9.28515625" style="8" bestFit="1" customWidth="1"/>
    <col min="15456" max="15456" width="9.140625" style="8"/>
    <col min="15457" max="15457" width="10.28515625" style="8" bestFit="1" customWidth="1"/>
    <col min="15458" max="15459" width="9.28515625" style="8" bestFit="1" customWidth="1"/>
    <col min="15460" max="15460" width="9.140625" style="8"/>
    <col min="15461" max="15461" width="10.28515625" style="8" bestFit="1" customWidth="1"/>
    <col min="15462" max="15463" width="9.28515625" style="8" bestFit="1" customWidth="1"/>
    <col min="15464" max="15464" width="9.140625" style="8"/>
    <col min="15465" max="15465" width="10.28515625" style="8" bestFit="1" customWidth="1"/>
    <col min="15466" max="15467" width="9.28515625" style="8" bestFit="1" customWidth="1"/>
    <col min="15468" max="15468" width="9.140625" style="8"/>
    <col min="15469" max="15469" width="10.28515625" style="8" bestFit="1" customWidth="1"/>
    <col min="15470" max="15471" width="9.28515625" style="8" bestFit="1" customWidth="1"/>
    <col min="15472" max="15472" width="9.140625" style="8"/>
    <col min="15473" max="15473" width="10.28515625" style="8" bestFit="1" customWidth="1"/>
    <col min="15474" max="15475" width="9.28515625" style="8" bestFit="1" customWidth="1"/>
    <col min="15476" max="15476" width="9.140625" style="8"/>
    <col min="15477" max="15477" width="10.28515625" style="8" bestFit="1" customWidth="1"/>
    <col min="15478" max="15479" width="9.28515625" style="8" bestFit="1" customWidth="1"/>
    <col min="15480" max="15480" width="9.140625" style="8"/>
    <col min="15481" max="15481" width="10.28515625" style="8" bestFit="1" customWidth="1"/>
    <col min="15482" max="15483" width="9.28515625" style="8" bestFit="1" customWidth="1"/>
    <col min="15484" max="15484" width="9.140625" style="8"/>
    <col min="15485" max="15485" width="10.28515625" style="8" bestFit="1" customWidth="1"/>
    <col min="15486" max="15487" width="9.28515625" style="8" bestFit="1" customWidth="1"/>
    <col min="15488" max="15488" width="9.140625" style="8"/>
    <col min="15489" max="15489" width="10.28515625" style="8" bestFit="1" customWidth="1"/>
    <col min="15490" max="15491" width="9.28515625" style="8" bestFit="1" customWidth="1"/>
    <col min="15492" max="15492" width="9.140625" style="8"/>
    <col min="15493" max="15493" width="10.28515625" style="8" bestFit="1" customWidth="1"/>
    <col min="15494" max="15495" width="9.28515625" style="8" bestFit="1" customWidth="1"/>
    <col min="15496" max="15496" width="9.140625" style="8"/>
    <col min="15497" max="15497" width="10.28515625" style="8" bestFit="1" customWidth="1"/>
    <col min="15498" max="15499" width="9.28515625" style="8" bestFit="1" customWidth="1"/>
    <col min="15500" max="15500" width="9.140625" style="8"/>
    <col min="15501" max="15501" width="10.28515625" style="8" bestFit="1" customWidth="1"/>
    <col min="15502" max="15503" width="9.28515625" style="8" bestFit="1" customWidth="1"/>
    <col min="15504" max="15504" width="9.140625" style="8"/>
    <col min="15505" max="15505" width="10.28515625" style="8" bestFit="1" customWidth="1"/>
    <col min="15506" max="15507" width="9.28515625" style="8" bestFit="1" customWidth="1"/>
    <col min="15508" max="15508" width="9.140625" style="8"/>
    <col min="15509" max="15509" width="10.28515625" style="8" bestFit="1" customWidth="1"/>
    <col min="15510" max="15511" width="9.28515625" style="8" bestFit="1" customWidth="1"/>
    <col min="15512" max="15512" width="9.140625" style="8"/>
    <col min="15513" max="15513" width="10.28515625" style="8" bestFit="1" customWidth="1"/>
    <col min="15514" max="15515" width="9.28515625" style="8" bestFit="1" customWidth="1"/>
    <col min="15516" max="15516" width="9.140625" style="8"/>
    <col min="15517" max="15517" width="10.28515625" style="8" bestFit="1" customWidth="1"/>
    <col min="15518" max="15519" width="9.28515625" style="8" bestFit="1" customWidth="1"/>
    <col min="15520" max="15520" width="9.140625" style="8"/>
    <col min="15521" max="15521" width="10.28515625" style="8" bestFit="1" customWidth="1"/>
    <col min="15522" max="15523" width="9.28515625" style="8" bestFit="1" customWidth="1"/>
    <col min="15524" max="15524" width="9.140625" style="8"/>
    <col min="15525" max="15525" width="10.28515625" style="8" bestFit="1" customWidth="1"/>
    <col min="15526" max="15527" width="9.28515625" style="8" bestFit="1" customWidth="1"/>
    <col min="15528" max="15528" width="9.140625" style="8"/>
    <col min="15529" max="15529" width="10.28515625" style="8" bestFit="1" customWidth="1"/>
    <col min="15530" max="15531" width="9.28515625" style="8" bestFit="1" customWidth="1"/>
    <col min="15532" max="15532" width="9.140625" style="8"/>
    <col min="15533" max="15533" width="10.28515625" style="8" bestFit="1" customWidth="1"/>
    <col min="15534" max="15535" width="9.28515625" style="8" bestFit="1" customWidth="1"/>
    <col min="15536" max="15536" width="9.140625" style="8"/>
    <col min="15537" max="15537" width="10.28515625" style="8" bestFit="1" customWidth="1"/>
    <col min="15538" max="15539" width="9.28515625" style="8" bestFit="1" customWidth="1"/>
    <col min="15540" max="15540" width="9.140625" style="8"/>
    <col min="15541" max="15541" width="10.28515625" style="8" bestFit="1" customWidth="1"/>
    <col min="15542" max="15543" width="9.28515625" style="8" bestFit="1" customWidth="1"/>
    <col min="15544" max="15544" width="9.140625" style="8"/>
    <col min="15545" max="15545" width="10.28515625" style="8" bestFit="1" customWidth="1"/>
    <col min="15546" max="15547" width="9.28515625" style="8" bestFit="1" customWidth="1"/>
    <col min="15548" max="15548" width="9.140625" style="8"/>
    <col min="15549" max="15549" width="10.28515625" style="8" bestFit="1" customWidth="1"/>
    <col min="15550" max="15551" width="9.28515625" style="8" bestFit="1" customWidth="1"/>
    <col min="15552" max="15552" width="9.140625" style="8"/>
    <col min="15553" max="15553" width="10.28515625" style="8" bestFit="1" customWidth="1"/>
    <col min="15554" max="15555" width="9.28515625" style="8" bestFit="1" customWidth="1"/>
    <col min="15556" max="15556" width="9.140625" style="8"/>
    <col min="15557" max="15557" width="10.28515625" style="8" bestFit="1" customWidth="1"/>
    <col min="15558" max="15559" width="9.28515625" style="8" bestFit="1" customWidth="1"/>
    <col min="15560" max="15560" width="9.140625" style="8"/>
    <col min="15561" max="15561" width="10.28515625" style="8" bestFit="1" customWidth="1"/>
    <col min="15562" max="15563" width="9.28515625" style="8" bestFit="1" customWidth="1"/>
    <col min="15564" max="15564" width="9.140625" style="8"/>
    <col min="15565" max="15565" width="10.28515625" style="8" bestFit="1" customWidth="1"/>
    <col min="15566" max="15567" width="9.28515625" style="8" bestFit="1" customWidth="1"/>
    <col min="15568" max="15568" width="9.140625" style="8"/>
    <col min="15569" max="15569" width="10.28515625" style="8" bestFit="1" customWidth="1"/>
    <col min="15570" max="15571" width="9.28515625" style="8" bestFit="1" customWidth="1"/>
    <col min="15572" max="15572" width="9.140625" style="8"/>
    <col min="15573" max="15573" width="10.28515625" style="8" bestFit="1" customWidth="1"/>
    <col min="15574" max="15575" width="9.28515625" style="8" bestFit="1" customWidth="1"/>
    <col min="15576" max="15576" width="9.140625" style="8"/>
    <col min="15577" max="15577" width="10.28515625" style="8" bestFit="1" customWidth="1"/>
    <col min="15578" max="15579" width="9.28515625" style="8" bestFit="1" customWidth="1"/>
    <col min="15580" max="15580" width="9.140625" style="8"/>
    <col min="15581" max="15581" width="10.28515625" style="8" bestFit="1" customWidth="1"/>
    <col min="15582" max="15583" width="9.28515625" style="8" bestFit="1" customWidth="1"/>
    <col min="15584" max="15584" width="9.140625" style="8"/>
    <col min="15585" max="15585" width="10.28515625" style="8" bestFit="1" customWidth="1"/>
    <col min="15586" max="15587" width="9.28515625" style="8" bestFit="1" customWidth="1"/>
    <col min="15588" max="15588" width="9.140625" style="8"/>
    <col min="15589" max="15589" width="10.28515625" style="8" bestFit="1" customWidth="1"/>
    <col min="15590" max="15591" width="9.28515625" style="8" bestFit="1" customWidth="1"/>
    <col min="15592" max="15592" width="9.140625" style="8"/>
    <col min="15593" max="15593" width="10.28515625" style="8" bestFit="1" customWidth="1"/>
    <col min="15594" max="15595" width="9.28515625" style="8" bestFit="1" customWidth="1"/>
    <col min="15596" max="15596" width="9.140625" style="8"/>
    <col min="15597" max="15597" width="10.28515625" style="8" bestFit="1" customWidth="1"/>
    <col min="15598" max="15599" width="9.28515625" style="8" bestFit="1" customWidth="1"/>
    <col min="15600" max="15600" width="9.140625" style="8"/>
    <col min="15601" max="15601" width="10.28515625" style="8" bestFit="1" customWidth="1"/>
    <col min="15602" max="15603" width="9.28515625" style="8" bestFit="1" customWidth="1"/>
    <col min="15604" max="15604" width="9.140625" style="8"/>
    <col min="15605" max="15605" width="10.28515625" style="8" bestFit="1" customWidth="1"/>
    <col min="15606" max="15607" width="9.28515625" style="8" bestFit="1" customWidth="1"/>
    <col min="15608" max="15608" width="9.140625" style="8"/>
    <col min="15609" max="15609" width="10.28515625" style="8" bestFit="1" customWidth="1"/>
    <col min="15610" max="15611" width="9.28515625" style="8" bestFit="1" customWidth="1"/>
    <col min="15612" max="15612" width="9.140625" style="8"/>
    <col min="15613" max="15613" width="10.28515625" style="8" bestFit="1" customWidth="1"/>
    <col min="15614" max="15615" width="9.28515625" style="8" bestFit="1" customWidth="1"/>
    <col min="15616" max="15616" width="9.140625" style="8"/>
    <col min="15617" max="15617" width="10.28515625" style="8" bestFit="1" customWidth="1"/>
    <col min="15618" max="15619" width="9.28515625" style="8" bestFit="1" customWidth="1"/>
    <col min="15620" max="15620" width="9.140625" style="8"/>
    <col min="15621" max="15621" width="10.28515625" style="8" bestFit="1" customWidth="1"/>
    <col min="15622" max="15623" width="9.28515625" style="8" bestFit="1" customWidth="1"/>
    <col min="15624" max="15624" width="9.140625" style="8"/>
    <col min="15625" max="15625" width="10.28515625" style="8" bestFit="1" customWidth="1"/>
    <col min="15626" max="15627" width="9.28515625" style="8" bestFit="1" customWidth="1"/>
    <col min="15628" max="15628" width="9.140625" style="8"/>
    <col min="15629" max="15629" width="10.28515625" style="8" bestFit="1" customWidth="1"/>
    <col min="15630" max="15631" width="9.28515625" style="8" bestFit="1" customWidth="1"/>
    <col min="15632" max="15632" width="9.140625" style="8"/>
    <col min="15633" max="15633" width="10.28515625" style="8" bestFit="1" customWidth="1"/>
    <col min="15634" max="15635" width="9.28515625" style="8" bestFit="1" customWidth="1"/>
    <col min="15636" max="15636" width="9.140625" style="8"/>
    <col min="15637" max="15637" width="10.28515625" style="8" bestFit="1" customWidth="1"/>
    <col min="15638" max="15639" width="9.28515625" style="8" bestFit="1" customWidth="1"/>
    <col min="15640" max="15640" width="9.140625" style="8"/>
    <col min="15641" max="15641" width="10.28515625" style="8" bestFit="1" customWidth="1"/>
    <col min="15642" max="15643" width="9.28515625" style="8" bestFit="1" customWidth="1"/>
    <col min="15644" max="15644" width="9.140625" style="8"/>
    <col min="15645" max="15645" width="10.28515625" style="8" bestFit="1" customWidth="1"/>
    <col min="15646" max="15647" width="9.28515625" style="8" bestFit="1" customWidth="1"/>
    <col min="15648" max="15648" width="9.140625" style="8"/>
    <col min="15649" max="15649" width="10.28515625" style="8" bestFit="1" customWidth="1"/>
    <col min="15650" max="15651" width="9.28515625" style="8" bestFit="1" customWidth="1"/>
    <col min="15652" max="15652" width="9.140625" style="8"/>
    <col min="15653" max="15653" width="10.28515625" style="8" bestFit="1" customWidth="1"/>
    <col min="15654" max="15655" width="9.28515625" style="8" bestFit="1" customWidth="1"/>
    <col min="15656" max="15656" width="9.140625" style="8"/>
    <col min="15657" max="15657" width="10.28515625" style="8" bestFit="1" customWidth="1"/>
    <col min="15658" max="15659" width="9.28515625" style="8" bestFit="1" customWidth="1"/>
    <col min="15660" max="15660" width="9.140625" style="8"/>
    <col min="15661" max="15661" width="10.28515625" style="8" bestFit="1" customWidth="1"/>
    <col min="15662" max="15663" width="9.28515625" style="8" bestFit="1" customWidth="1"/>
    <col min="15664" max="15664" width="9.140625" style="8"/>
    <col min="15665" max="15665" width="10.28515625" style="8" bestFit="1" customWidth="1"/>
    <col min="15666" max="15667" width="9.28515625" style="8" bestFit="1" customWidth="1"/>
    <col min="15668" max="15668" width="9.140625" style="8"/>
    <col min="15669" max="15669" width="10.28515625" style="8" bestFit="1" customWidth="1"/>
    <col min="15670" max="15671" width="9.28515625" style="8" bestFit="1" customWidth="1"/>
    <col min="15672" max="15672" width="9.140625" style="8"/>
    <col min="15673" max="15673" width="10.28515625" style="8" bestFit="1" customWidth="1"/>
    <col min="15674" max="15675" width="9.28515625" style="8" bestFit="1" customWidth="1"/>
    <col min="15676" max="15676" width="9.140625" style="8"/>
    <col min="15677" max="15677" width="10.28515625" style="8" bestFit="1" customWidth="1"/>
    <col min="15678" max="15679" width="9.28515625" style="8" bestFit="1" customWidth="1"/>
    <col min="15680" max="15680" width="9.140625" style="8"/>
    <col min="15681" max="15681" width="10.28515625" style="8" bestFit="1" customWidth="1"/>
    <col min="15682" max="15683" width="9.28515625" style="8" bestFit="1" customWidth="1"/>
    <col min="15684" max="15684" width="9.140625" style="8"/>
    <col min="15685" max="15685" width="10.28515625" style="8" bestFit="1" customWidth="1"/>
    <col min="15686" max="15687" width="9.28515625" style="8" bestFit="1" customWidth="1"/>
    <col min="15688" max="15688" width="9.140625" style="8"/>
    <col min="15689" max="15689" width="10.28515625" style="8" bestFit="1" customWidth="1"/>
    <col min="15690" max="15691" width="9.28515625" style="8" bestFit="1" customWidth="1"/>
    <col min="15692" max="15692" width="9.140625" style="8"/>
    <col min="15693" max="15693" width="10.28515625" style="8" bestFit="1" customWidth="1"/>
    <col min="15694" max="15695" width="9.28515625" style="8" bestFit="1" customWidth="1"/>
    <col min="15696" max="15696" width="9.140625" style="8"/>
    <col min="15697" max="15697" width="10.28515625" style="8" bestFit="1" customWidth="1"/>
    <col min="15698" max="15699" width="9.28515625" style="8" bestFit="1" customWidth="1"/>
    <col min="15700" max="15700" width="9.140625" style="8"/>
    <col min="15701" max="15701" width="10.28515625" style="8" bestFit="1" customWidth="1"/>
    <col min="15702" max="15703" width="9.28515625" style="8" bestFit="1" customWidth="1"/>
    <col min="15704" max="15704" width="9.140625" style="8"/>
    <col min="15705" max="15705" width="10.28515625" style="8" bestFit="1" customWidth="1"/>
    <col min="15706" max="15707" width="9.28515625" style="8" bestFit="1" customWidth="1"/>
    <col min="15708" max="15708" width="9.140625" style="8"/>
    <col min="15709" max="15709" width="10.28515625" style="8" bestFit="1" customWidth="1"/>
    <col min="15710" max="15711" width="9.28515625" style="8" bestFit="1" customWidth="1"/>
    <col min="15712" max="15712" width="9.140625" style="8"/>
    <col min="15713" max="15713" width="10.28515625" style="8" bestFit="1" customWidth="1"/>
    <col min="15714" max="15715" width="9.28515625" style="8" bestFit="1" customWidth="1"/>
    <col min="15716" max="15716" width="9.140625" style="8"/>
    <col min="15717" max="15717" width="10.28515625" style="8" bestFit="1" customWidth="1"/>
    <col min="15718" max="15719" width="9.28515625" style="8" bestFit="1" customWidth="1"/>
    <col min="15720" max="15720" width="9.140625" style="8"/>
    <col min="15721" max="15721" width="10.28515625" style="8" bestFit="1" customWidth="1"/>
    <col min="15722" max="15723" width="9.28515625" style="8" bestFit="1" customWidth="1"/>
    <col min="15724" max="15724" width="9.140625" style="8"/>
    <col min="15725" max="15725" width="10.28515625" style="8" bestFit="1" customWidth="1"/>
    <col min="15726" max="15727" width="9.28515625" style="8" bestFit="1" customWidth="1"/>
    <col min="15728" max="15728" width="9.140625" style="8"/>
    <col min="15729" max="15729" width="10.28515625" style="8" bestFit="1" customWidth="1"/>
    <col min="15730" max="15731" width="9.28515625" style="8" bestFit="1" customWidth="1"/>
    <col min="15732" max="15732" width="9.140625" style="8"/>
    <col min="15733" max="15733" width="10.28515625" style="8" bestFit="1" customWidth="1"/>
    <col min="15734" max="15735" width="9.28515625" style="8" bestFit="1" customWidth="1"/>
    <col min="15736" max="15736" width="9.140625" style="8"/>
    <col min="15737" max="15737" width="10.28515625" style="8" bestFit="1" customWidth="1"/>
    <col min="15738" max="15739" width="9.28515625" style="8" bestFit="1" customWidth="1"/>
    <col min="15740" max="15740" width="9.140625" style="8"/>
    <col min="15741" max="15741" width="10.28515625" style="8" bestFit="1" customWidth="1"/>
    <col min="15742" max="15743" width="9.28515625" style="8" bestFit="1" customWidth="1"/>
    <col min="15744" max="15744" width="9.140625" style="8"/>
    <col min="15745" max="15745" width="10.28515625" style="8" bestFit="1" customWidth="1"/>
    <col min="15746" max="15747" width="9.28515625" style="8" bestFit="1" customWidth="1"/>
    <col min="15748" max="15748" width="9.140625" style="8"/>
    <col min="15749" max="15749" width="10.28515625" style="8" bestFit="1" customWidth="1"/>
    <col min="15750" max="15751" width="9.28515625" style="8" bestFit="1" customWidth="1"/>
    <col min="15752" max="15752" width="9.140625" style="8"/>
    <col min="15753" max="15753" width="10.28515625" style="8" bestFit="1" customWidth="1"/>
    <col min="15754" max="15755" width="9.28515625" style="8" bestFit="1" customWidth="1"/>
    <col min="15756" max="15756" width="9.140625" style="8"/>
    <col min="15757" max="15757" width="10.28515625" style="8" bestFit="1" customWidth="1"/>
    <col min="15758" max="15759" width="9.28515625" style="8" bestFit="1" customWidth="1"/>
    <col min="15760" max="15760" width="9.140625" style="8"/>
    <col min="15761" max="15761" width="10.28515625" style="8" bestFit="1" customWidth="1"/>
    <col min="15762" max="15763" width="9.28515625" style="8" bestFit="1" customWidth="1"/>
    <col min="15764" max="15764" width="9.140625" style="8"/>
    <col min="15765" max="15765" width="10.28515625" style="8" bestFit="1" customWidth="1"/>
    <col min="15766" max="15767" width="9.28515625" style="8" bestFit="1" customWidth="1"/>
    <col min="15768" max="15768" width="9.140625" style="8"/>
    <col min="15769" max="15769" width="10.28515625" style="8" bestFit="1" customWidth="1"/>
    <col min="15770" max="15771" width="9.28515625" style="8" bestFit="1" customWidth="1"/>
    <col min="15772" max="15772" width="9.140625" style="8"/>
    <col min="15773" max="15773" width="10.28515625" style="8" bestFit="1" customWidth="1"/>
    <col min="15774" max="15775" width="9.28515625" style="8" bestFit="1" customWidth="1"/>
    <col min="15776" max="15776" width="9.140625" style="8"/>
    <col min="15777" max="15777" width="10.28515625" style="8" bestFit="1" customWidth="1"/>
    <col min="15778" max="15779" width="9.28515625" style="8" bestFit="1" customWidth="1"/>
    <col min="15780" max="15780" width="9.140625" style="8"/>
    <col min="15781" max="15781" width="10.28515625" style="8" bestFit="1" customWidth="1"/>
    <col min="15782" max="15783" width="9.28515625" style="8" bestFit="1" customWidth="1"/>
    <col min="15784" max="15784" width="9.140625" style="8"/>
    <col min="15785" max="15785" width="10.28515625" style="8" bestFit="1" customWidth="1"/>
    <col min="15786" max="15787" width="9.28515625" style="8" bestFit="1" customWidth="1"/>
    <col min="15788" max="15788" width="9.140625" style="8"/>
    <col min="15789" max="15789" width="10.28515625" style="8" bestFit="1" customWidth="1"/>
    <col min="15790" max="15791" width="9.28515625" style="8" bestFit="1" customWidth="1"/>
    <col min="15792" max="15792" width="9.140625" style="8"/>
    <col min="15793" max="15793" width="10.28515625" style="8" bestFit="1" customWidth="1"/>
    <col min="15794" max="15795" width="9.28515625" style="8" bestFit="1" customWidth="1"/>
    <col min="15796" max="15796" width="9.140625" style="8"/>
    <col min="15797" max="15797" width="10.28515625" style="8" bestFit="1" customWidth="1"/>
    <col min="15798" max="15799" width="9.28515625" style="8" bestFit="1" customWidth="1"/>
    <col min="15800" max="15800" width="9.140625" style="8"/>
    <col min="15801" max="15801" width="10.28515625" style="8" bestFit="1" customWidth="1"/>
    <col min="15802" max="15803" width="9.28515625" style="8" bestFit="1" customWidth="1"/>
    <col min="15804" max="15804" width="9.140625" style="8"/>
    <col min="15805" max="15805" width="10.28515625" style="8" bestFit="1" customWidth="1"/>
    <col min="15806" max="15807" width="9.28515625" style="8" bestFit="1" customWidth="1"/>
    <col min="15808" max="15808" width="9.140625" style="8"/>
    <col min="15809" max="15809" width="10.28515625" style="8" bestFit="1" customWidth="1"/>
    <col min="15810" max="15811" width="9.28515625" style="8" bestFit="1" customWidth="1"/>
    <col min="15812" max="15812" width="9.140625" style="8"/>
    <col min="15813" max="15813" width="10.28515625" style="8" bestFit="1" customWidth="1"/>
    <col min="15814" max="15815" width="9.28515625" style="8" bestFit="1" customWidth="1"/>
    <col min="15816" max="15816" width="9.140625" style="8"/>
    <col min="15817" max="15817" width="10.28515625" style="8" bestFit="1" customWidth="1"/>
    <col min="15818" max="15819" width="9.28515625" style="8" bestFit="1" customWidth="1"/>
    <col min="15820" max="15820" width="9.140625" style="8"/>
    <col min="15821" max="15821" width="10.28515625" style="8" bestFit="1" customWidth="1"/>
    <col min="15822" max="15823" width="9.28515625" style="8" bestFit="1" customWidth="1"/>
    <col min="15824" max="15824" width="9.140625" style="8"/>
    <col min="15825" max="15825" width="10.28515625" style="8" bestFit="1" customWidth="1"/>
    <col min="15826" max="15827" width="9.28515625" style="8" bestFit="1" customWidth="1"/>
    <col min="15828" max="15828" width="9.140625" style="8"/>
    <col min="15829" max="15829" width="10.28515625" style="8" bestFit="1" customWidth="1"/>
    <col min="15830" max="15831" width="9.28515625" style="8" bestFit="1" customWidth="1"/>
    <col min="15832" max="15832" width="9.140625" style="8"/>
    <col min="15833" max="15833" width="10.28515625" style="8" bestFit="1" customWidth="1"/>
    <col min="15834" max="15835" width="9.28515625" style="8" bestFit="1" customWidth="1"/>
    <col min="15836" max="15836" width="9.140625" style="8"/>
    <col min="15837" max="15837" width="10.28515625" style="8" bestFit="1" customWidth="1"/>
    <col min="15838" max="15839" width="9.28515625" style="8" bestFit="1" customWidth="1"/>
    <col min="15840" max="15840" width="9.140625" style="8"/>
    <col min="15841" max="15841" width="10.28515625" style="8" bestFit="1" customWidth="1"/>
    <col min="15842" max="15843" width="9.28515625" style="8" bestFit="1" customWidth="1"/>
    <col min="15844" max="15844" width="9.140625" style="8"/>
    <col min="15845" max="15845" width="10.28515625" style="8" bestFit="1" customWidth="1"/>
    <col min="15846" max="15847" width="9.28515625" style="8" bestFit="1" customWidth="1"/>
    <col min="15848" max="15848" width="9.140625" style="8"/>
    <col min="15849" max="15849" width="10.28515625" style="8" bestFit="1" customWidth="1"/>
    <col min="15850" max="15851" width="9.28515625" style="8" bestFit="1" customWidth="1"/>
    <col min="15852" max="15852" width="9.140625" style="8"/>
    <col min="15853" max="15853" width="10.28515625" style="8" bestFit="1" customWidth="1"/>
    <col min="15854" max="15855" width="9.28515625" style="8" bestFit="1" customWidth="1"/>
    <col min="15856" max="15856" width="9.140625" style="8"/>
    <col min="15857" max="15857" width="10.28515625" style="8" bestFit="1" customWidth="1"/>
    <col min="15858" max="15859" width="9.28515625" style="8" bestFit="1" customWidth="1"/>
    <col min="15860" max="15860" width="9.140625" style="8"/>
    <col min="15861" max="15861" width="10.28515625" style="8" bestFit="1" customWidth="1"/>
    <col min="15862" max="15863" width="9.28515625" style="8" bestFit="1" customWidth="1"/>
    <col min="15864" max="15864" width="9.140625" style="8"/>
    <col min="15865" max="15865" width="10.28515625" style="8" bestFit="1" customWidth="1"/>
    <col min="15866" max="15867" width="9.28515625" style="8" bestFit="1" customWidth="1"/>
    <col min="15868" max="15868" width="9.140625" style="8"/>
    <col min="15869" max="15869" width="10.28515625" style="8" bestFit="1" customWidth="1"/>
    <col min="15870" max="15871" width="9.28515625" style="8" bestFit="1" customWidth="1"/>
    <col min="15872" max="15872" width="9.140625" style="8"/>
    <col min="15873" max="15873" width="10.28515625" style="8" bestFit="1" customWidth="1"/>
    <col min="15874" max="15875" width="9.28515625" style="8" bestFit="1" customWidth="1"/>
    <col min="15876" max="15876" width="9.140625" style="8"/>
    <col min="15877" max="15877" width="10.28515625" style="8" bestFit="1" customWidth="1"/>
    <col min="15878" max="15879" width="9.28515625" style="8" bestFit="1" customWidth="1"/>
    <col min="15880" max="15880" width="9.140625" style="8"/>
    <col min="15881" max="15881" width="10.28515625" style="8" bestFit="1" customWidth="1"/>
    <col min="15882" max="15883" width="9.28515625" style="8" bestFit="1" customWidth="1"/>
    <col min="15884" max="15884" width="9.140625" style="8"/>
    <col min="15885" max="15885" width="10.28515625" style="8" bestFit="1" customWidth="1"/>
    <col min="15886" max="15887" width="9.28515625" style="8" bestFit="1" customWidth="1"/>
    <col min="15888" max="15888" width="9.140625" style="8"/>
    <col min="15889" max="15889" width="10.28515625" style="8" bestFit="1" customWidth="1"/>
    <col min="15890" max="15891" width="9.28515625" style="8" bestFit="1" customWidth="1"/>
    <col min="15892" max="15892" width="9.140625" style="8"/>
    <col min="15893" max="15893" width="10.28515625" style="8" bestFit="1" customWidth="1"/>
    <col min="15894" max="15895" width="9.28515625" style="8" bestFit="1" customWidth="1"/>
    <col min="15896" max="15896" width="9.140625" style="8"/>
    <col min="15897" max="15897" width="10.28515625" style="8" bestFit="1" customWidth="1"/>
    <col min="15898" max="15899" width="9.28515625" style="8" bestFit="1" customWidth="1"/>
    <col min="15900" max="15900" width="9.140625" style="8"/>
    <col min="15901" max="15901" width="10.28515625" style="8" bestFit="1" customWidth="1"/>
    <col min="15902" max="15903" width="9.28515625" style="8" bestFit="1" customWidth="1"/>
    <col min="15904" max="15904" width="9.140625" style="8"/>
    <col min="15905" max="15905" width="10.28515625" style="8" bestFit="1" customWidth="1"/>
    <col min="15906" max="15907" width="9.28515625" style="8" bestFit="1" customWidth="1"/>
    <col min="15908" max="15908" width="9.140625" style="8"/>
    <col min="15909" max="15909" width="10.28515625" style="8" bestFit="1" customWidth="1"/>
    <col min="15910" max="15911" width="9.28515625" style="8" bestFit="1" customWidth="1"/>
    <col min="15912" max="15912" width="9.140625" style="8"/>
    <col min="15913" max="15913" width="10.28515625" style="8" bestFit="1" customWidth="1"/>
    <col min="15914" max="15915" width="9.28515625" style="8" bestFit="1" customWidth="1"/>
    <col min="15916" max="15916" width="9.140625" style="8"/>
    <col min="15917" max="15917" width="10.28515625" style="8" bestFit="1" customWidth="1"/>
    <col min="15918" max="15919" width="9.28515625" style="8" bestFit="1" customWidth="1"/>
    <col min="15920" max="15920" width="9.140625" style="8"/>
    <col min="15921" max="15921" width="10.28515625" style="8" bestFit="1" customWidth="1"/>
    <col min="15922" max="15923" width="9.28515625" style="8" bestFit="1" customWidth="1"/>
    <col min="15924" max="15924" width="9.140625" style="8"/>
    <col min="15925" max="15925" width="10.28515625" style="8" bestFit="1" customWidth="1"/>
    <col min="15926" max="15927" width="9.28515625" style="8" bestFit="1" customWidth="1"/>
    <col min="15928" max="15928" width="9.140625" style="8"/>
    <col min="15929" max="15929" width="10.28515625" style="8" bestFit="1" customWidth="1"/>
    <col min="15930" max="15931" width="9.28515625" style="8" bestFit="1" customWidth="1"/>
    <col min="15932" max="15932" width="9.140625" style="8"/>
    <col min="15933" max="15933" width="10.28515625" style="8" bestFit="1" customWidth="1"/>
    <col min="15934" max="15935" width="9.28515625" style="8" bestFit="1" customWidth="1"/>
    <col min="15936" max="15936" width="9.140625" style="8"/>
    <col min="15937" max="15937" width="10.28515625" style="8" bestFit="1" customWidth="1"/>
    <col min="15938" max="15939" width="9.28515625" style="8" bestFit="1" customWidth="1"/>
    <col min="15940" max="15940" width="9.140625" style="8"/>
    <col min="15941" max="15941" width="10.28515625" style="8" bestFit="1" customWidth="1"/>
    <col min="15942" max="15943" width="9.28515625" style="8" bestFit="1" customWidth="1"/>
    <col min="15944" max="15944" width="9.140625" style="8"/>
    <col min="15945" max="15945" width="10.28515625" style="8" bestFit="1" customWidth="1"/>
    <col min="15946" max="15947" width="9.28515625" style="8" bestFit="1" customWidth="1"/>
    <col min="15948" max="15948" width="9.140625" style="8"/>
    <col min="15949" max="15949" width="10.28515625" style="8" bestFit="1" customWidth="1"/>
    <col min="15950" max="15951" width="9.28515625" style="8" bestFit="1" customWidth="1"/>
    <col min="15952" max="15952" width="9.140625" style="8"/>
    <col min="15953" max="15953" width="10.28515625" style="8" bestFit="1" customWidth="1"/>
    <col min="15954" max="15955" width="9.28515625" style="8" bestFit="1" customWidth="1"/>
    <col min="15956" max="15956" width="9.140625" style="8"/>
    <col min="15957" max="15957" width="10.28515625" style="8" bestFit="1" customWidth="1"/>
    <col min="15958" max="15959" width="9.28515625" style="8" bestFit="1" customWidth="1"/>
    <col min="15960" max="15960" width="9.140625" style="8"/>
    <col min="15961" max="15961" width="10.28515625" style="8" bestFit="1" customWidth="1"/>
    <col min="15962" max="15963" width="9.28515625" style="8" bestFit="1" customWidth="1"/>
    <col min="15964" max="15964" width="9.140625" style="8"/>
    <col min="15965" max="15965" width="10.28515625" style="8" bestFit="1" customWidth="1"/>
    <col min="15966" max="15967" width="9.28515625" style="8" bestFit="1" customWidth="1"/>
    <col min="15968" max="15968" width="9.140625" style="8"/>
    <col min="15969" max="15969" width="10.28515625" style="8" bestFit="1" customWidth="1"/>
    <col min="15970" max="15971" width="9.28515625" style="8" bestFit="1" customWidth="1"/>
    <col min="15972" max="15972" width="9.140625" style="8"/>
    <col min="15973" max="15973" width="10.28515625" style="8" bestFit="1" customWidth="1"/>
    <col min="15974" max="15975" width="9.28515625" style="8" bestFit="1" customWidth="1"/>
    <col min="15976" max="15976" width="9.140625" style="8"/>
    <col min="15977" max="15977" width="10.28515625" style="8" bestFit="1" customWidth="1"/>
    <col min="15978" max="15979" width="9.28515625" style="8" bestFit="1" customWidth="1"/>
    <col min="15980" max="15980" width="9.140625" style="8"/>
    <col min="15981" max="15981" width="10.28515625" style="8" bestFit="1" customWidth="1"/>
    <col min="15982" max="15983" width="9.28515625" style="8" bestFit="1" customWidth="1"/>
    <col min="15984" max="15984" width="9.140625" style="8"/>
    <col min="15985" max="15985" width="10.28515625" style="8" bestFit="1" customWidth="1"/>
    <col min="15986" max="15987" width="9.28515625" style="8" bestFit="1" customWidth="1"/>
    <col min="15988" max="15988" width="9.140625" style="8"/>
    <col min="15989" max="15989" width="10.28515625" style="8" bestFit="1" customWidth="1"/>
    <col min="15990" max="15991" width="9.28515625" style="8" bestFit="1" customWidth="1"/>
    <col min="15992" max="15992" width="9.140625" style="8"/>
    <col min="15993" max="15993" width="10.28515625" style="8" bestFit="1" customWidth="1"/>
    <col min="15994" max="15995" width="9.28515625" style="8" bestFit="1" customWidth="1"/>
    <col min="15996" max="15996" width="9.140625" style="8"/>
    <col min="15997" max="15997" width="10.28515625" style="8" bestFit="1" customWidth="1"/>
    <col min="15998" max="15999" width="9.28515625" style="8" bestFit="1" customWidth="1"/>
    <col min="16000" max="16000" width="9.140625" style="8"/>
    <col min="16001" max="16001" width="10.28515625" style="8" bestFit="1" customWidth="1"/>
    <col min="16002" max="16003" width="9.28515625" style="8" bestFit="1" customWidth="1"/>
    <col min="16004" max="16004" width="9.140625" style="8"/>
    <col min="16005" max="16005" width="10.28515625" style="8" bestFit="1" customWidth="1"/>
    <col min="16006" max="16007" width="9.28515625" style="8" bestFit="1" customWidth="1"/>
    <col min="16008" max="16008" width="9.140625" style="8"/>
    <col min="16009" max="16009" width="10.28515625" style="8" bestFit="1" customWidth="1"/>
    <col min="16010" max="16011" width="9.28515625" style="8" bestFit="1" customWidth="1"/>
    <col min="16012" max="16012" width="9.140625" style="8"/>
    <col min="16013" max="16013" width="10.28515625" style="8" bestFit="1" customWidth="1"/>
    <col min="16014" max="16015" width="9.28515625" style="8" bestFit="1" customWidth="1"/>
    <col min="16016" max="16016" width="9.140625" style="8"/>
    <col min="16017" max="16017" width="10.28515625" style="8" bestFit="1" customWidth="1"/>
    <col min="16018" max="16019" width="9.28515625" style="8" bestFit="1" customWidth="1"/>
    <col min="16020" max="16020" width="9.140625" style="8"/>
    <col min="16021" max="16021" width="10.28515625" style="8" bestFit="1" customWidth="1"/>
    <col min="16022" max="16023" width="9.28515625" style="8" bestFit="1" customWidth="1"/>
    <col min="16024" max="16024" width="9.140625" style="8"/>
    <col min="16025" max="16025" width="10.28515625" style="8" bestFit="1" customWidth="1"/>
    <col min="16026" max="16027" width="9.28515625" style="8" bestFit="1" customWidth="1"/>
    <col min="16028" max="16028" width="9.140625" style="8"/>
    <col min="16029" max="16029" width="10.28515625" style="8" bestFit="1" customWidth="1"/>
    <col min="16030" max="16031" width="9.28515625" style="8" bestFit="1" customWidth="1"/>
    <col min="16032" max="16032" width="9.140625" style="8"/>
    <col min="16033" max="16033" width="10.28515625" style="8" bestFit="1" customWidth="1"/>
    <col min="16034" max="16035" width="9.28515625" style="8" bestFit="1" customWidth="1"/>
    <col min="16036" max="16036" width="9.140625" style="8"/>
    <col min="16037" max="16037" width="10.28515625" style="8" bestFit="1" customWidth="1"/>
    <col min="16038" max="16039" width="9.28515625" style="8" bestFit="1" customWidth="1"/>
    <col min="16040" max="16040" width="9.140625" style="8"/>
    <col min="16041" max="16041" width="10.28515625" style="8" bestFit="1" customWidth="1"/>
    <col min="16042" max="16043" width="9.28515625" style="8" bestFit="1" customWidth="1"/>
    <col min="16044" max="16044" width="9.140625" style="8"/>
    <col min="16045" max="16045" width="10.28515625" style="8" bestFit="1" customWidth="1"/>
    <col min="16046" max="16047" width="9.28515625" style="8" bestFit="1" customWidth="1"/>
    <col min="16048" max="16048" width="9.140625" style="8"/>
    <col min="16049" max="16049" width="10.28515625" style="8" bestFit="1" customWidth="1"/>
    <col min="16050" max="16051" width="9.28515625" style="8" bestFit="1" customWidth="1"/>
    <col min="16052" max="16052" width="9.140625" style="8"/>
    <col min="16053" max="16053" width="10.28515625" style="8" bestFit="1" customWidth="1"/>
    <col min="16054" max="16055" width="9.28515625" style="8" bestFit="1" customWidth="1"/>
    <col min="16056" max="16056" width="9.140625" style="8"/>
    <col min="16057" max="16057" width="10.28515625" style="8" bestFit="1" customWidth="1"/>
    <col min="16058" max="16059" width="9.28515625" style="8" bestFit="1" customWidth="1"/>
    <col min="16060" max="16060" width="9.140625" style="8"/>
    <col min="16061" max="16061" width="10.28515625" style="8" bestFit="1" customWidth="1"/>
    <col min="16062" max="16063" width="9.28515625" style="8" bestFit="1" customWidth="1"/>
    <col min="16064" max="16064" width="9.140625" style="8"/>
    <col min="16065" max="16065" width="10.28515625" style="8" bestFit="1" customWidth="1"/>
    <col min="16066" max="16067" width="9.28515625" style="8" bestFit="1" customWidth="1"/>
    <col min="16068" max="16068" width="9.140625" style="8"/>
    <col min="16069" max="16069" width="10.28515625" style="8" bestFit="1" customWidth="1"/>
    <col min="16070" max="16071" width="9.28515625" style="8" bestFit="1" customWidth="1"/>
    <col min="16072" max="16072" width="9.140625" style="8"/>
    <col min="16073" max="16073" width="10.28515625" style="8" bestFit="1" customWidth="1"/>
    <col min="16074" max="16075" width="9.28515625" style="8" bestFit="1" customWidth="1"/>
    <col min="16076" max="16076" width="9.140625" style="8"/>
    <col min="16077" max="16077" width="10.28515625" style="8" bestFit="1" customWidth="1"/>
    <col min="16078" max="16079" width="9.28515625" style="8" bestFit="1" customWidth="1"/>
    <col min="16080" max="16080" width="9.140625" style="8"/>
    <col min="16081" max="16081" width="10.28515625" style="8" bestFit="1" customWidth="1"/>
    <col min="16082" max="16083" width="9.28515625" style="8" bestFit="1" customWidth="1"/>
    <col min="16084" max="16084" width="9.140625" style="8"/>
    <col min="16085" max="16085" width="10.28515625" style="8" bestFit="1" customWidth="1"/>
    <col min="16086" max="16087" width="9.28515625" style="8" bestFit="1" customWidth="1"/>
    <col min="16088" max="16088" width="9.140625" style="8"/>
    <col min="16089" max="16089" width="10.28515625" style="8" bestFit="1" customWidth="1"/>
    <col min="16090" max="16091" width="9.28515625" style="8" bestFit="1" customWidth="1"/>
    <col min="16092" max="16092" width="9.140625" style="8"/>
    <col min="16093" max="16093" width="10.28515625" style="8" bestFit="1" customWidth="1"/>
    <col min="16094" max="16095" width="9.28515625" style="8" bestFit="1" customWidth="1"/>
    <col min="16096" max="16096" width="9.140625" style="8"/>
    <col min="16097" max="16097" width="10.28515625" style="8" bestFit="1" customWidth="1"/>
    <col min="16098" max="16099" width="9.28515625" style="8" bestFit="1" customWidth="1"/>
    <col min="16100" max="16100" width="9.140625" style="8"/>
    <col min="16101" max="16101" width="10.28515625" style="8" bestFit="1" customWidth="1"/>
    <col min="16102" max="16103" width="9.28515625" style="8" bestFit="1" customWidth="1"/>
    <col min="16104" max="16104" width="9.140625" style="8"/>
    <col min="16105" max="16105" width="10.28515625" style="8" bestFit="1" customWidth="1"/>
    <col min="16106" max="16107" width="9.28515625" style="8" bestFit="1" customWidth="1"/>
    <col min="16108" max="16108" width="9.140625" style="8"/>
    <col min="16109" max="16109" width="10.28515625" style="8" bestFit="1" customWidth="1"/>
    <col min="16110" max="16111" width="9.28515625" style="8" bestFit="1" customWidth="1"/>
    <col min="16112" max="16112" width="9.140625" style="8"/>
    <col min="16113" max="16113" width="10.28515625" style="8" bestFit="1" customWidth="1"/>
    <col min="16114" max="16115" width="9.28515625" style="8" bestFit="1" customWidth="1"/>
    <col min="16116" max="16116" width="9.140625" style="8"/>
    <col min="16117" max="16117" width="10.28515625" style="8" bestFit="1" customWidth="1"/>
    <col min="16118" max="16119" width="9.28515625" style="8" bestFit="1" customWidth="1"/>
    <col min="16120" max="16120" width="9.140625" style="8"/>
    <col min="16121" max="16121" width="10.28515625" style="8" bestFit="1" customWidth="1"/>
    <col min="16122" max="16123" width="9.28515625" style="8" bestFit="1" customWidth="1"/>
    <col min="16124" max="16124" width="9.140625" style="8"/>
    <col min="16125" max="16125" width="10.28515625" style="8" bestFit="1" customWidth="1"/>
    <col min="16126" max="16127" width="9.28515625" style="8" bestFit="1" customWidth="1"/>
    <col min="16128" max="16128" width="9.140625" style="8"/>
    <col min="16129" max="16129" width="10.28515625" style="8" bestFit="1" customWidth="1"/>
    <col min="16130" max="16131" width="9.28515625" style="8" bestFit="1" customWidth="1"/>
    <col min="16132" max="16132" width="9.140625" style="8"/>
    <col min="16133" max="16133" width="10.28515625" style="8" bestFit="1" customWidth="1"/>
    <col min="16134" max="16135" width="9.28515625" style="8" bestFit="1" customWidth="1"/>
    <col min="16136" max="16136" width="9.140625" style="8"/>
    <col min="16137" max="16137" width="10.28515625" style="8" bestFit="1" customWidth="1"/>
    <col min="16138" max="16139" width="9.28515625" style="8" bestFit="1" customWidth="1"/>
    <col min="16140" max="16140" width="9.140625" style="8"/>
    <col min="16141" max="16141" width="10.28515625" style="8" bestFit="1" customWidth="1"/>
    <col min="16142" max="16143" width="9.28515625" style="8" bestFit="1" customWidth="1"/>
    <col min="16144" max="16144" width="9.140625" style="8"/>
    <col min="16145" max="16145" width="10.28515625" style="8" bestFit="1" customWidth="1"/>
    <col min="16146" max="16147" width="9.28515625" style="8" bestFit="1" customWidth="1"/>
    <col min="16148" max="16148" width="9.140625" style="8"/>
    <col min="16149" max="16149" width="10.28515625" style="8" bestFit="1" customWidth="1"/>
    <col min="16150" max="16151" width="9.28515625" style="8" bestFit="1" customWidth="1"/>
    <col min="16152" max="16152" width="9.140625" style="8"/>
    <col min="16153" max="16153" width="10.28515625" style="8" bestFit="1" customWidth="1"/>
    <col min="16154" max="16155" width="9.28515625" style="8" bestFit="1" customWidth="1"/>
    <col min="16156" max="16156" width="9.140625" style="8"/>
    <col min="16157" max="16157" width="10.28515625" style="8" bestFit="1" customWidth="1"/>
    <col min="16158" max="16159" width="9.28515625" style="8" bestFit="1" customWidth="1"/>
    <col min="16160" max="16160" width="9.140625" style="8"/>
    <col min="16161" max="16161" width="10.28515625" style="8" bestFit="1" customWidth="1"/>
    <col min="16162" max="16163" width="9.28515625" style="8" bestFit="1" customWidth="1"/>
    <col min="16164" max="16164" width="9.140625" style="8"/>
    <col min="16165" max="16165" width="10.28515625" style="8" bestFit="1" customWidth="1"/>
    <col min="16166" max="16167" width="9.28515625" style="8" bestFit="1" customWidth="1"/>
    <col min="16168" max="16168" width="9.140625" style="8"/>
    <col min="16169" max="16169" width="10.28515625" style="8" bestFit="1" customWidth="1"/>
    <col min="16170" max="16171" width="9.28515625" style="8" bestFit="1" customWidth="1"/>
    <col min="16172" max="16172" width="9.140625" style="8"/>
    <col min="16173" max="16173" width="10.28515625" style="8" bestFit="1" customWidth="1"/>
    <col min="16174" max="16175" width="9.28515625" style="8" bestFit="1" customWidth="1"/>
    <col min="16176" max="16176" width="9.140625" style="8"/>
    <col min="16177" max="16177" width="10.28515625" style="8" bestFit="1" customWidth="1"/>
    <col min="16178" max="16179" width="9.28515625" style="8" bestFit="1" customWidth="1"/>
    <col min="16180" max="16180" width="9.140625" style="8"/>
    <col min="16181" max="16181" width="10.28515625" style="8" bestFit="1" customWidth="1"/>
    <col min="16182" max="16183" width="9.28515625" style="8" bestFit="1" customWidth="1"/>
    <col min="16184" max="16184" width="9.140625" style="8"/>
    <col min="16185" max="16185" width="10.28515625" style="8" bestFit="1" customWidth="1"/>
    <col min="16186" max="16187" width="9.28515625" style="8" bestFit="1" customWidth="1"/>
    <col min="16188" max="16188" width="9.140625" style="8"/>
    <col min="16189" max="16189" width="10.28515625" style="8" bestFit="1" customWidth="1"/>
    <col min="16190" max="16191" width="9.28515625" style="8" bestFit="1" customWidth="1"/>
    <col min="16192" max="16192" width="9.140625" style="8"/>
    <col min="16193" max="16193" width="10.28515625" style="8" bestFit="1" customWidth="1"/>
    <col min="16194" max="16195" width="9.28515625" style="8" bestFit="1" customWidth="1"/>
    <col min="16196" max="16196" width="9.140625" style="8"/>
    <col min="16197" max="16197" width="10.28515625" style="8" bestFit="1" customWidth="1"/>
    <col min="16198" max="16199" width="9.28515625" style="8" bestFit="1" customWidth="1"/>
    <col min="16200" max="16200" width="9.140625" style="8"/>
    <col min="16201" max="16201" width="10.28515625" style="8" bestFit="1" customWidth="1"/>
    <col min="16202" max="16203" width="9.28515625" style="8" bestFit="1" customWidth="1"/>
    <col min="16204" max="16204" width="9.140625" style="8"/>
    <col min="16205" max="16205" width="10.28515625" style="8" bestFit="1" customWidth="1"/>
    <col min="16206" max="16207" width="9.28515625" style="8" bestFit="1" customWidth="1"/>
    <col min="16208" max="16208" width="9.140625" style="8"/>
    <col min="16209" max="16209" width="10.28515625" style="8" bestFit="1" customWidth="1"/>
    <col min="16210" max="16211" width="9.28515625" style="8" bestFit="1" customWidth="1"/>
    <col min="16212" max="16212" width="9.140625" style="8"/>
    <col min="16213" max="16213" width="10.28515625" style="8" bestFit="1" customWidth="1"/>
    <col min="16214" max="16215" width="9.28515625" style="8" bestFit="1" customWidth="1"/>
    <col min="16216" max="16216" width="9.140625" style="8"/>
    <col min="16217" max="16217" width="10.28515625" style="8" bestFit="1" customWidth="1"/>
    <col min="16218" max="16219" width="9.28515625" style="8" bestFit="1" customWidth="1"/>
    <col min="16220" max="16220" width="9.140625" style="8"/>
    <col min="16221" max="16221" width="10.28515625" style="8" bestFit="1" customWidth="1"/>
    <col min="16222" max="16223" width="9.28515625" style="8" bestFit="1" customWidth="1"/>
    <col min="16224" max="16224" width="9.140625" style="8"/>
    <col min="16225" max="16225" width="10.28515625" style="8" bestFit="1" customWidth="1"/>
    <col min="16226" max="16227" width="9.28515625" style="8" bestFit="1" customWidth="1"/>
    <col min="16228" max="16228" width="9.140625" style="8"/>
    <col min="16229" max="16229" width="10.28515625" style="8" bestFit="1" customWidth="1"/>
    <col min="16230" max="16231" width="9.28515625" style="8" bestFit="1" customWidth="1"/>
    <col min="16232" max="16232" width="9.140625" style="8"/>
    <col min="16233" max="16233" width="10.28515625" style="8" bestFit="1" customWidth="1"/>
    <col min="16234" max="16235" width="9.28515625" style="8" bestFit="1" customWidth="1"/>
    <col min="16236" max="16236" width="9.140625" style="8"/>
    <col min="16237" max="16237" width="10.28515625" style="8" bestFit="1" customWidth="1"/>
    <col min="16238" max="16239" width="9.28515625" style="8" bestFit="1" customWidth="1"/>
    <col min="16240" max="16240" width="9.140625" style="8"/>
    <col min="16241" max="16241" width="10.28515625" style="8" bestFit="1" customWidth="1"/>
    <col min="16242" max="16243" width="9.28515625" style="8" bestFit="1" customWidth="1"/>
    <col min="16244" max="16244" width="9.140625" style="8"/>
    <col min="16245" max="16245" width="10.28515625" style="8" bestFit="1" customWidth="1"/>
    <col min="16246" max="16247" width="9.28515625" style="8" bestFit="1" customWidth="1"/>
    <col min="16248" max="16248" width="9.140625" style="8"/>
    <col min="16249" max="16249" width="10.28515625" style="8" bestFit="1" customWidth="1"/>
    <col min="16250" max="16251" width="9.28515625" style="8" bestFit="1" customWidth="1"/>
    <col min="16252" max="16252" width="9.140625" style="8"/>
    <col min="16253" max="16253" width="10.28515625" style="8" bestFit="1" customWidth="1"/>
    <col min="16254" max="16255" width="9.28515625" style="8" bestFit="1" customWidth="1"/>
    <col min="16256" max="16256" width="9.140625" style="8"/>
    <col min="16257" max="16257" width="10.28515625" style="8" bestFit="1" customWidth="1"/>
    <col min="16258" max="16259" width="9.28515625" style="8" bestFit="1" customWidth="1"/>
    <col min="16260" max="16260" width="9.140625" style="8"/>
    <col min="16261" max="16261" width="10.28515625" style="8" bestFit="1" customWidth="1"/>
    <col min="16262" max="16263" width="9.28515625" style="8" bestFit="1" customWidth="1"/>
    <col min="16264" max="16264" width="9.140625" style="8"/>
    <col min="16265" max="16265" width="10.28515625" style="8" bestFit="1" customWidth="1"/>
    <col min="16266" max="16267" width="9.28515625" style="8" bestFit="1" customWidth="1"/>
    <col min="16268" max="16268" width="9.140625" style="8"/>
    <col min="16269" max="16269" width="10.28515625" style="8" bestFit="1" customWidth="1"/>
    <col min="16270" max="16271" width="9.28515625" style="8" bestFit="1" customWidth="1"/>
    <col min="16272" max="16272" width="9.140625" style="8"/>
    <col min="16273" max="16273" width="10.28515625" style="8" bestFit="1" customWidth="1"/>
    <col min="16274" max="16275" width="9.28515625" style="8" bestFit="1" customWidth="1"/>
    <col min="16276" max="16276" width="9.140625" style="8"/>
    <col min="16277" max="16277" width="10.28515625" style="8" bestFit="1" customWidth="1"/>
    <col min="16278" max="16279" width="9.28515625" style="8" bestFit="1" customWidth="1"/>
    <col min="16280" max="16280" width="9.140625" style="8"/>
    <col min="16281" max="16281" width="10.28515625" style="8" bestFit="1" customWidth="1"/>
    <col min="16282" max="16283" width="9.28515625" style="8" bestFit="1" customWidth="1"/>
    <col min="16284" max="16284" width="9.140625" style="8"/>
    <col min="16285" max="16285" width="10.28515625" style="8" bestFit="1" customWidth="1"/>
    <col min="16286" max="16287" width="9.28515625" style="8" bestFit="1" customWidth="1"/>
    <col min="16288" max="16288" width="9.140625" style="8"/>
    <col min="16289" max="16289" width="10.28515625" style="8" bestFit="1" customWidth="1"/>
    <col min="16290" max="16291" width="9.28515625" style="8" bestFit="1" customWidth="1"/>
    <col min="16292" max="16292" width="9.140625" style="8"/>
    <col min="16293" max="16293" width="10.28515625" style="8" bestFit="1" customWidth="1"/>
    <col min="16294" max="16295" width="9.28515625" style="8" bestFit="1" customWidth="1"/>
    <col min="16296" max="16296" width="9.140625" style="8"/>
    <col min="16297" max="16297" width="10.28515625" style="8" bestFit="1" customWidth="1"/>
    <col min="16298" max="16299" width="9.28515625" style="8" bestFit="1" customWidth="1"/>
    <col min="16300" max="16300" width="9.140625" style="8"/>
    <col min="16301" max="16301" width="10.28515625" style="8" bestFit="1" customWidth="1"/>
    <col min="16302" max="16303" width="9.28515625" style="8" bestFit="1" customWidth="1"/>
    <col min="16304" max="16304" width="9.140625" style="8"/>
    <col min="16305" max="16305" width="10.28515625" style="8" bestFit="1" customWidth="1"/>
    <col min="16306" max="16307" width="9.28515625" style="8" bestFit="1" customWidth="1"/>
    <col min="16308" max="16308" width="9.140625" style="8"/>
    <col min="16309" max="16309" width="10.28515625" style="8" bestFit="1" customWidth="1"/>
    <col min="16310" max="16311" width="9.28515625" style="8" bestFit="1" customWidth="1"/>
    <col min="16312" max="16312" width="9.140625" style="8"/>
    <col min="16313" max="16313" width="10.28515625" style="8" bestFit="1" customWidth="1"/>
    <col min="16314" max="16315" width="9.28515625" style="8" bestFit="1" customWidth="1"/>
    <col min="16316" max="16316" width="9.140625" style="8"/>
    <col min="16317" max="16317" width="10.28515625" style="8" bestFit="1" customWidth="1"/>
    <col min="16318" max="16319" width="9.28515625" style="8" bestFit="1" customWidth="1"/>
    <col min="16320" max="16320" width="9.140625" style="8"/>
    <col min="16321" max="16321" width="10.28515625" style="8" bestFit="1" customWidth="1"/>
    <col min="16322" max="16323" width="9.28515625" style="8" bestFit="1" customWidth="1"/>
    <col min="16324" max="16324" width="9.140625" style="8"/>
    <col min="16325" max="16325" width="10.28515625" style="8" bestFit="1" customWidth="1"/>
    <col min="16326" max="16327" width="9.28515625" style="8" bestFit="1" customWidth="1"/>
    <col min="16328" max="16328" width="9.140625" style="8"/>
    <col min="16329" max="16329" width="10.28515625" style="8" bestFit="1" customWidth="1"/>
    <col min="16330" max="16331" width="9.28515625" style="8" bestFit="1" customWidth="1"/>
    <col min="16332" max="16332" width="9.140625" style="8"/>
    <col min="16333" max="16333" width="10.28515625" style="8" bestFit="1" customWidth="1"/>
    <col min="16334" max="16335" width="9.28515625" style="8" bestFit="1" customWidth="1"/>
    <col min="16336" max="16336" width="9.140625" style="8"/>
    <col min="16337" max="16337" width="10.28515625" style="8" bestFit="1" customWidth="1"/>
    <col min="16338" max="16339" width="9.28515625" style="8" bestFit="1" customWidth="1"/>
    <col min="16340" max="16340" width="9.140625" style="8"/>
    <col min="16341" max="16341" width="10.28515625" style="8" bestFit="1" customWidth="1"/>
    <col min="16342" max="16343" width="9.28515625" style="8" bestFit="1" customWidth="1"/>
    <col min="16344" max="16344" width="9.140625" style="8"/>
    <col min="16345" max="16345" width="10.28515625" style="8" bestFit="1" customWidth="1"/>
    <col min="16346" max="16347" width="9.28515625" style="8" bestFit="1" customWidth="1"/>
    <col min="16348" max="16348" width="9.140625" style="8"/>
    <col min="16349" max="16349" width="10.28515625" style="8" bestFit="1" customWidth="1"/>
    <col min="16350" max="16351" width="9.28515625" style="8" bestFit="1" customWidth="1"/>
    <col min="16352" max="16352" width="9.140625" style="8"/>
    <col min="16353" max="16353" width="10.28515625" style="8" bestFit="1" customWidth="1"/>
    <col min="16354" max="16355" width="9.28515625" style="8" bestFit="1" customWidth="1"/>
    <col min="16356" max="16356" width="9.140625" style="8"/>
    <col min="16357" max="16357" width="10.28515625" style="8" bestFit="1" customWidth="1"/>
    <col min="16358" max="16359" width="9.28515625" style="8" bestFit="1" customWidth="1"/>
    <col min="16360" max="16360" width="9.140625" style="8"/>
    <col min="16361" max="16361" width="10.28515625" style="8" bestFit="1" customWidth="1"/>
    <col min="16362" max="16363" width="9.28515625" style="8" bestFit="1" customWidth="1"/>
    <col min="16364" max="16364" width="9.140625" style="8"/>
    <col min="16365" max="16365" width="10.28515625" style="8" bestFit="1" customWidth="1"/>
    <col min="16366" max="16367" width="9.28515625" style="8" bestFit="1" customWidth="1"/>
    <col min="16368" max="16368" width="9.140625" style="8"/>
    <col min="16369" max="16369" width="10.28515625" style="8" bestFit="1" customWidth="1"/>
    <col min="16370" max="16371" width="9.28515625" style="8" bestFit="1" customWidth="1"/>
    <col min="16372" max="16384" width="9.140625" style="8"/>
  </cols>
  <sheetData>
    <row r="1" spans="1:13" ht="30.75" customHeight="1">
      <c r="L1" s="129" t="s">
        <v>528</v>
      </c>
      <c r="M1" s="129"/>
    </row>
    <row r="2" spans="1:13" ht="38.25" customHeight="1">
      <c r="A2" s="4"/>
      <c r="B2" s="223" t="s">
        <v>650</v>
      </c>
      <c r="C2" s="223"/>
      <c r="D2" s="223"/>
      <c r="E2" s="223"/>
      <c r="F2" s="223"/>
      <c r="G2" s="223"/>
      <c r="H2" s="223"/>
      <c r="I2" s="223"/>
      <c r="J2" s="223"/>
      <c r="K2" s="223"/>
      <c r="L2" s="223"/>
      <c r="M2" s="2"/>
    </row>
    <row r="3" spans="1:13" ht="15" customHeight="1">
      <c r="A3" s="163" t="s">
        <v>0</v>
      </c>
      <c r="B3" s="164" t="s">
        <v>1</v>
      </c>
      <c r="C3" s="164" t="s">
        <v>2</v>
      </c>
      <c r="D3" s="164"/>
      <c r="E3" s="164"/>
      <c r="F3" s="164"/>
      <c r="G3" s="224" t="s">
        <v>363</v>
      </c>
      <c r="H3" s="170" t="s">
        <v>346</v>
      </c>
      <c r="I3" s="171"/>
      <c r="J3" s="172"/>
      <c r="K3" s="164" t="s">
        <v>4</v>
      </c>
      <c r="L3" s="164" t="s">
        <v>347</v>
      </c>
      <c r="M3" s="164" t="s">
        <v>348</v>
      </c>
    </row>
    <row r="4" spans="1:13" ht="65.25" customHeight="1">
      <c r="A4" s="163"/>
      <c r="B4" s="164"/>
      <c r="C4" s="126" t="s">
        <v>343</v>
      </c>
      <c r="D4" s="16" t="s">
        <v>341</v>
      </c>
      <c r="E4" s="16" t="s">
        <v>342</v>
      </c>
      <c r="F4" s="16" t="s">
        <v>362</v>
      </c>
      <c r="G4" s="224"/>
      <c r="H4" s="126" t="s">
        <v>3</v>
      </c>
      <c r="I4" s="126" t="s">
        <v>345</v>
      </c>
      <c r="J4" s="32" t="s">
        <v>364</v>
      </c>
      <c r="K4" s="164"/>
      <c r="L4" s="164"/>
      <c r="M4" s="164"/>
    </row>
    <row r="5" spans="1:13" ht="15" customHeight="1">
      <c r="A5" s="146"/>
      <c r="B5" s="168" t="s">
        <v>10</v>
      </c>
      <c r="C5" s="125" t="s">
        <v>5</v>
      </c>
      <c r="D5" s="128">
        <f>SUM(D6:D9)</f>
        <v>304060.46081999998</v>
      </c>
      <c r="E5" s="128">
        <f>SUM(E6:E9)</f>
        <v>293692.66674999997</v>
      </c>
      <c r="F5" s="128">
        <f>SUM(F6:F9)</f>
        <v>293684.80675000005</v>
      </c>
      <c r="G5" s="6">
        <f t="shared" ref="G5:G12" si="0">F5/D5</f>
        <v>0.96587634563856628</v>
      </c>
      <c r="H5" s="173"/>
      <c r="I5" s="124" t="s">
        <v>365</v>
      </c>
      <c r="J5" s="125">
        <f>J6+J7+J8</f>
        <v>117</v>
      </c>
      <c r="K5" s="149" t="s">
        <v>747</v>
      </c>
      <c r="L5" s="164"/>
      <c r="M5" s="164"/>
    </row>
    <row r="6" spans="1:13" ht="15" customHeight="1">
      <c r="A6" s="146"/>
      <c r="B6" s="168"/>
      <c r="C6" s="125" t="s">
        <v>6</v>
      </c>
      <c r="D6" s="128">
        <f t="shared" ref="D6:F9" si="1">D46+D151+D301+D376+D541+D762+D818</f>
        <v>268012.06082000001</v>
      </c>
      <c r="E6" s="128">
        <f t="shared" si="1"/>
        <v>258196.24202999996</v>
      </c>
      <c r="F6" s="128">
        <f t="shared" si="1"/>
        <v>258188.38203000001</v>
      </c>
      <c r="G6" s="6">
        <f t="shared" si="0"/>
        <v>0.96334613166309069</v>
      </c>
      <c r="H6" s="174"/>
      <c r="I6" s="124" t="s">
        <v>366</v>
      </c>
      <c r="J6" s="125">
        <f>J46+J151+J301+J376+J541+J762+J818</f>
        <v>111</v>
      </c>
      <c r="K6" s="149"/>
      <c r="L6" s="164"/>
      <c r="M6" s="164"/>
    </row>
    <row r="7" spans="1:13" ht="15" customHeight="1">
      <c r="A7" s="146"/>
      <c r="B7" s="168"/>
      <c r="C7" s="125" t="s">
        <v>7</v>
      </c>
      <c r="D7" s="128">
        <f t="shared" si="1"/>
        <v>33554.6</v>
      </c>
      <c r="E7" s="128">
        <f t="shared" si="1"/>
        <v>33086.44872</v>
      </c>
      <c r="F7" s="128">
        <f t="shared" si="1"/>
        <v>33086.44872</v>
      </c>
      <c r="G7" s="6">
        <f t="shared" si="0"/>
        <v>0.98604807448159126</v>
      </c>
      <c r="H7" s="174"/>
      <c r="I7" s="124" t="s">
        <v>367</v>
      </c>
      <c r="J7" s="125">
        <f>J47+J152+J302+J377+J542+J763+J819</f>
        <v>4</v>
      </c>
      <c r="K7" s="149"/>
      <c r="L7" s="164"/>
      <c r="M7" s="164"/>
    </row>
    <row r="8" spans="1:13" ht="15" customHeight="1">
      <c r="A8" s="146"/>
      <c r="B8" s="168"/>
      <c r="C8" s="125" t="s">
        <v>8</v>
      </c>
      <c r="D8" s="128">
        <f t="shared" si="1"/>
        <v>0</v>
      </c>
      <c r="E8" s="128">
        <f t="shared" si="1"/>
        <v>0</v>
      </c>
      <c r="F8" s="128">
        <f t="shared" si="1"/>
        <v>0</v>
      </c>
      <c r="G8" s="6"/>
      <c r="H8" s="174"/>
      <c r="I8" s="124" t="s">
        <v>368</v>
      </c>
      <c r="J8" s="125">
        <f>J48+J153+J303+J378+J543+J764+J820</f>
        <v>2</v>
      </c>
      <c r="K8" s="149"/>
      <c r="L8" s="164"/>
      <c r="M8" s="164"/>
    </row>
    <row r="9" spans="1:13" ht="249" customHeight="1">
      <c r="A9" s="146"/>
      <c r="B9" s="168"/>
      <c r="C9" s="125" t="s">
        <v>9</v>
      </c>
      <c r="D9" s="128">
        <f t="shared" si="1"/>
        <v>2493.8000000000002</v>
      </c>
      <c r="E9" s="128">
        <f t="shared" si="1"/>
        <v>2409.9759999999997</v>
      </c>
      <c r="F9" s="128">
        <f t="shared" si="1"/>
        <v>2409.9759999999997</v>
      </c>
      <c r="G9" s="6">
        <f t="shared" si="0"/>
        <v>0.96638703985884977</v>
      </c>
      <c r="H9" s="175"/>
      <c r="I9" s="124" t="s">
        <v>369</v>
      </c>
      <c r="J9" s="6">
        <f>(J6+0.5*J7)/J5</f>
        <v>0.96581196581196582</v>
      </c>
      <c r="K9" s="149"/>
      <c r="L9" s="164"/>
      <c r="M9" s="164"/>
    </row>
    <row r="10" spans="1:13" ht="13.5" customHeight="1" outlineLevel="1">
      <c r="A10" s="146"/>
      <c r="B10" s="148" t="s">
        <v>11</v>
      </c>
      <c r="C10" s="125" t="s">
        <v>5</v>
      </c>
      <c r="D10" s="128">
        <f>SUM(D11:D14)</f>
        <v>162189.6</v>
      </c>
      <c r="E10" s="128">
        <f>SUM(E11:E14)</f>
        <v>157223.62159999995</v>
      </c>
      <c r="F10" s="128">
        <f>SUM(F11:F14)</f>
        <v>157223.66159999999</v>
      </c>
      <c r="G10" s="6">
        <f t="shared" si="0"/>
        <v>0.96938189378357176</v>
      </c>
      <c r="H10" s="169"/>
      <c r="I10" s="124" t="s">
        <v>365</v>
      </c>
      <c r="J10" s="125">
        <f>J11+J12+J13</f>
        <v>48</v>
      </c>
      <c r="K10" s="164"/>
      <c r="L10" s="164"/>
      <c r="M10" s="149">
        <v>833</v>
      </c>
    </row>
    <row r="11" spans="1:13" ht="13.5" customHeight="1" outlineLevel="1">
      <c r="A11" s="146"/>
      <c r="B11" s="148"/>
      <c r="C11" s="125" t="s">
        <v>6</v>
      </c>
      <c r="D11" s="128">
        <f>D6-D16-D21-D26-D31-D36-D41</f>
        <v>128635</v>
      </c>
      <c r="E11" s="128">
        <f t="shared" ref="E11:F11" si="2">E6-E16-E21-E26-E31-E36-E41</f>
        <v>124137.17287999997</v>
      </c>
      <c r="F11" s="128">
        <f t="shared" si="2"/>
        <v>124137.21288000001</v>
      </c>
      <c r="G11" s="6">
        <f t="shared" si="0"/>
        <v>0.96503449978621691</v>
      </c>
      <c r="H11" s="169"/>
      <c r="I11" s="124" t="s">
        <v>366</v>
      </c>
      <c r="J11" s="125">
        <v>45</v>
      </c>
      <c r="K11" s="164"/>
      <c r="L11" s="164"/>
      <c r="M11" s="149"/>
    </row>
    <row r="12" spans="1:13" ht="13.5" customHeight="1" outlineLevel="1">
      <c r="A12" s="146"/>
      <c r="B12" s="148"/>
      <c r="C12" s="125" t="s">
        <v>7</v>
      </c>
      <c r="D12" s="128">
        <f t="shared" ref="D12:F14" si="3">D7-D17-D22-D27-D32-D37-D42</f>
        <v>33554.6</v>
      </c>
      <c r="E12" s="128">
        <f t="shared" si="3"/>
        <v>33086.44872</v>
      </c>
      <c r="F12" s="128">
        <f t="shared" si="3"/>
        <v>33086.44872</v>
      </c>
      <c r="G12" s="6">
        <f t="shared" si="0"/>
        <v>0.98604807448159126</v>
      </c>
      <c r="H12" s="169"/>
      <c r="I12" s="124" t="s">
        <v>367</v>
      </c>
      <c r="J12" s="125">
        <v>2</v>
      </c>
      <c r="K12" s="164"/>
      <c r="L12" s="164"/>
      <c r="M12" s="149"/>
    </row>
    <row r="13" spans="1:13" ht="13.5" customHeight="1" outlineLevel="1">
      <c r="A13" s="146"/>
      <c r="B13" s="148"/>
      <c r="C13" s="125" t="s">
        <v>8</v>
      </c>
      <c r="D13" s="128">
        <f t="shared" si="3"/>
        <v>0</v>
      </c>
      <c r="E13" s="128">
        <f t="shared" si="3"/>
        <v>0</v>
      </c>
      <c r="F13" s="128">
        <f t="shared" si="3"/>
        <v>0</v>
      </c>
      <c r="G13" s="6"/>
      <c r="H13" s="169"/>
      <c r="I13" s="124" t="s">
        <v>368</v>
      </c>
      <c r="J13" s="125">
        <v>1</v>
      </c>
      <c r="K13" s="164"/>
      <c r="L13" s="164"/>
      <c r="M13" s="149"/>
    </row>
    <row r="14" spans="1:13" ht="13.5" customHeight="1" outlineLevel="1">
      <c r="A14" s="146"/>
      <c r="B14" s="148"/>
      <c r="C14" s="125" t="s">
        <v>9</v>
      </c>
      <c r="D14" s="128">
        <f t="shared" si="3"/>
        <v>0</v>
      </c>
      <c r="E14" s="128">
        <f t="shared" si="3"/>
        <v>0</v>
      </c>
      <c r="F14" s="128">
        <f t="shared" si="3"/>
        <v>0</v>
      </c>
      <c r="G14" s="6"/>
      <c r="H14" s="169"/>
      <c r="I14" s="124" t="s">
        <v>369</v>
      </c>
      <c r="J14" s="6">
        <f>(J11+0.5*J12)/J10</f>
        <v>0.95833333333333337</v>
      </c>
      <c r="K14" s="164"/>
      <c r="L14" s="164"/>
      <c r="M14" s="149"/>
    </row>
    <row r="15" spans="1:13" ht="13.5" customHeight="1" outlineLevel="1">
      <c r="A15" s="146"/>
      <c r="B15" s="148" t="s">
        <v>12</v>
      </c>
      <c r="C15" s="125" t="s">
        <v>5</v>
      </c>
      <c r="D15" s="128">
        <f>SUM(D16:D19)</f>
        <v>91964.160820000019</v>
      </c>
      <c r="E15" s="128">
        <f>SUM(E16:E19)</f>
        <v>87208.153149999998</v>
      </c>
      <c r="F15" s="128">
        <f>SUM(F16:F19)</f>
        <v>87200.253150000004</v>
      </c>
      <c r="G15" s="6">
        <f>F15/D15</f>
        <v>0.94819821517945091</v>
      </c>
      <c r="H15" s="176"/>
      <c r="I15" s="124" t="s">
        <v>365</v>
      </c>
      <c r="J15" s="125">
        <f>J16+J17+J18</f>
        <v>52</v>
      </c>
      <c r="K15" s="164"/>
      <c r="L15" s="216"/>
      <c r="M15" s="149">
        <v>809</v>
      </c>
    </row>
    <row r="16" spans="1:13" ht="13.5" customHeight="1" outlineLevel="1">
      <c r="A16" s="146"/>
      <c r="B16" s="148"/>
      <c r="C16" s="125" t="s">
        <v>6</v>
      </c>
      <c r="D16" s="128">
        <f t="shared" ref="D16:F19" si="4">D381+D411+D511+D526+D546+D581+D601+D621+D646+D676+D691+D716+D731+D823</f>
        <v>91964.160820000019</v>
      </c>
      <c r="E16" s="128">
        <f t="shared" si="4"/>
        <v>87208.153149999998</v>
      </c>
      <c r="F16" s="128">
        <f t="shared" si="4"/>
        <v>87200.253150000004</v>
      </c>
      <c r="G16" s="6">
        <f>F16/D16</f>
        <v>0.94819821517945091</v>
      </c>
      <c r="H16" s="177"/>
      <c r="I16" s="124" t="s">
        <v>366</v>
      </c>
      <c r="J16" s="125">
        <f>J381+J411+J511+J526+J546+J581+J601+J621+J646+J691+J716+J731+J747+J823</f>
        <v>50</v>
      </c>
      <c r="K16" s="164"/>
      <c r="L16" s="216"/>
      <c r="M16" s="149"/>
    </row>
    <row r="17" spans="1:13" ht="13.5" customHeight="1" outlineLevel="1">
      <c r="A17" s="146"/>
      <c r="B17" s="148"/>
      <c r="C17" s="125" t="s">
        <v>7</v>
      </c>
      <c r="D17" s="128">
        <f t="shared" si="4"/>
        <v>0</v>
      </c>
      <c r="E17" s="128">
        <f t="shared" si="4"/>
        <v>0</v>
      </c>
      <c r="F17" s="128">
        <f t="shared" si="4"/>
        <v>0</v>
      </c>
      <c r="G17" s="6"/>
      <c r="H17" s="177"/>
      <c r="I17" s="124" t="s">
        <v>367</v>
      </c>
      <c r="J17" s="125">
        <f>J382+J412+J512+J527+J547+J582+J602+J622+J647+J692+J717+J732+J748+J824</f>
        <v>1</v>
      </c>
      <c r="K17" s="164"/>
      <c r="L17" s="216"/>
      <c r="M17" s="149"/>
    </row>
    <row r="18" spans="1:13" ht="13.5" customHeight="1" outlineLevel="1">
      <c r="A18" s="146"/>
      <c r="B18" s="148"/>
      <c r="C18" s="125" t="s">
        <v>8</v>
      </c>
      <c r="D18" s="128">
        <f t="shared" si="4"/>
        <v>0</v>
      </c>
      <c r="E18" s="128">
        <f t="shared" si="4"/>
        <v>0</v>
      </c>
      <c r="F18" s="128">
        <f t="shared" si="4"/>
        <v>0</v>
      </c>
      <c r="G18" s="6"/>
      <c r="H18" s="177"/>
      <c r="I18" s="124" t="s">
        <v>368</v>
      </c>
      <c r="J18" s="125">
        <v>1</v>
      </c>
      <c r="K18" s="164"/>
      <c r="L18" s="216"/>
      <c r="M18" s="149"/>
    </row>
    <row r="19" spans="1:13" ht="13.5" customHeight="1" outlineLevel="1">
      <c r="A19" s="146"/>
      <c r="B19" s="148"/>
      <c r="C19" s="125" t="s">
        <v>9</v>
      </c>
      <c r="D19" s="128">
        <f t="shared" si="4"/>
        <v>0</v>
      </c>
      <c r="E19" s="128">
        <f t="shared" si="4"/>
        <v>0</v>
      </c>
      <c r="F19" s="128">
        <f t="shared" si="4"/>
        <v>0</v>
      </c>
      <c r="G19" s="6"/>
      <c r="H19" s="178"/>
      <c r="I19" s="124" t="s">
        <v>369</v>
      </c>
      <c r="J19" s="6">
        <f>(J16+0.5*J17)/J15</f>
        <v>0.97115384615384615</v>
      </c>
      <c r="K19" s="164"/>
      <c r="L19" s="216"/>
      <c r="M19" s="149"/>
    </row>
    <row r="20" spans="1:13" ht="13.5" customHeight="1" outlineLevel="1">
      <c r="A20" s="165"/>
      <c r="B20" s="148" t="s">
        <v>13</v>
      </c>
      <c r="C20" s="125" t="s">
        <v>5</v>
      </c>
      <c r="D20" s="128">
        <f>SUM(D21:D24)</f>
        <v>5437.2000000000007</v>
      </c>
      <c r="E20" s="128">
        <f>SUM(E21:E24)</f>
        <v>5261.3919999999998</v>
      </c>
      <c r="F20" s="128">
        <f>SUM(F21:F24)</f>
        <v>5261.3919999999998</v>
      </c>
      <c r="G20" s="6">
        <f>F20/D20</f>
        <v>0.96766571029206194</v>
      </c>
      <c r="H20" s="166"/>
      <c r="I20" s="124" t="s">
        <v>365</v>
      </c>
      <c r="J20" s="125">
        <f>SUM(J21:J23)</f>
        <v>5</v>
      </c>
      <c r="K20" s="167"/>
      <c r="L20" s="217"/>
      <c r="M20" s="149">
        <v>804</v>
      </c>
    </row>
    <row r="21" spans="1:13" ht="13.5" customHeight="1" outlineLevel="1">
      <c r="A21" s="165"/>
      <c r="B21" s="148"/>
      <c r="C21" s="125" t="s">
        <v>6</v>
      </c>
      <c r="D21" s="128">
        <f>D346</f>
        <v>2943.4</v>
      </c>
      <c r="E21" s="128">
        <f>E346</f>
        <v>2851.4160000000002</v>
      </c>
      <c r="F21" s="128">
        <f>F346</f>
        <v>2851.4160000000002</v>
      </c>
      <c r="G21" s="6">
        <f>F21/D21</f>
        <v>0.96874906570632602</v>
      </c>
      <c r="H21" s="166"/>
      <c r="I21" s="124" t="s">
        <v>366</v>
      </c>
      <c r="J21" s="125">
        <v>5</v>
      </c>
      <c r="K21" s="167"/>
      <c r="L21" s="217"/>
      <c r="M21" s="149"/>
    </row>
    <row r="22" spans="1:13" ht="13.5" customHeight="1" outlineLevel="1">
      <c r="A22" s="165"/>
      <c r="B22" s="148"/>
      <c r="C22" s="125" t="s">
        <v>7</v>
      </c>
      <c r="D22" s="128">
        <f t="shared" ref="D22:F24" si="5">D347</f>
        <v>0</v>
      </c>
      <c r="E22" s="128">
        <f t="shared" si="5"/>
        <v>0</v>
      </c>
      <c r="F22" s="128">
        <f t="shared" si="5"/>
        <v>0</v>
      </c>
      <c r="G22" s="6"/>
      <c r="H22" s="166"/>
      <c r="I22" s="124" t="s">
        <v>367</v>
      </c>
      <c r="J22" s="125">
        <v>0</v>
      </c>
      <c r="K22" s="167"/>
      <c r="L22" s="217"/>
      <c r="M22" s="149"/>
    </row>
    <row r="23" spans="1:13" ht="13.5" customHeight="1" outlineLevel="1">
      <c r="A23" s="165"/>
      <c r="B23" s="148"/>
      <c r="C23" s="125" t="s">
        <v>8</v>
      </c>
      <c r="D23" s="128">
        <f t="shared" si="5"/>
        <v>0</v>
      </c>
      <c r="E23" s="128">
        <f t="shared" si="5"/>
        <v>0</v>
      </c>
      <c r="F23" s="128">
        <f t="shared" si="5"/>
        <v>0</v>
      </c>
      <c r="G23" s="6"/>
      <c r="H23" s="166"/>
      <c r="I23" s="124" t="s">
        <v>368</v>
      </c>
      <c r="J23" s="125">
        <v>0</v>
      </c>
      <c r="K23" s="167"/>
      <c r="L23" s="217"/>
      <c r="M23" s="149"/>
    </row>
    <row r="24" spans="1:13" ht="13.5" customHeight="1" outlineLevel="1">
      <c r="A24" s="165"/>
      <c r="B24" s="148"/>
      <c r="C24" s="125" t="s">
        <v>9</v>
      </c>
      <c r="D24" s="128">
        <f t="shared" si="5"/>
        <v>2493.8000000000002</v>
      </c>
      <c r="E24" s="128">
        <f t="shared" si="5"/>
        <v>2409.9759999999997</v>
      </c>
      <c r="F24" s="128">
        <f t="shared" si="5"/>
        <v>2409.9759999999997</v>
      </c>
      <c r="G24" s="6">
        <f>F24/D24</f>
        <v>0.96638703985884977</v>
      </c>
      <c r="H24" s="166"/>
      <c r="I24" s="124" t="s">
        <v>369</v>
      </c>
      <c r="J24" s="6">
        <f>(J21+0.5*J22)/J20</f>
        <v>1</v>
      </c>
      <c r="K24" s="167"/>
      <c r="L24" s="217"/>
      <c r="M24" s="149"/>
    </row>
    <row r="25" spans="1:13" ht="13.5" customHeight="1" outlineLevel="1">
      <c r="A25" s="165"/>
      <c r="B25" s="148" t="s">
        <v>14</v>
      </c>
      <c r="C25" s="125" t="s">
        <v>5</v>
      </c>
      <c r="D25" s="128">
        <f>SUM(D26:D29)</f>
        <v>44469.5</v>
      </c>
      <c r="E25" s="128">
        <f>SUM(E26:E29)</f>
        <v>43999.5</v>
      </c>
      <c r="F25" s="128">
        <f>SUM(F26:F29)</f>
        <v>43999.5</v>
      </c>
      <c r="G25" s="6">
        <f>F25/D25</f>
        <v>0.98943095829725991</v>
      </c>
      <c r="H25" s="166"/>
      <c r="I25" s="124" t="s">
        <v>365</v>
      </c>
      <c r="J25" s="125">
        <f>SUM(J26:J28)</f>
        <v>7</v>
      </c>
      <c r="K25" s="167"/>
      <c r="L25" s="217"/>
      <c r="M25" s="149">
        <v>824</v>
      </c>
    </row>
    <row r="26" spans="1:13" ht="13.5" customHeight="1" outlineLevel="1">
      <c r="A26" s="165"/>
      <c r="B26" s="148"/>
      <c r="C26" s="125" t="s">
        <v>6</v>
      </c>
      <c r="D26" s="128">
        <f>D762</f>
        <v>44469.5</v>
      </c>
      <c r="E26" s="128">
        <f>E762</f>
        <v>43999.5</v>
      </c>
      <c r="F26" s="128">
        <f>F762</f>
        <v>43999.5</v>
      </c>
      <c r="G26" s="6">
        <f>F26/D26</f>
        <v>0.98943095829725991</v>
      </c>
      <c r="H26" s="166"/>
      <c r="I26" s="124" t="s">
        <v>366</v>
      </c>
      <c r="J26" s="125">
        <f>J762</f>
        <v>7</v>
      </c>
      <c r="K26" s="167"/>
      <c r="L26" s="217"/>
      <c r="M26" s="149"/>
    </row>
    <row r="27" spans="1:13" ht="13.5" customHeight="1" outlineLevel="1">
      <c r="A27" s="165"/>
      <c r="B27" s="148"/>
      <c r="C27" s="125" t="s">
        <v>7</v>
      </c>
      <c r="D27" s="128">
        <f t="shared" ref="D27:F29" si="6">D763</f>
        <v>0</v>
      </c>
      <c r="E27" s="128">
        <f t="shared" si="6"/>
        <v>0</v>
      </c>
      <c r="F27" s="128">
        <f t="shared" si="6"/>
        <v>0</v>
      </c>
      <c r="G27" s="6"/>
      <c r="H27" s="166"/>
      <c r="I27" s="124" t="s">
        <v>367</v>
      </c>
      <c r="J27" s="125">
        <f t="shared" ref="J27:J28" si="7">J763</f>
        <v>0</v>
      </c>
      <c r="K27" s="167"/>
      <c r="L27" s="217"/>
      <c r="M27" s="149"/>
    </row>
    <row r="28" spans="1:13" ht="13.5" customHeight="1" outlineLevel="1">
      <c r="A28" s="165"/>
      <c r="B28" s="148"/>
      <c r="C28" s="125" t="s">
        <v>8</v>
      </c>
      <c r="D28" s="128">
        <f t="shared" si="6"/>
        <v>0</v>
      </c>
      <c r="E28" s="128">
        <f t="shared" si="6"/>
        <v>0</v>
      </c>
      <c r="F28" s="128">
        <f t="shared" si="6"/>
        <v>0</v>
      </c>
      <c r="G28" s="6"/>
      <c r="H28" s="166"/>
      <c r="I28" s="124" t="s">
        <v>368</v>
      </c>
      <c r="J28" s="125">
        <f t="shared" si="7"/>
        <v>0</v>
      </c>
      <c r="K28" s="167"/>
      <c r="L28" s="217"/>
      <c r="M28" s="149"/>
    </row>
    <row r="29" spans="1:13" ht="13.5" customHeight="1" outlineLevel="1">
      <c r="A29" s="165"/>
      <c r="B29" s="148"/>
      <c r="C29" s="125" t="s">
        <v>9</v>
      </c>
      <c r="D29" s="128">
        <f t="shared" si="6"/>
        <v>0</v>
      </c>
      <c r="E29" s="128">
        <f t="shared" si="6"/>
        <v>0</v>
      </c>
      <c r="F29" s="128">
        <f t="shared" si="6"/>
        <v>0</v>
      </c>
      <c r="G29" s="6"/>
      <c r="H29" s="166"/>
      <c r="I29" s="124" t="s">
        <v>369</v>
      </c>
      <c r="J29" s="6">
        <f>(J26+0.5*J27)/J25</f>
        <v>1</v>
      </c>
      <c r="K29" s="167"/>
      <c r="L29" s="217"/>
      <c r="M29" s="149"/>
    </row>
    <row r="30" spans="1:13" ht="13.5" customHeight="1" outlineLevel="1">
      <c r="A30" s="146"/>
      <c r="B30" s="148" t="s">
        <v>15</v>
      </c>
      <c r="C30" s="125" t="s">
        <v>5</v>
      </c>
      <c r="D30" s="128">
        <f>SUM(D31:D34)</f>
        <v>0</v>
      </c>
      <c r="E30" s="128">
        <f>SUM(E31:E34)</f>
        <v>0</v>
      </c>
      <c r="F30" s="128">
        <f>SUM(F31:F34)</f>
        <v>0</v>
      </c>
      <c r="G30" s="6"/>
      <c r="H30" s="166"/>
      <c r="I30" s="124" t="s">
        <v>365</v>
      </c>
      <c r="J30" s="125">
        <f>SUM(J31:J33)</f>
        <v>1</v>
      </c>
      <c r="K30" s="149"/>
      <c r="L30" s="164"/>
      <c r="M30" s="149">
        <v>807</v>
      </c>
    </row>
    <row r="31" spans="1:13" ht="13.5" customHeight="1" outlineLevel="1">
      <c r="A31" s="146"/>
      <c r="B31" s="148"/>
      <c r="C31" s="125" t="s">
        <v>6</v>
      </c>
      <c r="D31" s="128">
        <v>0</v>
      </c>
      <c r="E31" s="128">
        <v>0</v>
      </c>
      <c r="F31" s="128">
        <v>0</v>
      </c>
      <c r="G31" s="6"/>
      <c r="H31" s="166"/>
      <c r="I31" s="124" t="s">
        <v>366</v>
      </c>
      <c r="J31" s="125">
        <v>0</v>
      </c>
      <c r="K31" s="149"/>
      <c r="L31" s="164"/>
      <c r="M31" s="149"/>
    </row>
    <row r="32" spans="1:13" ht="13.5" customHeight="1" outlineLevel="1">
      <c r="A32" s="146"/>
      <c r="B32" s="148"/>
      <c r="C32" s="125" t="s">
        <v>7</v>
      </c>
      <c r="D32" s="128">
        <v>0</v>
      </c>
      <c r="E32" s="128">
        <v>0</v>
      </c>
      <c r="F32" s="128">
        <v>0</v>
      </c>
      <c r="G32" s="6"/>
      <c r="H32" s="166"/>
      <c r="I32" s="124" t="s">
        <v>367</v>
      </c>
      <c r="J32" s="125">
        <v>1</v>
      </c>
      <c r="K32" s="149"/>
      <c r="L32" s="164"/>
      <c r="M32" s="149"/>
    </row>
    <row r="33" spans="1:13" ht="13.5" customHeight="1" outlineLevel="1">
      <c r="A33" s="146"/>
      <c r="B33" s="148"/>
      <c r="C33" s="125" t="s">
        <v>8</v>
      </c>
      <c r="D33" s="128">
        <v>0</v>
      </c>
      <c r="E33" s="128">
        <v>0</v>
      </c>
      <c r="F33" s="128">
        <v>0</v>
      </c>
      <c r="G33" s="6"/>
      <c r="H33" s="166"/>
      <c r="I33" s="124" t="s">
        <v>368</v>
      </c>
      <c r="J33" s="125">
        <v>0</v>
      </c>
      <c r="K33" s="149"/>
      <c r="L33" s="164"/>
      <c r="M33" s="149"/>
    </row>
    <row r="34" spans="1:13" ht="13.5" customHeight="1" outlineLevel="1">
      <c r="A34" s="146"/>
      <c r="B34" s="148"/>
      <c r="C34" s="125" t="s">
        <v>9</v>
      </c>
      <c r="D34" s="128">
        <v>0</v>
      </c>
      <c r="E34" s="128">
        <v>0</v>
      </c>
      <c r="F34" s="128">
        <v>0</v>
      </c>
      <c r="G34" s="6"/>
      <c r="H34" s="166"/>
      <c r="I34" s="124" t="s">
        <v>369</v>
      </c>
      <c r="J34" s="6">
        <f>(J31+0.5*J32)/J30</f>
        <v>0.5</v>
      </c>
      <c r="K34" s="149"/>
      <c r="L34" s="164"/>
      <c r="M34" s="149"/>
    </row>
    <row r="35" spans="1:13" ht="13.5" customHeight="1" outlineLevel="1">
      <c r="A35" s="146"/>
      <c r="B35" s="148" t="s">
        <v>16</v>
      </c>
      <c r="C35" s="125" t="s">
        <v>5</v>
      </c>
      <c r="D35" s="128">
        <f>SUM(D36:D39)</f>
        <v>0</v>
      </c>
      <c r="E35" s="128">
        <f>SUM(E36:E39)</f>
        <v>0</v>
      </c>
      <c r="F35" s="128">
        <f>SUM(F36:F39)</f>
        <v>0</v>
      </c>
      <c r="G35" s="6"/>
      <c r="H35" s="166"/>
      <c r="I35" s="124" t="s">
        <v>365</v>
      </c>
      <c r="J35" s="125">
        <f>SUM(J36:J38)</f>
        <v>2</v>
      </c>
      <c r="K35" s="149"/>
      <c r="L35" s="164"/>
      <c r="M35" s="149">
        <v>813</v>
      </c>
    </row>
    <row r="36" spans="1:13" ht="13.5" customHeight="1" outlineLevel="1">
      <c r="A36" s="146"/>
      <c r="B36" s="148"/>
      <c r="C36" s="125" t="s">
        <v>6</v>
      </c>
      <c r="D36" s="128">
        <v>0</v>
      </c>
      <c r="E36" s="128">
        <v>0</v>
      </c>
      <c r="F36" s="128">
        <v>0</v>
      </c>
      <c r="G36" s="6"/>
      <c r="H36" s="166"/>
      <c r="I36" s="124" t="s">
        <v>366</v>
      </c>
      <c r="J36" s="125">
        <v>2</v>
      </c>
      <c r="K36" s="149"/>
      <c r="L36" s="164"/>
      <c r="M36" s="149"/>
    </row>
    <row r="37" spans="1:13" ht="13.5" customHeight="1" outlineLevel="1">
      <c r="A37" s="146"/>
      <c r="B37" s="148"/>
      <c r="C37" s="125" t="s">
        <v>7</v>
      </c>
      <c r="D37" s="128">
        <v>0</v>
      </c>
      <c r="E37" s="128">
        <v>0</v>
      </c>
      <c r="F37" s="128">
        <v>0</v>
      </c>
      <c r="G37" s="6"/>
      <c r="H37" s="166"/>
      <c r="I37" s="124" t="s">
        <v>367</v>
      </c>
      <c r="J37" s="125">
        <v>0</v>
      </c>
      <c r="K37" s="149"/>
      <c r="L37" s="164"/>
      <c r="M37" s="149"/>
    </row>
    <row r="38" spans="1:13" ht="13.5" customHeight="1" outlineLevel="1">
      <c r="A38" s="146"/>
      <c r="B38" s="148"/>
      <c r="C38" s="125" t="s">
        <v>8</v>
      </c>
      <c r="D38" s="128">
        <v>0</v>
      </c>
      <c r="E38" s="128">
        <v>0</v>
      </c>
      <c r="F38" s="128">
        <v>0</v>
      </c>
      <c r="G38" s="6"/>
      <c r="H38" s="166"/>
      <c r="I38" s="124" t="s">
        <v>368</v>
      </c>
      <c r="J38" s="125">
        <v>0</v>
      </c>
      <c r="K38" s="149"/>
      <c r="L38" s="164"/>
      <c r="M38" s="149"/>
    </row>
    <row r="39" spans="1:13" ht="13.5" customHeight="1" outlineLevel="1">
      <c r="A39" s="146"/>
      <c r="B39" s="148"/>
      <c r="C39" s="125" t="s">
        <v>9</v>
      </c>
      <c r="D39" s="128">
        <v>0</v>
      </c>
      <c r="E39" s="128">
        <v>0</v>
      </c>
      <c r="F39" s="128">
        <v>0</v>
      </c>
      <c r="G39" s="6"/>
      <c r="H39" s="166"/>
      <c r="I39" s="124" t="s">
        <v>369</v>
      </c>
      <c r="J39" s="6">
        <f>(J36+0.5*J37)/J35</f>
        <v>1</v>
      </c>
      <c r="K39" s="149"/>
      <c r="L39" s="164"/>
      <c r="M39" s="149"/>
    </row>
    <row r="40" spans="1:13" ht="13.5" customHeight="1" outlineLevel="1">
      <c r="A40" s="146"/>
      <c r="B40" s="148" t="s">
        <v>17</v>
      </c>
      <c r="C40" s="125" t="s">
        <v>5</v>
      </c>
      <c r="D40" s="128">
        <f>SUM(D41:D44)</f>
        <v>0</v>
      </c>
      <c r="E40" s="128">
        <f>SUM(E41:E44)</f>
        <v>0</v>
      </c>
      <c r="F40" s="128">
        <f>SUM(F41:F44)</f>
        <v>0</v>
      </c>
      <c r="G40" s="6"/>
      <c r="H40" s="166"/>
      <c r="I40" s="124" t="s">
        <v>365</v>
      </c>
      <c r="J40" s="125">
        <f>SUM(J41:J43)</f>
        <v>2</v>
      </c>
      <c r="K40" s="149"/>
      <c r="L40" s="164"/>
      <c r="M40" s="149">
        <v>810</v>
      </c>
    </row>
    <row r="41" spans="1:13" ht="13.5" customHeight="1" outlineLevel="1">
      <c r="A41" s="146"/>
      <c r="B41" s="148"/>
      <c r="C41" s="125" t="s">
        <v>6</v>
      </c>
      <c r="D41" s="128">
        <v>0</v>
      </c>
      <c r="E41" s="128">
        <v>0</v>
      </c>
      <c r="F41" s="128">
        <v>0</v>
      </c>
      <c r="G41" s="6"/>
      <c r="H41" s="166"/>
      <c r="I41" s="124" t="s">
        <v>366</v>
      </c>
      <c r="J41" s="125">
        <v>2</v>
      </c>
      <c r="K41" s="149"/>
      <c r="L41" s="164"/>
      <c r="M41" s="149"/>
    </row>
    <row r="42" spans="1:13" ht="13.5" customHeight="1" outlineLevel="1">
      <c r="A42" s="146"/>
      <c r="B42" s="148"/>
      <c r="C42" s="125" t="s">
        <v>7</v>
      </c>
      <c r="D42" s="128">
        <v>0</v>
      </c>
      <c r="E42" s="128">
        <v>0</v>
      </c>
      <c r="F42" s="128">
        <v>0</v>
      </c>
      <c r="G42" s="6"/>
      <c r="H42" s="166"/>
      <c r="I42" s="124" t="s">
        <v>367</v>
      </c>
      <c r="J42" s="125">
        <v>0</v>
      </c>
      <c r="K42" s="149"/>
      <c r="L42" s="164"/>
      <c r="M42" s="149"/>
    </row>
    <row r="43" spans="1:13" ht="13.5" customHeight="1" outlineLevel="1">
      <c r="A43" s="146"/>
      <c r="B43" s="148"/>
      <c r="C43" s="125" t="s">
        <v>8</v>
      </c>
      <c r="D43" s="128">
        <v>0</v>
      </c>
      <c r="E43" s="128">
        <v>0</v>
      </c>
      <c r="F43" s="128">
        <v>0</v>
      </c>
      <c r="G43" s="6"/>
      <c r="H43" s="166"/>
      <c r="I43" s="124" t="s">
        <v>368</v>
      </c>
      <c r="J43" s="125">
        <v>0</v>
      </c>
      <c r="K43" s="149"/>
      <c r="L43" s="164"/>
      <c r="M43" s="149"/>
    </row>
    <row r="44" spans="1:13" ht="13.5" customHeight="1" outlineLevel="1">
      <c r="A44" s="146"/>
      <c r="B44" s="148"/>
      <c r="C44" s="125" t="s">
        <v>9</v>
      </c>
      <c r="D44" s="128">
        <v>0</v>
      </c>
      <c r="E44" s="128">
        <v>0</v>
      </c>
      <c r="F44" s="128">
        <v>0</v>
      </c>
      <c r="G44" s="6"/>
      <c r="H44" s="166"/>
      <c r="I44" s="124" t="s">
        <v>369</v>
      </c>
      <c r="J44" s="6">
        <f>(J41+0.5*J42)/J40</f>
        <v>1</v>
      </c>
      <c r="K44" s="149"/>
      <c r="L44" s="164"/>
      <c r="M44" s="149"/>
    </row>
    <row r="45" spans="1:13" ht="15.75" customHeight="1">
      <c r="A45" s="146" t="s">
        <v>18</v>
      </c>
      <c r="B45" s="168" t="s">
        <v>19</v>
      </c>
      <c r="C45" s="125" t="s">
        <v>5</v>
      </c>
      <c r="D45" s="128">
        <f>SUM(D46:D49)</f>
        <v>4057</v>
      </c>
      <c r="E45" s="128">
        <f>SUM(E46:E49)</f>
        <v>3030.0133999999998</v>
      </c>
      <c r="F45" s="128">
        <f>SUM(F46:F49)</f>
        <v>3030.0133999999998</v>
      </c>
      <c r="G45" s="6">
        <f>F45/D45</f>
        <v>0.74686058664037458</v>
      </c>
      <c r="H45" s="166"/>
      <c r="I45" s="124" t="s">
        <v>365</v>
      </c>
      <c r="J45" s="125">
        <f>J46+J47+J48</f>
        <v>15</v>
      </c>
      <c r="K45" s="149" t="s">
        <v>748</v>
      </c>
      <c r="L45" s="164"/>
      <c r="M45" s="164"/>
    </row>
    <row r="46" spans="1:13" ht="15.75" customHeight="1">
      <c r="A46" s="146"/>
      <c r="B46" s="168"/>
      <c r="C46" s="125" t="s">
        <v>6</v>
      </c>
      <c r="D46" s="128">
        <f>D51+D66+D101+D126+D136</f>
        <v>4057</v>
      </c>
      <c r="E46" s="128">
        <f t="shared" ref="E46:F46" si="8">E51+E66+E101+E126+E136</f>
        <v>3030.0133999999998</v>
      </c>
      <c r="F46" s="128">
        <f t="shared" si="8"/>
        <v>3030.0133999999998</v>
      </c>
      <c r="G46" s="6">
        <f>F46/D46</f>
        <v>0.74686058664037458</v>
      </c>
      <c r="H46" s="166"/>
      <c r="I46" s="124" t="s">
        <v>366</v>
      </c>
      <c r="J46" s="125">
        <f>J51+J66+J101+J126+J136</f>
        <v>13</v>
      </c>
      <c r="K46" s="149"/>
      <c r="L46" s="164"/>
      <c r="M46" s="164"/>
    </row>
    <row r="47" spans="1:13" ht="15.75" customHeight="1">
      <c r="A47" s="146"/>
      <c r="B47" s="168"/>
      <c r="C47" s="125" t="s">
        <v>7</v>
      </c>
      <c r="D47" s="128">
        <f t="shared" ref="D47:F49" si="9">D52+D67+D102+D127+D137</f>
        <v>0</v>
      </c>
      <c r="E47" s="128">
        <f t="shared" si="9"/>
        <v>0</v>
      </c>
      <c r="F47" s="128">
        <f t="shared" si="9"/>
        <v>0</v>
      </c>
      <c r="G47" s="6"/>
      <c r="H47" s="166"/>
      <c r="I47" s="124" t="s">
        <v>367</v>
      </c>
      <c r="J47" s="125">
        <f>J52+J67+J102+J127+J137</f>
        <v>1</v>
      </c>
      <c r="K47" s="149"/>
      <c r="L47" s="164"/>
      <c r="M47" s="164"/>
    </row>
    <row r="48" spans="1:13" ht="15.75" customHeight="1">
      <c r="A48" s="146"/>
      <c r="B48" s="168"/>
      <c r="C48" s="125" t="s">
        <v>8</v>
      </c>
      <c r="D48" s="128">
        <f t="shared" si="9"/>
        <v>0</v>
      </c>
      <c r="E48" s="128">
        <f t="shared" si="9"/>
        <v>0</v>
      </c>
      <c r="F48" s="128">
        <f t="shared" si="9"/>
        <v>0</v>
      </c>
      <c r="G48" s="6"/>
      <c r="H48" s="166"/>
      <c r="I48" s="124" t="s">
        <v>368</v>
      </c>
      <c r="J48" s="125">
        <f>J53+J68+J103+J128+J138</f>
        <v>1</v>
      </c>
      <c r="K48" s="149"/>
      <c r="L48" s="164"/>
      <c r="M48" s="164"/>
    </row>
    <row r="49" spans="1:13" ht="105.75" customHeight="1">
      <c r="A49" s="146"/>
      <c r="B49" s="168"/>
      <c r="C49" s="125" t="s">
        <v>9</v>
      </c>
      <c r="D49" s="128">
        <f t="shared" si="9"/>
        <v>0</v>
      </c>
      <c r="E49" s="128">
        <f t="shared" si="9"/>
        <v>0</v>
      </c>
      <c r="F49" s="128">
        <f t="shared" si="9"/>
        <v>0</v>
      </c>
      <c r="G49" s="6"/>
      <c r="H49" s="166"/>
      <c r="I49" s="124" t="s">
        <v>369</v>
      </c>
      <c r="J49" s="6">
        <f>(J46+0.5*J47)/J45</f>
        <v>0.9</v>
      </c>
      <c r="K49" s="149"/>
      <c r="L49" s="164"/>
      <c r="M49" s="164"/>
    </row>
    <row r="50" spans="1:13" ht="14.25" customHeight="1" outlineLevel="1">
      <c r="A50" s="146" t="s">
        <v>20</v>
      </c>
      <c r="B50" s="147" t="s">
        <v>23</v>
      </c>
      <c r="C50" s="125" t="s">
        <v>5</v>
      </c>
      <c r="D50" s="128">
        <f>SUM(D51:D54)</f>
        <v>0</v>
      </c>
      <c r="E50" s="128">
        <f>SUM(E51:E54)</f>
        <v>0</v>
      </c>
      <c r="F50" s="128">
        <f>SUM(F51:F54)</f>
        <v>0</v>
      </c>
      <c r="G50" s="6"/>
      <c r="H50" s="148"/>
      <c r="I50" s="124" t="s">
        <v>365</v>
      </c>
      <c r="J50" s="125">
        <f>J51+J52+J53</f>
        <v>2</v>
      </c>
      <c r="K50" s="149" t="s">
        <v>21</v>
      </c>
      <c r="L50" s="164"/>
      <c r="M50" s="164"/>
    </row>
    <row r="51" spans="1:13" ht="14.25" customHeight="1" outlineLevel="1">
      <c r="A51" s="146"/>
      <c r="B51" s="147"/>
      <c r="C51" s="125" t="s">
        <v>6</v>
      </c>
      <c r="D51" s="128">
        <f>D56+D61</f>
        <v>0</v>
      </c>
      <c r="E51" s="128">
        <f t="shared" ref="E51:F51" si="10">E56+E61</f>
        <v>0</v>
      </c>
      <c r="F51" s="128">
        <f t="shared" si="10"/>
        <v>0</v>
      </c>
      <c r="G51" s="6"/>
      <c r="H51" s="148"/>
      <c r="I51" s="124" t="s">
        <v>366</v>
      </c>
      <c r="J51" s="125">
        <v>2</v>
      </c>
      <c r="K51" s="149"/>
      <c r="L51" s="164"/>
      <c r="M51" s="164"/>
    </row>
    <row r="52" spans="1:13" ht="14.25" customHeight="1" outlineLevel="1">
      <c r="A52" s="146"/>
      <c r="B52" s="147"/>
      <c r="C52" s="125" t="s">
        <v>7</v>
      </c>
      <c r="D52" s="128">
        <f t="shared" ref="D52:F54" si="11">D57+D62</f>
        <v>0</v>
      </c>
      <c r="E52" s="128">
        <f t="shared" si="11"/>
        <v>0</v>
      </c>
      <c r="F52" s="128">
        <f t="shared" si="11"/>
        <v>0</v>
      </c>
      <c r="G52" s="6"/>
      <c r="H52" s="148"/>
      <c r="I52" s="124" t="s">
        <v>367</v>
      </c>
      <c r="J52" s="125">
        <v>0</v>
      </c>
      <c r="K52" s="149"/>
      <c r="L52" s="164"/>
      <c r="M52" s="164"/>
    </row>
    <row r="53" spans="1:13" ht="14.25" customHeight="1" outlineLevel="1">
      <c r="A53" s="146"/>
      <c r="B53" s="147"/>
      <c r="C53" s="125" t="s">
        <v>8</v>
      </c>
      <c r="D53" s="128">
        <f t="shared" si="11"/>
        <v>0</v>
      </c>
      <c r="E53" s="128">
        <f t="shared" si="11"/>
        <v>0</v>
      </c>
      <c r="F53" s="128">
        <f t="shared" si="11"/>
        <v>0</v>
      </c>
      <c r="G53" s="6"/>
      <c r="H53" s="148"/>
      <c r="I53" s="124" t="s">
        <v>368</v>
      </c>
      <c r="J53" s="125">
        <v>0</v>
      </c>
      <c r="K53" s="149"/>
      <c r="L53" s="164"/>
      <c r="M53" s="164"/>
    </row>
    <row r="54" spans="1:13" ht="19.5" customHeight="1" outlineLevel="1">
      <c r="A54" s="146"/>
      <c r="B54" s="147"/>
      <c r="C54" s="125" t="s">
        <v>9</v>
      </c>
      <c r="D54" s="128">
        <f t="shared" si="11"/>
        <v>0</v>
      </c>
      <c r="E54" s="128">
        <f t="shared" si="11"/>
        <v>0</v>
      </c>
      <c r="F54" s="128">
        <f t="shared" si="11"/>
        <v>0</v>
      </c>
      <c r="G54" s="6"/>
      <c r="H54" s="148"/>
      <c r="I54" s="124" t="s">
        <v>369</v>
      </c>
      <c r="J54" s="6">
        <f>(J51+0.5*J52)/J50</f>
        <v>1</v>
      </c>
      <c r="K54" s="149"/>
      <c r="L54" s="164"/>
      <c r="M54" s="164"/>
    </row>
    <row r="55" spans="1:13" ht="14.25" customHeight="1" outlineLevel="2">
      <c r="A55" s="146" t="s">
        <v>22</v>
      </c>
      <c r="B55" s="148" t="s">
        <v>370</v>
      </c>
      <c r="C55" s="125" t="s">
        <v>5</v>
      </c>
      <c r="D55" s="128">
        <f>SUM(D56:D59)</f>
        <v>0</v>
      </c>
      <c r="E55" s="128">
        <f>SUM(E56:E59)</f>
        <v>0</v>
      </c>
      <c r="F55" s="128">
        <f>SUM(F56:F59)</f>
        <v>0</v>
      </c>
      <c r="G55" s="6"/>
      <c r="H55" s="148" t="s">
        <v>371</v>
      </c>
      <c r="I55" s="148" t="s">
        <v>746</v>
      </c>
      <c r="J55" s="149" t="s">
        <v>665</v>
      </c>
      <c r="K55" s="149" t="s">
        <v>24</v>
      </c>
      <c r="L55" s="149"/>
      <c r="M55" s="149">
        <v>833</v>
      </c>
    </row>
    <row r="56" spans="1:13" ht="14.25" customHeight="1" outlineLevel="2">
      <c r="A56" s="146"/>
      <c r="B56" s="148"/>
      <c r="C56" s="125" t="s">
        <v>6</v>
      </c>
      <c r="D56" s="128">
        <v>0</v>
      </c>
      <c r="E56" s="128">
        <v>0</v>
      </c>
      <c r="F56" s="128">
        <v>0</v>
      </c>
      <c r="G56" s="6"/>
      <c r="H56" s="148"/>
      <c r="I56" s="148"/>
      <c r="J56" s="149"/>
      <c r="K56" s="149"/>
      <c r="L56" s="149"/>
      <c r="M56" s="149"/>
    </row>
    <row r="57" spans="1:13" ht="14.25" customHeight="1" outlineLevel="2">
      <c r="A57" s="146"/>
      <c r="B57" s="148"/>
      <c r="C57" s="125" t="s">
        <v>7</v>
      </c>
      <c r="D57" s="128">
        <v>0</v>
      </c>
      <c r="E57" s="128">
        <v>0</v>
      </c>
      <c r="F57" s="128">
        <v>0</v>
      </c>
      <c r="G57" s="6"/>
      <c r="H57" s="148"/>
      <c r="I57" s="148"/>
      <c r="J57" s="149"/>
      <c r="K57" s="149"/>
      <c r="L57" s="149"/>
      <c r="M57" s="149"/>
    </row>
    <row r="58" spans="1:13" ht="14.25" customHeight="1" outlineLevel="2">
      <c r="A58" s="146"/>
      <c r="B58" s="148"/>
      <c r="C58" s="125" t="s">
        <v>8</v>
      </c>
      <c r="D58" s="128">
        <v>0</v>
      </c>
      <c r="E58" s="128">
        <v>0</v>
      </c>
      <c r="F58" s="128">
        <v>0</v>
      </c>
      <c r="G58" s="6"/>
      <c r="H58" s="148"/>
      <c r="I58" s="148"/>
      <c r="J58" s="149"/>
      <c r="K58" s="149"/>
      <c r="L58" s="149"/>
      <c r="M58" s="149"/>
    </row>
    <row r="59" spans="1:13" ht="20.25" customHeight="1" outlineLevel="2">
      <c r="A59" s="146"/>
      <c r="B59" s="148"/>
      <c r="C59" s="125" t="s">
        <v>9</v>
      </c>
      <c r="D59" s="128">
        <v>0</v>
      </c>
      <c r="E59" s="128">
        <v>0</v>
      </c>
      <c r="F59" s="128">
        <v>0</v>
      </c>
      <c r="G59" s="6"/>
      <c r="H59" s="148"/>
      <c r="I59" s="148"/>
      <c r="J59" s="149"/>
      <c r="K59" s="149"/>
      <c r="L59" s="149"/>
      <c r="M59" s="149"/>
    </row>
    <row r="60" spans="1:13" ht="13.5" customHeight="1" outlineLevel="2">
      <c r="A60" s="146" t="s">
        <v>26</v>
      </c>
      <c r="B60" s="148" t="s">
        <v>25</v>
      </c>
      <c r="C60" s="125" t="s">
        <v>5</v>
      </c>
      <c r="D60" s="128">
        <f>SUM(D61:D64)</f>
        <v>0</v>
      </c>
      <c r="E60" s="128">
        <f>SUM(E61:E64)</f>
        <v>0</v>
      </c>
      <c r="F60" s="128">
        <f>SUM(F61:F64)</f>
        <v>0</v>
      </c>
      <c r="G60" s="6"/>
      <c r="H60" s="148" t="s">
        <v>350</v>
      </c>
      <c r="I60" s="148" t="s">
        <v>749</v>
      </c>
      <c r="J60" s="149" t="s">
        <v>665</v>
      </c>
      <c r="K60" s="149" t="s">
        <v>11</v>
      </c>
      <c r="L60" s="149"/>
      <c r="M60" s="149">
        <v>833</v>
      </c>
    </row>
    <row r="61" spans="1:13" ht="12" customHeight="1" outlineLevel="2">
      <c r="A61" s="146"/>
      <c r="B61" s="148"/>
      <c r="C61" s="125" t="s">
        <v>6</v>
      </c>
      <c r="D61" s="128">
        <v>0</v>
      </c>
      <c r="E61" s="128">
        <v>0</v>
      </c>
      <c r="F61" s="128">
        <v>0</v>
      </c>
      <c r="G61" s="6"/>
      <c r="H61" s="148"/>
      <c r="I61" s="148"/>
      <c r="J61" s="149"/>
      <c r="K61" s="149"/>
      <c r="L61" s="149"/>
      <c r="M61" s="149"/>
    </row>
    <row r="62" spans="1:13" ht="13.5" customHeight="1" outlineLevel="2">
      <c r="A62" s="146"/>
      <c r="B62" s="148"/>
      <c r="C62" s="125" t="s">
        <v>7</v>
      </c>
      <c r="D62" s="128">
        <v>0</v>
      </c>
      <c r="E62" s="128">
        <v>0</v>
      </c>
      <c r="F62" s="128">
        <v>0</v>
      </c>
      <c r="G62" s="6"/>
      <c r="H62" s="148"/>
      <c r="I62" s="148"/>
      <c r="J62" s="149"/>
      <c r="K62" s="149"/>
      <c r="L62" s="149"/>
      <c r="M62" s="149"/>
    </row>
    <row r="63" spans="1:13" ht="13.5" customHeight="1" outlineLevel="2">
      <c r="A63" s="146"/>
      <c r="B63" s="148"/>
      <c r="C63" s="125" t="s">
        <v>8</v>
      </c>
      <c r="D63" s="128">
        <v>0</v>
      </c>
      <c r="E63" s="128">
        <v>0</v>
      </c>
      <c r="F63" s="128">
        <v>0</v>
      </c>
      <c r="G63" s="6"/>
      <c r="H63" s="148"/>
      <c r="I63" s="148"/>
      <c r="J63" s="149"/>
      <c r="K63" s="149"/>
      <c r="L63" s="149"/>
      <c r="M63" s="149"/>
    </row>
    <row r="64" spans="1:13" ht="15.75" customHeight="1" outlineLevel="2">
      <c r="A64" s="146"/>
      <c r="B64" s="148"/>
      <c r="C64" s="125" t="s">
        <v>9</v>
      </c>
      <c r="D64" s="128">
        <v>0</v>
      </c>
      <c r="E64" s="128">
        <v>0</v>
      </c>
      <c r="F64" s="128">
        <v>0</v>
      </c>
      <c r="G64" s="6"/>
      <c r="H64" s="148"/>
      <c r="I64" s="148"/>
      <c r="J64" s="149"/>
      <c r="K64" s="149"/>
      <c r="L64" s="149"/>
      <c r="M64" s="149"/>
    </row>
    <row r="65" spans="1:13" ht="15" customHeight="1" outlineLevel="1">
      <c r="A65" s="146" t="s">
        <v>33</v>
      </c>
      <c r="B65" s="147" t="s">
        <v>27</v>
      </c>
      <c r="C65" s="125" t="s">
        <v>5</v>
      </c>
      <c r="D65" s="128">
        <f>SUM(D66:D69)</f>
        <v>2000</v>
      </c>
      <c r="E65" s="128">
        <f>SUM(E66:E69)</f>
        <v>1980</v>
      </c>
      <c r="F65" s="128">
        <f>SUM(F66:F69)</f>
        <v>1980</v>
      </c>
      <c r="G65" s="6">
        <f>F65/D65</f>
        <v>0.99</v>
      </c>
      <c r="H65" s="148"/>
      <c r="I65" s="124" t="s">
        <v>365</v>
      </c>
      <c r="J65" s="125">
        <f>J66+J67+J68</f>
        <v>6</v>
      </c>
      <c r="K65" s="149" t="s">
        <v>11</v>
      </c>
      <c r="L65" s="164"/>
      <c r="M65" s="164"/>
    </row>
    <row r="66" spans="1:13" ht="15" customHeight="1" outlineLevel="1">
      <c r="A66" s="146"/>
      <c r="B66" s="147"/>
      <c r="C66" s="125" t="s">
        <v>6</v>
      </c>
      <c r="D66" s="128">
        <f>D71+D76+D81+D86+D91+D96</f>
        <v>2000</v>
      </c>
      <c r="E66" s="128">
        <f t="shared" ref="E66:F66" si="12">E71+E76+E81+E86+E91+E96</f>
        <v>1980</v>
      </c>
      <c r="F66" s="128">
        <f t="shared" si="12"/>
        <v>1980</v>
      </c>
      <c r="G66" s="6">
        <f>F66/D66</f>
        <v>0.99</v>
      </c>
      <c r="H66" s="148"/>
      <c r="I66" s="124" t="s">
        <v>366</v>
      </c>
      <c r="J66" s="125">
        <v>5</v>
      </c>
      <c r="K66" s="149"/>
      <c r="L66" s="164"/>
      <c r="M66" s="164"/>
    </row>
    <row r="67" spans="1:13" ht="15" customHeight="1" outlineLevel="1">
      <c r="A67" s="146"/>
      <c r="B67" s="147"/>
      <c r="C67" s="125" t="s">
        <v>7</v>
      </c>
      <c r="D67" s="128">
        <f t="shared" ref="D67:F69" si="13">D72+D77+D82+D87+D92+D97</f>
        <v>0</v>
      </c>
      <c r="E67" s="128">
        <f t="shared" si="13"/>
        <v>0</v>
      </c>
      <c r="F67" s="128">
        <f t="shared" si="13"/>
        <v>0</v>
      </c>
      <c r="G67" s="6"/>
      <c r="H67" s="148"/>
      <c r="I67" s="124" t="s">
        <v>367</v>
      </c>
      <c r="J67" s="125">
        <v>0</v>
      </c>
      <c r="K67" s="149"/>
      <c r="L67" s="164"/>
      <c r="M67" s="164"/>
    </row>
    <row r="68" spans="1:13" ht="15" customHeight="1" outlineLevel="1">
      <c r="A68" s="146"/>
      <c r="B68" s="147"/>
      <c r="C68" s="125" t="s">
        <v>8</v>
      </c>
      <c r="D68" s="128">
        <f t="shared" si="13"/>
        <v>0</v>
      </c>
      <c r="E68" s="128">
        <f t="shared" si="13"/>
        <v>0</v>
      </c>
      <c r="F68" s="128">
        <f t="shared" si="13"/>
        <v>0</v>
      </c>
      <c r="G68" s="6"/>
      <c r="H68" s="148"/>
      <c r="I68" s="124" t="s">
        <v>368</v>
      </c>
      <c r="J68" s="125">
        <v>1</v>
      </c>
      <c r="K68" s="149"/>
      <c r="L68" s="164"/>
      <c r="M68" s="164"/>
    </row>
    <row r="69" spans="1:13" ht="17.25" customHeight="1" outlineLevel="1">
      <c r="A69" s="146"/>
      <c r="B69" s="147"/>
      <c r="C69" s="125" t="s">
        <v>9</v>
      </c>
      <c r="D69" s="128">
        <f t="shared" si="13"/>
        <v>0</v>
      </c>
      <c r="E69" s="128">
        <f t="shared" si="13"/>
        <v>0</v>
      </c>
      <c r="F69" s="128">
        <f t="shared" si="13"/>
        <v>0</v>
      </c>
      <c r="G69" s="6"/>
      <c r="H69" s="148"/>
      <c r="I69" s="124" t="s">
        <v>369</v>
      </c>
      <c r="J69" s="6">
        <f>(J66+0.5*J67)/J65</f>
        <v>0.83333333333333337</v>
      </c>
      <c r="K69" s="149"/>
      <c r="L69" s="164"/>
      <c r="M69" s="164"/>
    </row>
    <row r="70" spans="1:13" ht="14.25" customHeight="1" outlineLevel="2">
      <c r="A70" s="146" t="s">
        <v>34</v>
      </c>
      <c r="B70" s="147" t="s">
        <v>339</v>
      </c>
      <c r="C70" s="125" t="s">
        <v>5</v>
      </c>
      <c r="D70" s="128">
        <f>SUM(D71:D74)</f>
        <v>0</v>
      </c>
      <c r="E70" s="128">
        <f>SUM(E71:E74)</f>
        <v>0</v>
      </c>
      <c r="F70" s="128">
        <f>SUM(F71:F74)</f>
        <v>0</v>
      </c>
      <c r="G70" s="6"/>
      <c r="H70" s="148" t="s">
        <v>28</v>
      </c>
      <c r="I70" s="154" t="s">
        <v>836</v>
      </c>
      <c r="J70" s="149" t="s">
        <v>665</v>
      </c>
      <c r="K70" s="149" t="s">
        <v>29</v>
      </c>
      <c r="L70" s="149"/>
      <c r="M70" s="149">
        <v>833</v>
      </c>
    </row>
    <row r="71" spans="1:13" ht="14.25" customHeight="1" outlineLevel="2">
      <c r="A71" s="146"/>
      <c r="B71" s="147"/>
      <c r="C71" s="125" t="s">
        <v>6</v>
      </c>
      <c r="D71" s="128">
        <v>0</v>
      </c>
      <c r="E71" s="128">
        <v>0</v>
      </c>
      <c r="F71" s="128">
        <v>0</v>
      </c>
      <c r="G71" s="6"/>
      <c r="H71" s="148"/>
      <c r="I71" s="154"/>
      <c r="J71" s="149"/>
      <c r="K71" s="149"/>
      <c r="L71" s="149"/>
      <c r="M71" s="149"/>
    </row>
    <row r="72" spans="1:13" ht="14.25" customHeight="1" outlineLevel="2">
      <c r="A72" s="146"/>
      <c r="B72" s="147"/>
      <c r="C72" s="125" t="s">
        <v>7</v>
      </c>
      <c r="D72" s="128">
        <v>0</v>
      </c>
      <c r="E72" s="128">
        <v>0</v>
      </c>
      <c r="F72" s="128">
        <v>0</v>
      </c>
      <c r="G72" s="6"/>
      <c r="H72" s="148"/>
      <c r="I72" s="154"/>
      <c r="J72" s="149"/>
      <c r="K72" s="149"/>
      <c r="L72" s="149"/>
      <c r="M72" s="149"/>
    </row>
    <row r="73" spans="1:13" ht="14.25" customHeight="1" outlineLevel="2">
      <c r="A73" s="146"/>
      <c r="B73" s="147"/>
      <c r="C73" s="125" t="s">
        <v>8</v>
      </c>
      <c r="D73" s="128">
        <v>0</v>
      </c>
      <c r="E73" s="128">
        <v>0</v>
      </c>
      <c r="F73" s="128">
        <v>0</v>
      </c>
      <c r="G73" s="6"/>
      <c r="H73" s="148"/>
      <c r="I73" s="154"/>
      <c r="J73" s="149"/>
      <c r="K73" s="149"/>
      <c r="L73" s="149"/>
      <c r="M73" s="149"/>
    </row>
    <row r="74" spans="1:13" ht="218.25" customHeight="1" outlineLevel="2">
      <c r="A74" s="146"/>
      <c r="B74" s="147"/>
      <c r="C74" s="125" t="s">
        <v>9</v>
      </c>
      <c r="D74" s="128">
        <v>0</v>
      </c>
      <c r="E74" s="128">
        <v>0</v>
      </c>
      <c r="F74" s="128">
        <v>0</v>
      </c>
      <c r="G74" s="6"/>
      <c r="H74" s="148"/>
      <c r="I74" s="154"/>
      <c r="J74" s="149"/>
      <c r="K74" s="149"/>
      <c r="L74" s="149"/>
      <c r="M74" s="149"/>
    </row>
    <row r="75" spans="1:13" ht="15" customHeight="1" outlineLevel="2">
      <c r="A75" s="146" t="s">
        <v>43</v>
      </c>
      <c r="B75" s="147" t="s">
        <v>264</v>
      </c>
      <c r="C75" s="125" t="s">
        <v>5</v>
      </c>
      <c r="D75" s="128">
        <f>SUM(D76:D79)</f>
        <v>0</v>
      </c>
      <c r="E75" s="128">
        <f>SUM(E76:E79)</f>
        <v>0</v>
      </c>
      <c r="F75" s="128">
        <f>SUM(F76:F79)</f>
        <v>0</v>
      </c>
      <c r="G75" s="6"/>
      <c r="H75" s="148" t="s">
        <v>351</v>
      </c>
      <c r="I75" s="148" t="s">
        <v>666</v>
      </c>
      <c r="J75" s="149" t="s">
        <v>665</v>
      </c>
      <c r="K75" s="149" t="s">
        <v>11</v>
      </c>
      <c r="L75" s="149"/>
      <c r="M75" s="149">
        <v>833</v>
      </c>
    </row>
    <row r="76" spans="1:13" ht="13.5" customHeight="1" outlineLevel="2">
      <c r="A76" s="179"/>
      <c r="B76" s="147"/>
      <c r="C76" s="125" t="s">
        <v>6</v>
      </c>
      <c r="D76" s="128">
        <v>0</v>
      </c>
      <c r="E76" s="128">
        <v>0</v>
      </c>
      <c r="F76" s="128">
        <v>0</v>
      </c>
      <c r="G76" s="6"/>
      <c r="H76" s="148"/>
      <c r="I76" s="148"/>
      <c r="J76" s="149"/>
      <c r="K76" s="149"/>
      <c r="L76" s="149"/>
      <c r="M76" s="149"/>
    </row>
    <row r="77" spans="1:13" ht="13.5" customHeight="1" outlineLevel="2">
      <c r="A77" s="179"/>
      <c r="B77" s="147"/>
      <c r="C77" s="125" t="s">
        <v>7</v>
      </c>
      <c r="D77" s="128">
        <v>0</v>
      </c>
      <c r="E77" s="128">
        <v>0</v>
      </c>
      <c r="F77" s="128">
        <v>0</v>
      </c>
      <c r="G77" s="6"/>
      <c r="H77" s="148"/>
      <c r="I77" s="148"/>
      <c r="J77" s="149"/>
      <c r="K77" s="149"/>
      <c r="L77" s="149"/>
      <c r="M77" s="149"/>
    </row>
    <row r="78" spans="1:13" ht="13.5" customHeight="1" outlineLevel="2">
      <c r="A78" s="179"/>
      <c r="B78" s="147"/>
      <c r="C78" s="125" t="s">
        <v>8</v>
      </c>
      <c r="D78" s="128">
        <v>0</v>
      </c>
      <c r="E78" s="128">
        <v>0</v>
      </c>
      <c r="F78" s="128">
        <v>0</v>
      </c>
      <c r="G78" s="6"/>
      <c r="H78" s="148"/>
      <c r="I78" s="148"/>
      <c r="J78" s="149"/>
      <c r="K78" s="149"/>
      <c r="L78" s="149"/>
      <c r="M78" s="149"/>
    </row>
    <row r="79" spans="1:13" ht="103.5" customHeight="1" outlineLevel="2">
      <c r="A79" s="179"/>
      <c r="B79" s="147"/>
      <c r="C79" s="125" t="s">
        <v>9</v>
      </c>
      <c r="D79" s="128">
        <v>0</v>
      </c>
      <c r="E79" s="128">
        <v>0</v>
      </c>
      <c r="F79" s="128">
        <v>0</v>
      </c>
      <c r="G79" s="6"/>
      <c r="H79" s="148"/>
      <c r="I79" s="148"/>
      <c r="J79" s="149"/>
      <c r="K79" s="149"/>
      <c r="L79" s="149"/>
      <c r="M79" s="149"/>
    </row>
    <row r="80" spans="1:13" ht="15" customHeight="1" outlineLevel="2">
      <c r="A80" s="146" t="s">
        <v>265</v>
      </c>
      <c r="B80" s="147" t="s">
        <v>30</v>
      </c>
      <c r="C80" s="125" t="s">
        <v>5</v>
      </c>
      <c r="D80" s="128">
        <f>SUM(D81:D84)</f>
        <v>0</v>
      </c>
      <c r="E80" s="128">
        <f>SUM(E81:E84)</f>
        <v>0</v>
      </c>
      <c r="F80" s="128">
        <f>SUM(F81:F84)</f>
        <v>0</v>
      </c>
      <c r="G80" s="6"/>
      <c r="H80" s="148" t="s">
        <v>254</v>
      </c>
      <c r="I80" s="148" t="s">
        <v>855</v>
      </c>
      <c r="J80" s="149" t="s">
        <v>665</v>
      </c>
      <c r="K80" s="149" t="s">
        <v>11</v>
      </c>
      <c r="L80" s="149"/>
      <c r="M80" s="149">
        <v>833</v>
      </c>
    </row>
    <row r="81" spans="1:13" ht="13.5" customHeight="1" outlineLevel="2">
      <c r="A81" s="180"/>
      <c r="B81" s="147"/>
      <c r="C81" s="125" t="s">
        <v>6</v>
      </c>
      <c r="D81" s="128">
        <v>0</v>
      </c>
      <c r="E81" s="128">
        <v>0</v>
      </c>
      <c r="F81" s="128">
        <v>0</v>
      </c>
      <c r="G81" s="6"/>
      <c r="H81" s="148"/>
      <c r="I81" s="148"/>
      <c r="J81" s="149"/>
      <c r="K81" s="149"/>
      <c r="L81" s="149"/>
      <c r="M81" s="149"/>
    </row>
    <row r="82" spans="1:13" ht="13.5" customHeight="1" outlineLevel="2">
      <c r="A82" s="180"/>
      <c r="B82" s="147"/>
      <c r="C82" s="125" t="s">
        <v>7</v>
      </c>
      <c r="D82" s="128">
        <v>0</v>
      </c>
      <c r="E82" s="128">
        <v>0</v>
      </c>
      <c r="F82" s="128">
        <v>0</v>
      </c>
      <c r="G82" s="6"/>
      <c r="H82" s="148"/>
      <c r="I82" s="148"/>
      <c r="J82" s="149"/>
      <c r="K82" s="149"/>
      <c r="L82" s="149"/>
      <c r="M82" s="149"/>
    </row>
    <row r="83" spans="1:13" ht="13.5" customHeight="1" outlineLevel="2">
      <c r="A83" s="180"/>
      <c r="B83" s="147"/>
      <c r="C83" s="125" t="s">
        <v>8</v>
      </c>
      <c r="D83" s="128">
        <v>0</v>
      </c>
      <c r="E83" s="128">
        <v>0</v>
      </c>
      <c r="F83" s="128">
        <v>0</v>
      </c>
      <c r="G83" s="6"/>
      <c r="H83" s="148"/>
      <c r="I83" s="148"/>
      <c r="J83" s="149"/>
      <c r="K83" s="149"/>
      <c r="L83" s="149"/>
      <c r="M83" s="149"/>
    </row>
    <row r="84" spans="1:13" ht="15" customHeight="1" outlineLevel="2">
      <c r="A84" s="180"/>
      <c r="B84" s="147"/>
      <c r="C84" s="125" t="s">
        <v>9</v>
      </c>
      <c r="D84" s="128">
        <v>0</v>
      </c>
      <c r="E84" s="128">
        <v>0</v>
      </c>
      <c r="F84" s="128">
        <v>0</v>
      </c>
      <c r="G84" s="6"/>
      <c r="H84" s="148"/>
      <c r="I84" s="148"/>
      <c r="J84" s="149"/>
      <c r="K84" s="149"/>
      <c r="L84" s="149"/>
      <c r="M84" s="149"/>
    </row>
    <row r="85" spans="1:13" ht="15.75" customHeight="1" outlineLevel="2">
      <c r="A85" s="146" t="s">
        <v>266</v>
      </c>
      <c r="B85" s="147" t="s">
        <v>31</v>
      </c>
      <c r="C85" s="125" t="s">
        <v>5</v>
      </c>
      <c r="D85" s="128">
        <f>SUM(D86:D89)</f>
        <v>0</v>
      </c>
      <c r="E85" s="128">
        <f>SUM(E86:E89)</f>
        <v>0</v>
      </c>
      <c r="F85" s="128">
        <f>SUM(F86:F89)</f>
        <v>0</v>
      </c>
      <c r="G85" s="6"/>
      <c r="H85" s="148" t="s">
        <v>32</v>
      </c>
      <c r="I85" s="148" t="s">
        <v>667</v>
      </c>
      <c r="J85" s="149" t="s">
        <v>665</v>
      </c>
      <c r="K85" s="149" t="s">
        <v>11</v>
      </c>
      <c r="L85" s="149"/>
      <c r="M85" s="149">
        <v>833</v>
      </c>
    </row>
    <row r="86" spans="1:13" ht="13.5" customHeight="1" outlineLevel="2">
      <c r="A86" s="146"/>
      <c r="B86" s="147"/>
      <c r="C86" s="125" t="s">
        <v>6</v>
      </c>
      <c r="D86" s="128">
        <v>0</v>
      </c>
      <c r="E86" s="128">
        <v>0</v>
      </c>
      <c r="F86" s="128">
        <v>0</v>
      </c>
      <c r="G86" s="6"/>
      <c r="H86" s="148"/>
      <c r="I86" s="148"/>
      <c r="J86" s="149"/>
      <c r="K86" s="149"/>
      <c r="L86" s="149"/>
      <c r="M86" s="149"/>
    </row>
    <row r="87" spans="1:13" ht="13.5" customHeight="1" outlineLevel="2">
      <c r="A87" s="146"/>
      <c r="B87" s="147"/>
      <c r="C87" s="125" t="s">
        <v>7</v>
      </c>
      <c r="D87" s="128">
        <v>0</v>
      </c>
      <c r="E87" s="128">
        <v>0</v>
      </c>
      <c r="F87" s="128">
        <v>0</v>
      </c>
      <c r="G87" s="6"/>
      <c r="H87" s="148"/>
      <c r="I87" s="148"/>
      <c r="J87" s="149"/>
      <c r="K87" s="149"/>
      <c r="L87" s="149"/>
      <c r="M87" s="149"/>
    </row>
    <row r="88" spans="1:13" ht="13.5" customHeight="1" outlineLevel="2">
      <c r="A88" s="146"/>
      <c r="B88" s="147"/>
      <c r="C88" s="125" t="s">
        <v>8</v>
      </c>
      <c r="D88" s="128">
        <v>0</v>
      </c>
      <c r="E88" s="128">
        <v>0</v>
      </c>
      <c r="F88" s="128">
        <v>0</v>
      </c>
      <c r="G88" s="6"/>
      <c r="H88" s="148"/>
      <c r="I88" s="148"/>
      <c r="J88" s="149"/>
      <c r="K88" s="149"/>
      <c r="L88" s="149"/>
      <c r="M88" s="149"/>
    </row>
    <row r="89" spans="1:13" outlineLevel="2">
      <c r="A89" s="146"/>
      <c r="B89" s="147"/>
      <c r="C89" s="125" t="s">
        <v>9</v>
      </c>
      <c r="D89" s="128">
        <v>0</v>
      </c>
      <c r="E89" s="128">
        <v>0</v>
      </c>
      <c r="F89" s="128">
        <v>0</v>
      </c>
      <c r="G89" s="6"/>
      <c r="H89" s="148"/>
      <c r="I89" s="148"/>
      <c r="J89" s="149"/>
      <c r="K89" s="149"/>
      <c r="L89" s="149"/>
      <c r="M89" s="149"/>
    </row>
    <row r="90" spans="1:13" ht="15" customHeight="1" outlineLevel="2">
      <c r="A90" s="146" t="s">
        <v>267</v>
      </c>
      <c r="B90" s="148" t="s">
        <v>243</v>
      </c>
      <c r="C90" s="125" t="s">
        <v>5</v>
      </c>
      <c r="D90" s="128">
        <f>SUM(D91:D94)</f>
        <v>0</v>
      </c>
      <c r="E90" s="128">
        <f>SUM(E91:E94)</f>
        <v>0</v>
      </c>
      <c r="F90" s="128">
        <f>SUM(F91:F94)</f>
        <v>0</v>
      </c>
      <c r="G90" s="6"/>
      <c r="H90" s="148" t="s">
        <v>244</v>
      </c>
      <c r="I90" s="148" t="s">
        <v>833</v>
      </c>
      <c r="J90" s="149" t="s">
        <v>669</v>
      </c>
      <c r="K90" s="149" t="s">
        <v>12</v>
      </c>
      <c r="L90" s="130" t="s">
        <v>668</v>
      </c>
      <c r="M90" s="149">
        <v>809</v>
      </c>
    </row>
    <row r="91" spans="1:13" ht="15" customHeight="1" outlineLevel="2">
      <c r="A91" s="146"/>
      <c r="B91" s="148"/>
      <c r="C91" s="125" t="s">
        <v>6</v>
      </c>
      <c r="D91" s="128">
        <v>0</v>
      </c>
      <c r="E91" s="128">
        <v>0</v>
      </c>
      <c r="F91" s="128">
        <v>0</v>
      </c>
      <c r="G91" s="6"/>
      <c r="H91" s="148"/>
      <c r="I91" s="148"/>
      <c r="J91" s="149"/>
      <c r="K91" s="149"/>
      <c r="L91" s="131"/>
      <c r="M91" s="149"/>
    </row>
    <row r="92" spans="1:13" ht="15" customHeight="1" outlineLevel="2">
      <c r="A92" s="146"/>
      <c r="B92" s="148"/>
      <c r="C92" s="125" t="s">
        <v>7</v>
      </c>
      <c r="D92" s="128">
        <v>0</v>
      </c>
      <c r="E92" s="128">
        <v>0</v>
      </c>
      <c r="F92" s="128">
        <v>0</v>
      </c>
      <c r="G92" s="6"/>
      <c r="H92" s="148"/>
      <c r="I92" s="148"/>
      <c r="J92" s="149"/>
      <c r="K92" s="149"/>
      <c r="L92" s="131"/>
      <c r="M92" s="149"/>
    </row>
    <row r="93" spans="1:13" ht="15" customHeight="1" outlineLevel="2">
      <c r="A93" s="146"/>
      <c r="B93" s="148"/>
      <c r="C93" s="125" t="s">
        <v>8</v>
      </c>
      <c r="D93" s="128">
        <v>0</v>
      </c>
      <c r="E93" s="128">
        <v>0</v>
      </c>
      <c r="F93" s="128">
        <v>0</v>
      </c>
      <c r="G93" s="6"/>
      <c r="H93" s="148"/>
      <c r="I93" s="148"/>
      <c r="J93" s="149"/>
      <c r="K93" s="149"/>
      <c r="L93" s="131"/>
      <c r="M93" s="149"/>
    </row>
    <row r="94" spans="1:13" ht="18" customHeight="1" outlineLevel="2">
      <c r="A94" s="146"/>
      <c r="B94" s="148"/>
      <c r="C94" s="125" t="s">
        <v>9</v>
      </c>
      <c r="D94" s="128">
        <v>0</v>
      </c>
      <c r="E94" s="128">
        <v>0</v>
      </c>
      <c r="F94" s="128">
        <v>0</v>
      </c>
      <c r="G94" s="6"/>
      <c r="H94" s="148"/>
      <c r="I94" s="148"/>
      <c r="J94" s="149"/>
      <c r="K94" s="149"/>
      <c r="L94" s="132"/>
      <c r="M94" s="149"/>
    </row>
    <row r="95" spans="1:13" ht="16.5" customHeight="1" outlineLevel="2">
      <c r="A95" s="146" t="s">
        <v>268</v>
      </c>
      <c r="B95" s="148" t="s">
        <v>647</v>
      </c>
      <c r="C95" s="125" t="s">
        <v>5</v>
      </c>
      <c r="D95" s="128">
        <f>SUM(D96:D99)</f>
        <v>2000</v>
      </c>
      <c r="E95" s="128">
        <f>SUM(E96:E99)</f>
        <v>1980</v>
      </c>
      <c r="F95" s="128">
        <f>SUM(F96:F99)</f>
        <v>1980</v>
      </c>
      <c r="G95" s="6">
        <f>F95/D95</f>
        <v>0.99</v>
      </c>
      <c r="H95" s="148" t="s">
        <v>648</v>
      </c>
      <c r="I95" s="143" t="s">
        <v>796</v>
      </c>
      <c r="J95" s="149" t="s">
        <v>665</v>
      </c>
      <c r="K95" s="149" t="s">
        <v>11</v>
      </c>
      <c r="L95" s="149"/>
      <c r="M95" s="149">
        <v>833</v>
      </c>
    </row>
    <row r="96" spans="1:13" ht="16.5" customHeight="1" outlineLevel="2">
      <c r="A96" s="146"/>
      <c r="B96" s="148"/>
      <c r="C96" s="125" t="s">
        <v>6</v>
      </c>
      <c r="D96" s="16">
        <v>2000</v>
      </c>
      <c r="E96" s="16">
        <v>1980</v>
      </c>
      <c r="F96" s="16">
        <v>1980</v>
      </c>
      <c r="G96" s="6">
        <f>F96/D96</f>
        <v>0.99</v>
      </c>
      <c r="H96" s="148"/>
      <c r="I96" s="144"/>
      <c r="J96" s="149"/>
      <c r="K96" s="149"/>
      <c r="L96" s="149"/>
      <c r="M96" s="149"/>
    </row>
    <row r="97" spans="1:13" ht="16.5" customHeight="1" outlineLevel="2">
      <c r="A97" s="146"/>
      <c r="B97" s="148"/>
      <c r="C97" s="125" t="s">
        <v>7</v>
      </c>
      <c r="D97" s="128">
        <v>0</v>
      </c>
      <c r="E97" s="128">
        <v>0</v>
      </c>
      <c r="F97" s="128">
        <v>0</v>
      </c>
      <c r="G97" s="6"/>
      <c r="H97" s="148"/>
      <c r="I97" s="144"/>
      <c r="J97" s="149"/>
      <c r="K97" s="149"/>
      <c r="L97" s="149"/>
      <c r="M97" s="149"/>
    </row>
    <row r="98" spans="1:13" ht="16.5" customHeight="1" outlineLevel="2">
      <c r="A98" s="146"/>
      <c r="B98" s="148"/>
      <c r="C98" s="125" t="s">
        <v>8</v>
      </c>
      <c r="D98" s="128">
        <v>0</v>
      </c>
      <c r="E98" s="128">
        <v>0</v>
      </c>
      <c r="F98" s="128">
        <v>0</v>
      </c>
      <c r="G98" s="6"/>
      <c r="H98" s="148"/>
      <c r="I98" s="144"/>
      <c r="J98" s="149"/>
      <c r="K98" s="149"/>
      <c r="L98" s="149"/>
      <c r="M98" s="149"/>
    </row>
    <row r="99" spans="1:13" ht="51" customHeight="1" outlineLevel="2">
      <c r="A99" s="146"/>
      <c r="B99" s="148"/>
      <c r="C99" s="125" t="s">
        <v>9</v>
      </c>
      <c r="D99" s="128">
        <v>0</v>
      </c>
      <c r="E99" s="128">
        <v>0</v>
      </c>
      <c r="F99" s="128">
        <v>0</v>
      </c>
      <c r="G99" s="6"/>
      <c r="H99" s="148"/>
      <c r="I99" s="145"/>
      <c r="J99" s="149"/>
      <c r="K99" s="149"/>
      <c r="L99" s="149"/>
      <c r="M99" s="149"/>
    </row>
    <row r="100" spans="1:13" ht="13.5" customHeight="1" outlineLevel="1">
      <c r="A100" s="146" t="s">
        <v>44</v>
      </c>
      <c r="B100" s="147" t="s">
        <v>35</v>
      </c>
      <c r="C100" s="125" t="s">
        <v>5</v>
      </c>
      <c r="D100" s="128">
        <f>SUM(D101:D104)</f>
        <v>2057</v>
      </c>
      <c r="E100" s="128">
        <f>SUM(E101:E104)</f>
        <v>1050.0134</v>
      </c>
      <c r="F100" s="128">
        <f>SUM(F101:F104)</f>
        <v>1050.0134</v>
      </c>
      <c r="G100" s="6">
        <f>F100/D100</f>
        <v>0.51045862907146333</v>
      </c>
      <c r="H100" s="148"/>
      <c r="I100" s="124" t="s">
        <v>365</v>
      </c>
      <c r="J100" s="125">
        <f>J101+J102+J103</f>
        <v>4</v>
      </c>
      <c r="K100" s="149" t="s">
        <v>11</v>
      </c>
      <c r="L100" s="164"/>
      <c r="M100" s="164"/>
    </row>
    <row r="101" spans="1:13" ht="13.5" customHeight="1" outlineLevel="1">
      <c r="A101" s="146"/>
      <c r="B101" s="147"/>
      <c r="C101" s="125" t="s">
        <v>6</v>
      </c>
      <c r="D101" s="128">
        <f>D106+D111+D116+D121</f>
        <v>2057</v>
      </c>
      <c r="E101" s="128">
        <f t="shared" ref="E101:F101" si="14">E106+E111+E116+E121</f>
        <v>1050.0134</v>
      </c>
      <c r="F101" s="128">
        <f t="shared" si="14"/>
        <v>1050.0134</v>
      </c>
      <c r="G101" s="6">
        <f>F101/D101</f>
        <v>0.51045862907146333</v>
      </c>
      <c r="H101" s="148"/>
      <c r="I101" s="124" t="s">
        <v>366</v>
      </c>
      <c r="J101" s="127">
        <v>4</v>
      </c>
      <c r="K101" s="149"/>
      <c r="L101" s="164"/>
      <c r="M101" s="164"/>
    </row>
    <row r="102" spans="1:13" ht="15" customHeight="1" outlineLevel="1">
      <c r="A102" s="146"/>
      <c r="B102" s="147"/>
      <c r="C102" s="125" t="s">
        <v>7</v>
      </c>
      <c r="D102" s="128">
        <f t="shared" ref="D102:F104" si="15">D107+D112+D117+D122</f>
        <v>0</v>
      </c>
      <c r="E102" s="128">
        <f t="shared" si="15"/>
        <v>0</v>
      </c>
      <c r="F102" s="128">
        <f t="shared" si="15"/>
        <v>0</v>
      </c>
      <c r="G102" s="6"/>
      <c r="H102" s="148"/>
      <c r="I102" s="124" t="s">
        <v>367</v>
      </c>
      <c r="J102" s="125">
        <v>0</v>
      </c>
      <c r="K102" s="149"/>
      <c r="L102" s="164"/>
      <c r="M102" s="164"/>
    </row>
    <row r="103" spans="1:13" ht="15" customHeight="1" outlineLevel="1">
      <c r="A103" s="146"/>
      <c r="B103" s="147"/>
      <c r="C103" s="125" t="s">
        <v>8</v>
      </c>
      <c r="D103" s="128">
        <f t="shared" si="15"/>
        <v>0</v>
      </c>
      <c r="E103" s="128">
        <f t="shared" si="15"/>
        <v>0</v>
      </c>
      <c r="F103" s="128">
        <f t="shared" si="15"/>
        <v>0</v>
      </c>
      <c r="G103" s="6"/>
      <c r="H103" s="148"/>
      <c r="I103" s="124" t="s">
        <v>368</v>
      </c>
      <c r="J103" s="125">
        <v>0</v>
      </c>
      <c r="K103" s="149"/>
      <c r="L103" s="164"/>
      <c r="M103" s="164"/>
    </row>
    <row r="104" spans="1:13" ht="16.5" customHeight="1" outlineLevel="1">
      <c r="A104" s="146"/>
      <c r="B104" s="147"/>
      <c r="C104" s="125" t="s">
        <v>9</v>
      </c>
      <c r="D104" s="128">
        <f t="shared" si="15"/>
        <v>0</v>
      </c>
      <c r="E104" s="128">
        <f t="shared" si="15"/>
        <v>0</v>
      </c>
      <c r="F104" s="128">
        <f t="shared" si="15"/>
        <v>0</v>
      </c>
      <c r="G104" s="6"/>
      <c r="H104" s="148"/>
      <c r="I104" s="124" t="s">
        <v>369</v>
      </c>
      <c r="J104" s="6">
        <f>(J101+0.5*J102)/J100</f>
        <v>1</v>
      </c>
      <c r="K104" s="149"/>
      <c r="L104" s="164"/>
      <c r="M104" s="164"/>
    </row>
    <row r="105" spans="1:13" ht="15.75" customHeight="1" outlineLevel="2">
      <c r="A105" s="146" t="s">
        <v>45</v>
      </c>
      <c r="B105" s="147" t="s">
        <v>36</v>
      </c>
      <c r="C105" s="125" t="s">
        <v>5</v>
      </c>
      <c r="D105" s="128">
        <f>D106+D107+D108+D109</f>
        <v>131</v>
      </c>
      <c r="E105" s="128">
        <f>E106+E107+E108+E109</f>
        <v>110.6</v>
      </c>
      <c r="F105" s="128">
        <f>F106+F107+F108+F109</f>
        <v>110.6</v>
      </c>
      <c r="G105" s="6">
        <f>F105/D105</f>
        <v>0.84427480916030528</v>
      </c>
      <c r="H105" s="148" t="s">
        <v>37</v>
      </c>
      <c r="I105" s="148" t="s">
        <v>670</v>
      </c>
      <c r="J105" s="149" t="s">
        <v>665</v>
      </c>
      <c r="K105" s="149" t="s">
        <v>11</v>
      </c>
      <c r="L105" s="149" t="s">
        <v>834</v>
      </c>
      <c r="M105" s="149">
        <v>833</v>
      </c>
    </row>
    <row r="106" spans="1:13" ht="15" customHeight="1" outlineLevel="2">
      <c r="A106" s="146"/>
      <c r="B106" s="147"/>
      <c r="C106" s="125" t="s">
        <v>6</v>
      </c>
      <c r="D106" s="128">
        <v>131</v>
      </c>
      <c r="E106" s="128">
        <v>110.6</v>
      </c>
      <c r="F106" s="128">
        <v>110.6</v>
      </c>
      <c r="G106" s="6">
        <f>F106/D106</f>
        <v>0.84427480916030528</v>
      </c>
      <c r="H106" s="148"/>
      <c r="I106" s="148"/>
      <c r="J106" s="149"/>
      <c r="K106" s="149"/>
      <c r="L106" s="149"/>
      <c r="M106" s="149"/>
    </row>
    <row r="107" spans="1:13" ht="15" customHeight="1" outlineLevel="2">
      <c r="A107" s="146"/>
      <c r="B107" s="147"/>
      <c r="C107" s="125" t="s">
        <v>7</v>
      </c>
      <c r="D107" s="128">
        <v>0</v>
      </c>
      <c r="E107" s="128">
        <v>0</v>
      </c>
      <c r="F107" s="128">
        <v>0</v>
      </c>
      <c r="G107" s="6"/>
      <c r="H107" s="148"/>
      <c r="I107" s="148"/>
      <c r="J107" s="149"/>
      <c r="K107" s="149"/>
      <c r="L107" s="149"/>
      <c r="M107" s="149"/>
    </row>
    <row r="108" spans="1:13" ht="15" customHeight="1" outlineLevel="2">
      <c r="A108" s="146"/>
      <c r="B108" s="147"/>
      <c r="C108" s="125" t="s">
        <v>8</v>
      </c>
      <c r="D108" s="128">
        <v>0</v>
      </c>
      <c r="E108" s="128">
        <v>0</v>
      </c>
      <c r="F108" s="128">
        <v>0</v>
      </c>
      <c r="G108" s="6"/>
      <c r="H108" s="148"/>
      <c r="I108" s="148"/>
      <c r="J108" s="149"/>
      <c r="K108" s="149"/>
      <c r="L108" s="149"/>
      <c r="M108" s="149"/>
    </row>
    <row r="109" spans="1:13" ht="54.75" customHeight="1" outlineLevel="2">
      <c r="A109" s="146"/>
      <c r="B109" s="147"/>
      <c r="C109" s="125" t="s">
        <v>9</v>
      </c>
      <c r="D109" s="128">
        <v>0</v>
      </c>
      <c r="E109" s="128">
        <v>0</v>
      </c>
      <c r="F109" s="128">
        <v>0</v>
      </c>
      <c r="G109" s="6"/>
      <c r="H109" s="148"/>
      <c r="I109" s="148"/>
      <c r="J109" s="149"/>
      <c r="K109" s="149"/>
      <c r="L109" s="149"/>
      <c r="M109" s="149"/>
    </row>
    <row r="110" spans="1:13" ht="15.75" customHeight="1" outlineLevel="2">
      <c r="A110" s="146" t="s">
        <v>49</v>
      </c>
      <c r="B110" s="147" t="s">
        <v>38</v>
      </c>
      <c r="C110" s="125" t="s">
        <v>5</v>
      </c>
      <c r="D110" s="128">
        <f>D111+D112+D113+D114</f>
        <v>413</v>
      </c>
      <c r="E110" s="128">
        <f>E111+E112+E113+E114</f>
        <v>165.9134</v>
      </c>
      <c r="F110" s="128">
        <f>F111+F112+F113+F114</f>
        <v>165.9134</v>
      </c>
      <c r="G110" s="6">
        <f>F110/D110</f>
        <v>0.40172736077481841</v>
      </c>
      <c r="H110" s="148" t="s">
        <v>646</v>
      </c>
      <c r="I110" s="148" t="s">
        <v>671</v>
      </c>
      <c r="J110" s="149" t="s">
        <v>665</v>
      </c>
      <c r="K110" s="149" t="s">
        <v>11</v>
      </c>
      <c r="L110" s="149" t="s">
        <v>750</v>
      </c>
      <c r="M110" s="149">
        <v>833</v>
      </c>
    </row>
    <row r="111" spans="1:13" ht="15" customHeight="1" outlineLevel="2">
      <c r="A111" s="146"/>
      <c r="B111" s="147"/>
      <c r="C111" s="125" t="s">
        <v>6</v>
      </c>
      <c r="D111" s="128">
        <v>413</v>
      </c>
      <c r="E111" s="102">
        <v>165.9134</v>
      </c>
      <c r="F111" s="102">
        <v>165.9134</v>
      </c>
      <c r="G111" s="6">
        <f>F111/D111</f>
        <v>0.40172736077481841</v>
      </c>
      <c r="H111" s="148"/>
      <c r="I111" s="148"/>
      <c r="J111" s="149"/>
      <c r="K111" s="149"/>
      <c r="L111" s="149"/>
      <c r="M111" s="149"/>
    </row>
    <row r="112" spans="1:13" ht="15" customHeight="1" outlineLevel="2">
      <c r="A112" s="146"/>
      <c r="B112" s="147"/>
      <c r="C112" s="125" t="s">
        <v>7</v>
      </c>
      <c r="D112" s="128">
        <v>0</v>
      </c>
      <c r="E112" s="128">
        <v>0</v>
      </c>
      <c r="F112" s="128">
        <v>0</v>
      </c>
      <c r="G112" s="6"/>
      <c r="H112" s="148"/>
      <c r="I112" s="148"/>
      <c r="J112" s="149"/>
      <c r="K112" s="149"/>
      <c r="L112" s="149"/>
      <c r="M112" s="149"/>
    </row>
    <row r="113" spans="1:13" ht="15" customHeight="1" outlineLevel="2">
      <c r="A113" s="146"/>
      <c r="B113" s="147"/>
      <c r="C113" s="125" t="s">
        <v>8</v>
      </c>
      <c r="D113" s="128">
        <v>0</v>
      </c>
      <c r="E113" s="128">
        <v>0</v>
      </c>
      <c r="F113" s="128">
        <v>0</v>
      </c>
      <c r="G113" s="6"/>
      <c r="H113" s="148"/>
      <c r="I113" s="148"/>
      <c r="J113" s="149"/>
      <c r="K113" s="149"/>
      <c r="L113" s="149"/>
      <c r="M113" s="149"/>
    </row>
    <row r="114" spans="1:13" ht="93" customHeight="1" outlineLevel="2">
      <c r="A114" s="146"/>
      <c r="B114" s="147"/>
      <c r="C114" s="125" t="s">
        <v>9</v>
      </c>
      <c r="D114" s="128">
        <v>0</v>
      </c>
      <c r="E114" s="128">
        <v>0</v>
      </c>
      <c r="F114" s="128">
        <v>0</v>
      </c>
      <c r="G114" s="6"/>
      <c r="H114" s="148"/>
      <c r="I114" s="148"/>
      <c r="J114" s="149"/>
      <c r="K114" s="149"/>
      <c r="L114" s="149"/>
      <c r="M114" s="149"/>
    </row>
    <row r="115" spans="1:13" ht="15" customHeight="1" outlineLevel="2">
      <c r="A115" s="146" t="s">
        <v>269</v>
      </c>
      <c r="B115" s="147" t="s">
        <v>39</v>
      </c>
      <c r="C115" s="125" t="s">
        <v>5</v>
      </c>
      <c r="D115" s="128">
        <f>D116+D117+D118+D119</f>
        <v>513</v>
      </c>
      <c r="E115" s="128">
        <f>E116+E117+E118+E119</f>
        <v>399.5</v>
      </c>
      <c r="F115" s="128">
        <f>F116+F117+F118+F119</f>
        <v>399.5</v>
      </c>
      <c r="G115" s="6">
        <f>F115/D115</f>
        <v>0.77875243664717353</v>
      </c>
      <c r="H115" s="148" t="s">
        <v>40</v>
      </c>
      <c r="I115" s="150" t="s">
        <v>751</v>
      </c>
      <c r="J115" s="149" t="s">
        <v>665</v>
      </c>
      <c r="K115" s="149" t="s">
        <v>11</v>
      </c>
      <c r="L115" s="149" t="s">
        <v>750</v>
      </c>
      <c r="M115" s="149">
        <v>833</v>
      </c>
    </row>
    <row r="116" spans="1:13" ht="15" customHeight="1" outlineLevel="2">
      <c r="A116" s="146"/>
      <c r="B116" s="147"/>
      <c r="C116" s="125" t="s">
        <v>6</v>
      </c>
      <c r="D116" s="128">
        <v>513</v>
      </c>
      <c r="E116" s="128">
        <v>399.5</v>
      </c>
      <c r="F116" s="128">
        <v>399.5</v>
      </c>
      <c r="G116" s="6">
        <f>F116/D116</f>
        <v>0.77875243664717353</v>
      </c>
      <c r="H116" s="148"/>
      <c r="I116" s="151"/>
      <c r="J116" s="149"/>
      <c r="K116" s="149"/>
      <c r="L116" s="149"/>
      <c r="M116" s="149"/>
    </row>
    <row r="117" spans="1:13" ht="15" customHeight="1" outlineLevel="2">
      <c r="A117" s="146"/>
      <c r="B117" s="147"/>
      <c r="C117" s="125" t="s">
        <v>7</v>
      </c>
      <c r="D117" s="128">
        <v>0</v>
      </c>
      <c r="E117" s="128">
        <v>0</v>
      </c>
      <c r="F117" s="128">
        <v>0</v>
      </c>
      <c r="G117" s="6"/>
      <c r="H117" s="148"/>
      <c r="I117" s="151"/>
      <c r="J117" s="149"/>
      <c r="K117" s="149"/>
      <c r="L117" s="149"/>
      <c r="M117" s="149"/>
    </row>
    <row r="118" spans="1:13" ht="15" customHeight="1" outlineLevel="2">
      <c r="A118" s="146"/>
      <c r="B118" s="147"/>
      <c r="C118" s="125" t="s">
        <v>8</v>
      </c>
      <c r="D118" s="128">
        <v>0</v>
      </c>
      <c r="E118" s="128">
        <v>0</v>
      </c>
      <c r="F118" s="128">
        <v>0</v>
      </c>
      <c r="G118" s="6"/>
      <c r="H118" s="148"/>
      <c r="I118" s="151"/>
      <c r="J118" s="149"/>
      <c r="K118" s="149"/>
      <c r="L118" s="149"/>
      <c r="M118" s="149"/>
    </row>
    <row r="119" spans="1:13" ht="48" customHeight="1" outlineLevel="2">
      <c r="A119" s="146"/>
      <c r="B119" s="147"/>
      <c r="C119" s="125" t="s">
        <v>9</v>
      </c>
      <c r="D119" s="128">
        <v>0</v>
      </c>
      <c r="E119" s="128">
        <v>0</v>
      </c>
      <c r="F119" s="128">
        <v>0</v>
      </c>
      <c r="G119" s="6"/>
      <c r="H119" s="148"/>
      <c r="I119" s="152"/>
      <c r="J119" s="149"/>
      <c r="K119" s="149"/>
      <c r="L119" s="149"/>
      <c r="M119" s="149"/>
    </row>
    <row r="120" spans="1:13" ht="13.5" customHeight="1" outlineLevel="2">
      <c r="A120" s="146" t="s">
        <v>270</v>
      </c>
      <c r="B120" s="147" t="s">
        <v>41</v>
      </c>
      <c r="C120" s="125" t="s">
        <v>5</v>
      </c>
      <c r="D120" s="128">
        <f>D121+D122+D123+D124</f>
        <v>1000</v>
      </c>
      <c r="E120" s="128">
        <f>E121+E122+E123+E124</f>
        <v>374</v>
      </c>
      <c r="F120" s="128">
        <f>F121+F122+F123+F124</f>
        <v>374</v>
      </c>
      <c r="G120" s="6">
        <f>F120/D120</f>
        <v>0.374</v>
      </c>
      <c r="H120" s="148" t="s">
        <v>42</v>
      </c>
      <c r="I120" s="143" t="s">
        <v>752</v>
      </c>
      <c r="J120" s="149" t="s">
        <v>665</v>
      </c>
      <c r="K120" s="149" t="s">
        <v>11</v>
      </c>
      <c r="L120" s="149" t="s">
        <v>750</v>
      </c>
      <c r="M120" s="149">
        <v>833</v>
      </c>
    </row>
    <row r="121" spans="1:13" ht="13.5" customHeight="1" outlineLevel="2">
      <c r="A121" s="146"/>
      <c r="B121" s="147"/>
      <c r="C121" s="125" t="s">
        <v>6</v>
      </c>
      <c r="D121" s="128">
        <v>1000</v>
      </c>
      <c r="E121" s="128">
        <v>374</v>
      </c>
      <c r="F121" s="128">
        <v>374</v>
      </c>
      <c r="G121" s="6">
        <f>F121/D121</f>
        <v>0.374</v>
      </c>
      <c r="H121" s="148"/>
      <c r="I121" s="144"/>
      <c r="J121" s="149"/>
      <c r="K121" s="149"/>
      <c r="L121" s="149"/>
      <c r="M121" s="149"/>
    </row>
    <row r="122" spans="1:13" ht="13.5" customHeight="1" outlineLevel="2">
      <c r="A122" s="146"/>
      <c r="B122" s="147"/>
      <c r="C122" s="125" t="s">
        <v>7</v>
      </c>
      <c r="D122" s="128">
        <v>0</v>
      </c>
      <c r="E122" s="128">
        <v>0</v>
      </c>
      <c r="F122" s="128">
        <v>0</v>
      </c>
      <c r="G122" s="6"/>
      <c r="H122" s="148"/>
      <c r="I122" s="144"/>
      <c r="J122" s="149"/>
      <c r="K122" s="149"/>
      <c r="L122" s="149"/>
      <c r="M122" s="149"/>
    </row>
    <row r="123" spans="1:13" ht="13.5" customHeight="1" outlineLevel="2">
      <c r="A123" s="146"/>
      <c r="B123" s="147"/>
      <c r="C123" s="125" t="s">
        <v>8</v>
      </c>
      <c r="D123" s="128">
        <v>0</v>
      </c>
      <c r="E123" s="128">
        <v>0</v>
      </c>
      <c r="F123" s="128">
        <v>0</v>
      </c>
      <c r="G123" s="6"/>
      <c r="H123" s="148"/>
      <c r="I123" s="144"/>
      <c r="J123" s="149"/>
      <c r="K123" s="149"/>
      <c r="L123" s="149"/>
      <c r="M123" s="149"/>
    </row>
    <row r="124" spans="1:13" ht="14.25" customHeight="1" outlineLevel="2">
      <c r="A124" s="146"/>
      <c r="B124" s="147"/>
      <c r="C124" s="125" t="s">
        <v>9</v>
      </c>
      <c r="D124" s="128">
        <v>0</v>
      </c>
      <c r="E124" s="128">
        <v>0</v>
      </c>
      <c r="F124" s="128">
        <v>0</v>
      </c>
      <c r="G124" s="6"/>
      <c r="H124" s="148"/>
      <c r="I124" s="145"/>
      <c r="J124" s="149"/>
      <c r="K124" s="149"/>
      <c r="L124" s="149"/>
      <c r="M124" s="149"/>
    </row>
    <row r="125" spans="1:13" ht="15" customHeight="1" outlineLevel="1">
      <c r="A125" s="146" t="s">
        <v>271</v>
      </c>
      <c r="B125" s="147" t="s">
        <v>46</v>
      </c>
      <c r="C125" s="125" t="s">
        <v>5</v>
      </c>
      <c r="D125" s="128">
        <f>D126+D127+D128+D129</f>
        <v>0</v>
      </c>
      <c r="E125" s="128">
        <f>E126+E127+E128+E129</f>
        <v>0</v>
      </c>
      <c r="F125" s="128">
        <f>F126+F127+F128+F129</f>
        <v>0</v>
      </c>
      <c r="G125" s="6"/>
      <c r="H125" s="148"/>
      <c r="I125" s="124" t="s">
        <v>365</v>
      </c>
      <c r="J125" s="125">
        <f>J126+J127+J128</f>
        <v>1</v>
      </c>
      <c r="K125" s="149" t="s">
        <v>47</v>
      </c>
      <c r="L125" s="164"/>
      <c r="M125" s="164"/>
    </row>
    <row r="126" spans="1:13" ht="15" customHeight="1" outlineLevel="1">
      <c r="A126" s="146"/>
      <c r="B126" s="147"/>
      <c r="C126" s="125" t="s">
        <v>6</v>
      </c>
      <c r="D126" s="128">
        <f>D131</f>
        <v>0</v>
      </c>
      <c r="E126" s="128">
        <f>E131</f>
        <v>0</v>
      </c>
      <c r="F126" s="128">
        <f>F131</f>
        <v>0</v>
      </c>
      <c r="G126" s="6"/>
      <c r="H126" s="148"/>
      <c r="I126" s="124" t="s">
        <v>366</v>
      </c>
      <c r="J126" s="125">
        <v>0</v>
      </c>
      <c r="K126" s="149"/>
      <c r="L126" s="164"/>
      <c r="M126" s="164"/>
    </row>
    <row r="127" spans="1:13" ht="15" customHeight="1" outlineLevel="1">
      <c r="A127" s="146"/>
      <c r="B127" s="147"/>
      <c r="C127" s="125" t="s">
        <v>7</v>
      </c>
      <c r="D127" s="128">
        <f>D132</f>
        <v>0</v>
      </c>
      <c r="E127" s="128">
        <f t="shared" ref="E127:F129" si="16">E132</f>
        <v>0</v>
      </c>
      <c r="F127" s="128">
        <f t="shared" si="16"/>
        <v>0</v>
      </c>
      <c r="G127" s="6"/>
      <c r="H127" s="148"/>
      <c r="I127" s="124" t="s">
        <v>367</v>
      </c>
      <c r="J127" s="125">
        <v>1</v>
      </c>
      <c r="K127" s="149"/>
      <c r="L127" s="164"/>
      <c r="M127" s="164"/>
    </row>
    <row r="128" spans="1:13" ht="15" customHeight="1" outlineLevel="1">
      <c r="A128" s="146"/>
      <c r="B128" s="147"/>
      <c r="C128" s="125" t="s">
        <v>8</v>
      </c>
      <c r="D128" s="128">
        <f>D133</f>
        <v>0</v>
      </c>
      <c r="E128" s="128">
        <f t="shared" si="16"/>
        <v>0</v>
      </c>
      <c r="F128" s="128">
        <f t="shared" si="16"/>
        <v>0</v>
      </c>
      <c r="G128" s="6"/>
      <c r="H128" s="148"/>
      <c r="I128" s="124" t="s">
        <v>368</v>
      </c>
      <c r="J128" s="125">
        <v>0</v>
      </c>
      <c r="K128" s="149"/>
      <c r="L128" s="164"/>
      <c r="M128" s="164"/>
    </row>
    <row r="129" spans="1:13" ht="34.5" customHeight="1" outlineLevel="1">
      <c r="A129" s="146"/>
      <c r="B129" s="147"/>
      <c r="C129" s="125" t="s">
        <v>9</v>
      </c>
      <c r="D129" s="128">
        <f>D134</f>
        <v>0</v>
      </c>
      <c r="E129" s="128">
        <f t="shared" si="16"/>
        <v>0</v>
      </c>
      <c r="F129" s="128">
        <f t="shared" si="16"/>
        <v>0</v>
      </c>
      <c r="G129" s="6"/>
      <c r="H129" s="148"/>
      <c r="I129" s="124" t="s">
        <v>369</v>
      </c>
      <c r="J129" s="6">
        <f>(J126+0.5*J127)/J125</f>
        <v>0.5</v>
      </c>
      <c r="K129" s="149"/>
      <c r="L129" s="164"/>
      <c r="M129" s="164"/>
    </row>
    <row r="130" spans="1:13" ht="13.5" customHeight="1" outlineLevel="2">
      <c r="A130" s="146" t="s">
        <v>272</v>
      </c>
      <c r="B130" s="147" t="s">
        <v>645</v>
      </c>
      <c r="C130" s="125" t="s">
        <v>5</v>
      </c>
      <c r="D130" s="128">
        <f>D131+D132+D133+D134</f>
        <v>0</v>
      </c>
      <c r="E130" s="128">
        <f>E131+E132+E133+E134</f>
        <v>0</v>
      </c>
      <c r="F130" s="128">
        <f>F131+F132+F133+F134</f>
        <v>0</v>
      </c>
      <c r="G130" s="6"/>
      <c r="H130" s="148" t="s">
        <v>810</v>
      </c>
      <c r="I130" s="148" t="s">
        <v>816</v>
      </c>
      <c r="J130" s="149" t="s">
        <v>677</v>
      </c>
      <c r="K130" s="130" t="s">
        <v>48</v>
      </c>
      <c r="L130" s="149" t="s">
        <v>815</v>
      </c>
      <c r="M130" s="149">
        <v>807</v>
      </c>
    </row>
    <row r="131" spans="1:13" ht="12.75" customHeight="1" outlineLevel="2">
      <c r="A131" s="146"/>
      <c r="B131" s="147"/>
      <c r="C131" s="125" t="s">
        <v>6</v>
      </c>
      <c r="D131" s="128">
        <v>0</v>
      </c>
      <c r="E131" s="128">
        <v>0</v>
      </c>
      <c r="F131" s="128">
        <v>0</v>
      </c>
      <c r="G131" s="6"/>
      <c r="H131" s="148"/>
      <c r="I131" s="148"/>
      <c r="J131" s="149"/>
      <c r="K131" s="131"/>
      <c r="L131" s="149"/>
      <c r="M131" s="149"/>
    </row>
    <row r="132" spans="1:13" ht="12.75" customHeight="1" outlineLevel="2">
      <c r="A132" s="146"/>
      <c r="B132" s="147"/>
      <c r="C132" s="125" t="s">
        <v>7</v>
      </c>
      <c r="D132" s="128">
        <v>0</v>
      </c>
      <c r="E132" s="128">
        <v>0</v>
      </c>
      <c r="F132" s="128">
        <v>0</v>
      </c>
      <c r="G132" s="6"/>
      <c r="H132" s="148"/>
      <c r="I132" s="148"/>
      <c r="J132" s="149"/>
      <c r="K132" s="131"/>
      <c r="L132" s="149"/>
      <c r="M132" s="149"/>
    </row>
    <row r="133" spans="1:13" ht="12.75" customHeight="1" outlineLevel="2">
      <c r="A133" s="146"/>
      <c r="B133" s="147"/>
      <c r="C133" s="125" t="s">
        <v>8</v>
      </c>
      <c r="D133" s="128">
        <v>0</v>
      </c>
      <c r="E133" s="128">
        <v>0</v>
      </c>
      <c r="F133" s="128">
        <v>0</v>
      </c>
      <c r="G133" s="6"/>
      <c r="H133" s="148"/>
      <c r="I133" s="148"/>
      <c r="J133" s="149"/>
      <c r="K133" s="131"/>
      <c r="L133" s="149"/>
      <c r="M133" s="149"/>
    </row>
    <row r="134" spans="1:13" ht="207.75" customHeight="1" outlineLevel="2">
      <c r="A134" s="146"/>
      <c r="B134" s="147"/>
      <c r="C134" s="125" t="s">
        <v>9</v>
      </c>
      <c r="D134" s="128">
        <v>0</v>
      </c>
      <c r="E134" s="128">
        <v>0</v>
      </c>
      <c r="F134" s="128">
        <v>0</v>
      </c>
      <c r="G134" s="6"/>
      <c r="H134" s="148"/>
      <c r="I134" s="148"/>
      <c r="J134" s="149"/>
      <c r="K134" s="132"/>
      <c r="L134" s="149"/>
      <c r="M134" s="149"/>
    </row>
    <row r="135" spans="1:13" ht="14.25" customHeight="1" outlineLevel="1">
      <c r="A135" s="146" t="s">
        <v>273</v>
      </c>
      <c r="B135" s="147" t="s">
        <v>50</v>
      </c>
      <c r="C135" s="125" t="s">
        <v>5</v>
      </c>
      <c r="D135" s="128">
        <f>D136+D137+D138+D139</f>
        <v>0</v>
      </c>
      <c r="E135" s="128">
        <f>E136+E137+E138+E139</f>
        <v>0</v>
      </c>
      <c r="F135" s="128">
        <f>F136+F137+F138+F139</f>
        <v>0</v>
      </c>
      <c r="G135" s="6"/>
      <c r="H135" s="148"/>
      <c r="I135" s="124" t="s">
        <v>365</v>
      </c>
      <c r="J135" s="125">
        <f>J136+J137+J138</f>
        <v>2</v>
      </c>
      <c r="K135" s="149" t="s">
        <v>16</v>
      </c>
      <c r="L135" s="164"/>
      <c r="M135" s="164"/>
    </row>
    <row r="136" spans="1:13" ht="14.25" customHeight="1" outlineLevel="1">
      <c r="A136" s="146"/>
      <c r="B136" s="147"/>
      <c r="C136" s="125" t="s">
        <v>6</v>
      </c>
      <c r="D136" s="128">
        <f>D141+D146</f>
        <v>0</v>
      </c>
      <c r="E136" s="128">
        <f>E141+E146</f>
        <v>0</v>
      </c>
      <c r="F136" s="128">
        <f>F141+F146</f>
        <v>0</v>
      </c>
      <c r="G136" s="6"/>
      <c r="H136" s="148"/>
      <c r="I136" s="124" t="s">
        <v>366</v>
      </c>
      <c r="J136" s="125">
        <v>2</v>
      </c>
      <c r="K136" s="149"/>
      <c r="L136" s="164"/>
      <c r="M136" s="164"/>
    </row>
    <row r="137" spans="1:13" ht="14.25" customHeight="1" outlineLevel="1">
      <c r="A137" s="146"/>
      <c r="B137" s="147"/>
      <c r="C137" s="125" t="s">
        <v>7</v>
      </c>
      <c r="D137" s="128">
        <f t="shared" ref="D137:F139" si="17">D142+D147</f>
        <v>0</v>
      </c>
      <c r="E137" s="128">
        <f t="shared" si="17"/>
        <v>0</v>
      </c>
      <c r="F137" s="128">
        <f t="shared" si="17"/>
        <v>0</v>
      </c>
      <c r="G137" s="6"/>
      <c r="H137" s="148"/>
      <c r="I137" s="124" t="s">
        <v>367</v>
      </c>
      <c r="J137" s="125">
        <v>0</v>
      </c>
      <c r="K137" s="149"/>
      <c r="L137" s="164"/>
      <c r="M137" s="164"/>
    </row>
    <row r="138" spans="1:13" ht="14.25" customHeight="1" outlineLevel="1">
      <c r="A138" s="146"/>
      <c r="B138" s="147"/>
      <c r="C138" s="125" t="s">
        <v>8</v>
      </c>
      <c r="D138" s="128">
        <f t="shared" si="17"/>
        <v>0</v>
      </c>
      <c r="E138" s="128">
        <f t="shared" si="17"/>
        <v>0</v>
      </c>
      <c r="F138" s="128">
        <f t="shared" si="17"/>
        <v>0</v>
      </c>
      <c r="G138" s="6"/>
      <c r="H138" s="148"/>
      <c r="I138" s="124" t="s">
        <v>368</v>
      </c>
      <c r="J138" s="125">
        <v>0</v>
      </c>
      <c r="K138" s="149"/>
      <c r="L138" s="164"/>
      <c r="M138" s="164"/>
    </row>
    <row r="139" spans="1:13" ht="17.25" customHeight="1" outlineLevel="1">
      <c r="A139" s="146"/>
      <c r="B139" s="147"/>
      <c r="C139" s="125" t="s">
        <v>9</v>
      </c>
      <c r="D139" s="128">
        <f t="shared" si="17"/>
        <v>0</v>
      </c>
      <c r="E139" s="128">
        <f t="shared" si="17"/>
        <v>0</v>
      </c>
      <c r="F139" s="128">
        <f t="shared" si="17"/>
        <v>0</v>
      </c>
      <c r="G139" s="6"/>
      <c r="H139" s="148"/>
      <c r="I139" s="124" t="s">
        <v>369</v>
      </c>
      <c r="J139" s="6">
        <f>(J136+0.5*J137)/J135</f>
        <v>1</v>
      </c>
      <c r="K139" s="149"/>
      <c r="L139" s="164"/>
      <c r="M139" s="164"/>
    </row>
    <row r="140" spans="1:13" ht="13.5" customHeight="1" outlineLevel="2">
      <c r="A140" s="146" t="s">
        <v>274</v>
      </c>
      <c r="B140" s="147" t="s">
        <v>51</v>
      </c>
      <c r="C140" s="125" t="s">
        <v>5</v>
      </c>
      <c r="D140" s="128">
        <f>D141+D142+D143+D144</f>
        <v>0</v>
      </c>
      <c r="E140" s="128">
        <f>E141+E142+E143+E144</f>
        <v>0</v>
      </c>
      <c r="F140" s="128">
        <f>F141+F142+F143+F144</f>
        <v>0</v>
      </c>
      <c r="G140" s="6"/>
      <c r="H140" s="148" t="s">
        <v>258</v>
      </c>
      <c r="I140" s="148" t="s">
        <v>691</v>
      </c>
      <c r="J140" s="149" t="s">
        <v>672</v>
      </c>
      <c r="K140" s="149" t="s">
        <v>16</v>
      </c>
      <c r="L140" s="149"/>
      <c r="M140" s="149">
        <v>813</v>
      </c>
    </row>
    <row r="141" spans="1:13" ht="12.75" customHeight="1" outlineLevel="2">
      <c r="A141" s="146"/>
      <c r="B141" s="147"/>
      <c r="C141" s="125" t="s">
        <v>6</v>
      </c>
      <c r="D141" s="128">
        <f>SUM(E141:G141)</f>
        <v>0</v>
      </c>
      <c r="E141" s="128">
        <v>0</v>
      </c>
      <c r="F141" s="128">
        <v>0</v>
      </c>
      <c r="G141" s="6"/>
      <c r="H141" s="148"/>
      <c r="I141" s="148"/>
      <c r="J141" s="149"/>
      <c r="K141" s="149"/>
      <c r="L141" s="149"/>
      <c r="M141" s="149"/>
    </row>
    <row r="142" spans="1:13" ht="12.75" customHeight="1" outlineLevel="2">
      <c r="A142" s="146"/>
      <c r="B142" s="147"/>
      <c r="C142" s="125" t="s">
        <v>7</v>
      </c>
      <c r="D142" s="128">
        <f>SUM(E142:G142)</f>
        <v>0</v>
      </c>
      <c r="E142" s="128">
        <v>0</v>
      </c>
      <c r="F142" s="128">
        <v>0</v>
      </c>
      <c r="G142" s="6"/>
      <c r="H142" s="148"/>
      <c r="I142" s="148"/>
      <c r="J142" s="149"/>
      <c r="K142" s="149"/>
      <c r="L142" s="149"/>
      <c r="M142" s="149"/>
    </row>
    <row r="143" spans="1:13" ht="12.75" customHeight="1" outlineLevel="2">
      <c r="A143" s="146"/>
      <c r="B143" s="147"/>
      <c r="C143" s="125" t="s">
        <v>8</v>
      </c>
      <c r="D143" s="128">
        <f>SUM(E143:G143)</f>
        <v>0</v>
      </c>
      <c r="E143" s="128">
        <v>0</v>
      </c>
      <c r="F143" s="128">
        <v>0</v>
      </c>
      <c r="G143" s="6"/>
      <c r="H143" s="148"/>
      <c r="I143" s="148"/>
      <c r="J143" s="149"/>
      <c r="K143" s="149"/>
      <c r="L143" s="149"/>
      <c r="M143" s="149"/>
    </row>
    <row r="144" spans="1:13" ht="198" customHeight="1" outlineLevel="2">
      <c r="A144" s="146"/>
      <c r="B144" s="147"/>
      <c r="C144" s="125" t="s">
        <v>9</v>
      </c>
      <c r="D144" s="128">
        <f>SUM(E144:G144)</f>
        <v>0</v>
      </c>
      <c r="E144" s="128">
        <v>0</v>
      </c>
      <c r="F144" s="128">
        <v>0</v>
      </c>
      <c r="G144" s="6"/>
      <c r="H144" s="148"/>
      <c r="I144" s="148"/>
      <c r="J144" s="149"/>
      <c r="K144" s="149"/>
      <c r="L144" s="149"/>
      <c r="M144" s="149"/>
    </row>
    <row r="145" spans="1:13" ht="12.75" customHeight="1" outlineLevel="2">
      <c r="A145" s="146" t="s">
        <v>649</v>
      </c>
      <c r="B145" s="147" t="s">
        <v>52</v>
      </c>
      <c r="C145" s="125" t="s">
        <v>5</v>
      </c>
      <c r="D145" s="128">
        <f>D146+D147+D148+D149</f>
        <v>0</v>
      </c>
      <c r="E145" s="128">
        <f>E146+E147+E148+E149</f>
        <v>0</v>
      </c>
      <c r="F145" s="128">
        <f>F146+F147+F148+F149</f>
        <v>0</v>
      </c>
      <c r="G145" s="6"/>
      <c r="H145" s="148" t="s">
        <v>340</v>
      </c>
      <c r="I145" s="148" t="s">
        <v>673</v>
      </c>
      <c r="J145" s="149" t="s">
        <v>665</v>
      </c>
      <c r="K145" s="149" t="s">
        <v>16</v>
      </c>
      <c r="L145" s="149"/>
      <c r="M145" s="149">
        <v>813</v>
      </c>
    </row>
    <row r="146" spans="1:13" ht="12.75" customHeight="1" outlineLevel="2">
      <c r="A146" s="146"/>
      <c r="B146" s="147"/>
      <c r="C146" s="125" t="s">
        <v>6</v>
      </c>
      <c r="D146" s="128">
        <f>SUM(E146:G146)</f>
        <v>0</v>
      </c>
      <c r="E146" s="128">
        <v>0</v>
      </c>
      <c r="F146" s="128">
        <v>0</v>
      </c>
      <c r="G146" s="6"/>
      <c r="H146" s="148"/>
      <c r="I146" s="148"/>
      <c r="J146" s="149"/>
      <c r="K146" s="149"/>
      <c r="L146" s="149"/>
      <c r="M146" s="149"/>
    </row>
    <row r="147" spans="1:13" ht="12.75" customHeight="1" outlineLevel="2">
      <c r="A147" s="146"/>
      <c r="B147" s="147"/>
      <c r="C147" s="125" t="s">
        <v>7</v>
      </c>
      <c r="D147" s="128">
        <f>SUM(E147:G147)</f>
        <v>0</v>
      </c>
      <c r="E147" s="128">
        <v>0</v>
      </c>
      <c r="F147" s="128">
        <v>0</v>
      </c>
      <c r="G147" s="6"/>
      <c r="H147" s="148"/>
      <c r="I147" s="148"/>
      <c r="J147" s="149"/>
      <c r="K147" s="149"/>
      <c r="L147" s="149"/>
      <c r="M147" s="149"/>
    </row>
    <row r="148" spans="1:13" ht="12.75" customHeight="1" outlineLevel="2">
      <c r="A148" s="146"/>
      <c r="B148" s="147"/>
      <c r="C148" s="125" t="s">
        <v>8</v>
      </c>
      <c r="D148" s="128">
        <f>SUM(E148:G148)</f>
        <v>0</v>
      </c>
      <c r="E148" s="128">
        <v>0</v>
      </c>
      <c r="F148" s="128">
        <v>0</v>
      </c>
      <c r="G148" s="6"/>
      <c r="H148" s="148"/>
      <c r="I148" s="148"/>
      <c r="J148" s="149"/>
      <c r="K148" s="149"/>
      <c r="L148" s="149"/>
      <c r="M148" s="149"/>
    </row>
    <row r="149" spans="1:13" ht="15" customHeight="1" outlineLevel="2">
      <c r="A149" s="146"/>
      <c r="B149" s="147"/>
      <c r="C149" s="125" t="s">
        <v>9</v>
      </c>
      <c r="D149" s="128">
        <f>SUM(E149:G149)</f>
        <v>0</v>
      </c>
      <c r="E149" s="128">
        <v>0</v>
      </c>
      <c r="F149" s="128">
        <v>0</v>
      </c>
      <c r="G149" s="6"/>
      <c r="H149" s="148"/>
      <c r="I149" s="148"/>
      <c r="J149" s="149"/>
      <c r="K149" s="149"/>
      <c r="L149" s="149"/>
      <c r="M149" s="149"/>
    </row>
    <row r="150" spans="1:13" ht="15" customHeight="1">
      <c r="A150" s="146" t="s">
        <v>53</v>
      </c>
      <c r="B150" s="168" t="s">
        <v>54</v>
      </c>
      <c r="C150" s="125" t="s">
        <v>5</v>
      </c>
      <c r="D150" s="128">
        <f>D151+D152+D153+D154</f>
        <v>77994.600000000006</v>
      </c>
      <c r="E150" s="128">
        <f>E151+E152+E153+E154</f>
        <v>76324.648200000011</v>
      </c>
      <c r="F150" s="128">
        <f>F151+F152+F153+F154</f>
        <v>76324.648200000011</v>
      </c>
      <c r="G150" s="6">
        <f>F150/D150</f>
        <v>0.97858887923010063</v>
      </c>
      <c r="H150" s="166"/>
      <c r="I150" s="124" t="s">
        <v>365</v>
      </c>
      <c r="J150" s="125">
        <f>J151+J152+J153</f>
        <v>23</v>
      </c>
      <c r="K150" s="149" t="s">
        <v>753</v>
      </c>
      <c r="L150" s="164"/>
      <c r="M150" s="164"/>
    </row>
    <row r="151" spans="1:13" ht="15" customHeight="1">
      <c r="A151" s="146"/>
      <c r="B151" s="168"/>
      <c r="C151" s="125" t="s">
        <v>6</v>
      </c>
      <c r="D151" s="128">
        <f t="shared" ref="D151:F154" si="18">D156+D196+D216+D256+D271+D286</f>
        <v>54146.400000000001</v>
      </c>
      <c r="E151" s="128">
        <f t="shared" si="18"/>
        <v>52944.599480000004</v>
      </c>
      <c r="F151" s="128">
        <f t="shared" si="18"/>
        <v>52944.599480000004</v>
      </c>
      <c r="G151" s="6">
        <f>F151/D151</f>
        <v>0.97780460898600841</v>
      </c>
      <c r="H151" s="166"/>
      <c r="I151" s="124" t="s">
        <v>366</v>
      </c>
      <c r="J151" s="125">
        <f>J156+J196+J216+J256+J271+J286</f>
        <v>21</v>
      </c>
      <c r="K151" s="149"/>
      <c r="L151" s="164"/>
      <c r="M151" s="164"/>
    </row>
    <row r="152" spans="1:13" ht="15" customHeight="1">
      <c r="A152" s="146"/>
      <c r="B152" s="168"/>
      <c r="C152" s="125" t="s">
        <v>7</v>
      </c>
      <c r="D152" s="128">
        <f t="shared" si="18"/>
        <v>23848.2</v>
      </c>
      <c r="E152" s="128">
        <f t="shared" si="18"/>
        <v>23380.048720000003</v>
      </c>
      <c r="F152" s="128">
        <f t="shared" si="18"/>
        <v>23380.048720000003</v>
      </c>
      <c r="G152" s="6">
        <f>F152/D152</f>
        <v>0.98036953396902082</v>
      </c>
      <c r="H152" s="166"/>
      <c r="I152" s="124" t="s">
        <v>367</v>
      </c>
      <c r="J152" s="125">
        <f>J157+J197+J217+J257+J272+J287</f>
        <v>1</v>
      </c>
      <c r="K152" s="149"/>
      <c r="L152" s="164"/>
      <c r="M152" s="164"/>
    </row>
    <row r="153" spans="1:13" ht="17.25" customHeight="1">
      <c r="A153" s="146"/>
      <c r="B153" s="168"/>
      <c r="C153" s="125" t="s">
        <v>8</v>
      </c>
      <c r="D153" s="128">
        <f t="shared" si="18"/>
        <v>0</v>
      </c>
      <c r="E153" s="128">
        <f t="shared" si="18"/>
        <v>0</v>
      </c>
      <c r="F153" s="128">
        <f t="shared" si="18"/>
        <v>0</v>
      </c>
      <c r="G153" s="6"/>
      <c r="H153" s="166"/>
      <c r="I153" s="124" t="s">
        <v>368</v>
      </c>
      <c r="J153" s="125">
        <f>J158+J198+J218+J258+J273+J288</f>
        <v>1</v>
      </c>
      <c r="K153" s="149"/>
      <c r="L153" s="164"/>
      <c r="M153" s="164"/>
    </row>
    <row r="154" spans="1:13" ht="106.5" customHeight="1">
      <c r="A154" s="146"/>
      <c r="B154" s="168"/>
      <c r="C154" s="125" t="s">
        <v>9</v>
      </c>
      <c r="D154" s="128">
        <f t="shared" si="18"/>
        <v>0</v>
      </c>
      <c r="E154" s="128">
        <f t="shared" si="18"/>
        <v>0</v>
      </c>
      <c r="F154" s="128">
        <f t="shared" si="18"/>
        <v>0</v>
      </c>
      <c r="G154" s="6"/>
      <c r="H154" s="166"/>
      <c r="I154" s="124" t="s">
        <v>369</v>
      </c>
      <c r="J154" s="6">
        <f>(J151+0.5*J152)/J150</f>
        <v>0.93478260869565222</v>
      </c>
      <c r="K154" s="149"/>
      <c r="L154" s="164"/>
      <c r="M154" s="164"/>
    </row>
    <row r="155" spans="1:13" ht="15" customHeight="1" outlineLevel="1">
      <c r="A155" s="146" t="s">
        <v>55</v>
      </c>
      <c r="B155" s="147" t="s">
        <v>57</v>
      </c>
      <c r="C155" s="125" t="s">
        <v>5</v>
      </c>
      <c r="D155" s="128">
        <f>D156+D157+D158+D159</f>
        <v>44545</v>
      </c>
      <c r="E155" s="128">
        <f>E156+E157+E158+E159</f>
        <v>43097.998200000002</v>
      </c>
      <c r="F155" s="128">
        <f>F156+F157+F158+F159</f>
        <v>43097.998200000002</v>
      </c>
      <c r="G155" s="6">
        <f>F155/D155</f>
        <v>0.96751595465259854</v>
      </c>
      <c r="H155" s="148"/>
      <c r="I155" s="124" t="s">
        <v>365</v>
      </c>
      <c r="J155" s="125">
        <f>J156+J157+J158</f>
        <v>7</v>
      </c>
      <c r="K155" s="149" t="s">
        <v>352</v>
      </c>
      <c r="L155" s="164"/>
      <c r="M155" s="164"/>
    </row>
    <row r="156" spans="1:13" ht="15" customHeight="1" outlineLevel="1">
      <c r="A156" s="146"/>
      <c r="B156" s="147"/>
      <c r="C156" s="125" t="s">
        <v>6</v>
      </c>
      <c r="D156" s="128">
        <f>D161+D166+D171+D176+D181+D191+D186</f>
        <v>31232.700000000004</v>
      </c>
      <c r="E156" s="128">
        <f t="shared" ref="E156:F156" si="19">E161+E166+E171+E176+E181+E191+E186</f>
        <v>30253.849480000001</v>
      </c>
      <c r="F156" s="128">
        <f t="shared" si="19"/>
        <v>30253.849480000001</v>
      </c>
      <c r="G156" s="6">
        <f>F156/D156</f>
        <v>0.96865943322223169</v>
      </c>
      <c r="H156" s="148"/>
      <c r="I156" s="124" t="s">
        <v>366</v>
      </c>
      <c r="J156" s="125">
        <v>6</v>
      </c>
      <c r="K156" s="149"/>
      <c r="L156" s="164"/>
      <c r="M156" s="164"/>
    </row>
    <row r="157" spans="1:13" ht="15" customHeight="1" outlineLevel="1">
      <c r="A157" s="146"/>
      <c r="B157" s="147"/>
      <c r="C157" s="125" t="s">
        <v>7</v>
      </c>
      <c r="D157" s="128">
        <f>D162+D167+D172+D177+D182+D192+D187</f>
        <v>13312.3</v>
      </c>
      <c r="E157" s="128">
        <f t="shared" ref="E157:F157" si="20">E162+E167+E172+E177+E182+E192+E187</f>
        <v>12844.148720000001</v>
      </c>
      <c r="F157" s="128">
        <f t="shared" si="20"/>
        <v>12844.148720000001</v>
      </c>
      <c r="G157" s="6">
        <f>F157/D157</f>
        <v>0.96483317833882964</v>
      </c>
      <c r="H157" s="148"/>
      <c r="I157" s="124" t="s">
        <v>367</v>
      </c>
      <c r="J157" s="125">
        <v>1</v>
      </c>
      <c r="K157" s="149"/>
      <c r="L157" s="164"/>
      <c r="M157" s="164"/>
    </row>
    <row r="158" spans="1:13" ht="15" customHeight="1" outlineLevel="1">
      <c r="A158" s="146"/>
      <c r="B158" s="147"/>
      <c r="C158" s="125" t="s">
        <v>8</v>
      </c>
      <c r="D158" s="128">
        <f>D163+D168+D173+D178+D183+D193</f>
        <v>0</v>
      </c>
      <c r="E158" s="128">
        <f t="shared" ref="E158:F159" si="21">E163+E168+E173+E178+E183+E193</f>
        <v>0</v>
      </c>
      <c r="F158" s="128">
        <f t="shared" si="21"/>
        <v>0</v>
      </c>
      <c r="G158" s="6"/>
      <c r="H158" s="148"/>
      <c r="I158" s="124" t="s">
        <v>368</v>
      </c>
      <c r="J158" s="125">
        <v>0</v>
      </c>
      <c r="K158" s="149"/>
      <c r="L158" s="164"/>
      <c r="M158" s="164"/>
    </row>
    <row r="159" spans="1:13" ht="17.25" customHeight="1" outlineLevel="1">
      <c r="A159" s="146"/>
      <c r="B159" s="147"/>
      <c r="C159" s="125" t="s">
        <v>9</v>
      </c>
      <c r="D159" s="128">
        <f>D164+D169+D174+D179+D184+D194</f>
        <v>0</v>
      </c>
      <c r="E159" s="128">
        <f t="shared" si="21"/>
        <v>0</v>
      </c>
      <c r="F159" s="128">
        <f t="shared" si="21"/>
        <v>0</v>
      </c>
      <c r="G159" s="6"/>
      <c r="H159" s="148"/>
      <c r="I159" s="124" t="s">
        <v>369</v>
      </c>
      <c r="J159" s="6">
        <f>(J156+0.5*J157)/J155</f>
        <v>0.9285714285714286</v>
      </c>
      <c r="K159" s="149"/>
      <c r="L159" s="164"/>
      <c r="M159" s="164"/>
    </row>
    <row r="160" spans="1:13" ht="15" customHeight="1" outlineLevel="2">
      <c r="A160" s="146" t="s">
        <v>56</v>
      </c>
      <c r="B160" s="147" t="s">
        <v>58</v>
      </c>
      <c r="C160" s="125" t="s">
        <v>5</v>
      </c>
      <c r="D160" s="128">
        <f>D161+D162+D163+D164</f>
        <v>13509.6</v>
      </c>
      <c r="E160" s="128">
        <f>E161+E162+E163+E164</f>
        <v>13509.6</v>
      </c>
      <c r="F160" s="128">
        <f>F161+F162+F163+F164</f>
        <v>13509.6</v>
      </c>
      <c r="G160" s="6">
        <f>F160/D160</f>
        <v>1</v>
      </c>
      <c r="H160" s="148" t="s">
        <v>372</v>
      </c>
      <c r="I160" s="148" t="s">
        <v>797</v>
      </c>
      <c r="J160" s="149" t="s">
        <v>665</v>
      </c>
      <c r="K160" s="149" t="s">
        <v>353</v>
      </c>
      <c r="L160" s="149"/>
      <c r="M160" s="149">
        <v>833</v>
      </c>
    </row>
    <row r="161" spans="1:13" ht="14.45" customHeight="1" outlineLevel="2">
      <c r="A161" s="146"/>
      <c r="B161" s="147"/>
      <c r="C161" s="125" t="s">
        <v>6</v>
      </c>
      <c r="D161" s="128">
        <v>5000</v>
      </c>
      <c r="E161" s="128">
        <v>5000</v>
      </c>
      <c r="F161" s="128">
        <v>5000</v>
      </c>
      <c r="G161" s="6">
        <f>F161/D161</f>
        <v>1</v>
      </c>
      <c r="H161" s="148"/>
      <c r="I161" s="148"/>
      <c r="J161" s="149"/>
      <c r="K161" s="149"/>
      <c r="L161" s="149"/>
      <c r="M161" s="149"/>
    </row>
    <row r="162" spans="1:13" ht="14.45" customHeight="1" outlineLevel="2">
      <c r="A162" s="146"/>
      <c r="B162" s="147"/>
      <c r="C162" s="125" t="s">
        <v>7</v>
      </c>
      <c r="D162" s="128">
        <v>8509.6</v>
      </c>
      <c r="E162" s="128">
        <v>8509.6</v>
      </c>
      <c r="F162" s="128">
        <v>8509.6</v>
      </c>
      <c r="G162" s="6">
        <f>F162/D162</f>
        <v>1</v>
      </c>
      <c r="H162" s="148"/>
      <c r="I162" s="148"/>
      <c r="J162" s="149"/>
      <c r="K162" s="149"/>
      <c r="L162" s="149"/>
      <c r="M162" s="149"/>
    </row>
    <row r="163" spans="1:13" ht="14.45" customHeight="1" outlineLevel="2">
      <c r="A163" s="146"/>
      <c r="B163" s="147"/>
      <c r="C163" s="125" t="s">
        <v>8</v>
      </c>
      <c r="D163" s="128">
        <v>0</v>
      </c>
      <c r="E163" s="128">
        <v>0</v>
      </c>
      <c r="F163" s="128">
        <v>0</v>
      </c>
      <c r="G163" s="6"/>
      <c r="H163" s="148"/>
      <c r="I163" s="148"/>
      <c r="J163" s="149"/>
      <c r="K163" s="149"/>
      <c r="L163" s="149"/>
      <c r="M163" s="149"/>
    </row>
    <row r="164" spans="1:13" ht="27" customHeight="1" outlineLevel="2">
      <c r="A164" s="146"/>
      <c r="B164" s="147"/>
      <c r="C164" s="125" t="s">
        <v>9</v>
      </c>
      <c r="D164" s="128">
        <v>0</v>
      </c>
      <c r="E164" s="128">
        <v>0</v>
      </c>
      <c r="F164" s="128">
        <v>0</v>
      </c>
      <c r="G164" s="6"/>
      <c r="H164" s="148"/>
      <c r="I164" s="148"/>
      <c r="J164" s="149"/>
      <c r="K164" s="149"/>
      <c r="L164" s="149"/>
      <c r="M164" s="149"/>
    </row>
    <row r="165" spans="1:13" ht="14.25" customHeight="1" outlineLevel="2">
      <c r="A165" s="146" t="s">
        <v>379</v>
      </c>
      <c r="B165" s="147" t="s">
        <v>245</v>
      </c>
      <c r="C165" s="125" t="s">
        <v>5</v>
      </c>
      <c r="D165" s="128">
        <f>D166+D167+D168+D169</f>
        <v>3750</v>
      </c>
      <c r="E165" s="128">
        <f>E166+E167+E168+E169</f>
        <v>3750</v>
      </c>
      <c r="F165" s="128">
        <f>F166+F167+F168+F169</f>
        <v>3750</v>
      </c>
      <c r="G165" s="6">
        <f>F165/D165</f>
        <v>1</v>
      </c>
      <c r="H165" s="148" t="s">
        <v>644</v>
      </c>
      <c r="I165" s="143" t="s">
        <v>674</v>
      </c>
      <c r="J165" s="149" t="s">
        <v>665</v>
      </c>
      <c r="K165" s="149" t="s">
        <v>353</v>
      </c>
      <c r="L165" s="149"/>
      <c r="M165" s="149">
        <v>833</v>
      </c>
    </row>
    <row r="166" spans="1:13" ht="14.25" customHeight="1" outlineLevel="2">
      <c r="A166" s="146"/>
      <c r="B166" s="147"/>
      <c r="C166" s="125" t="s">
        <v>6</v>
      </c>
      <c r="D166" s="128">
        <v>3750</v>
      </c>
      <c r="E166" s="128">
        <v>3750</v>
      </c>
      <c r="F166" s="128">
        <v>3750</v>
      </c>
      <c r="G166" s="6">
        <f>F166/D166</f>
        <v>1</v>
      </c>
      <c r="H166" s="148"/>
      <c r="I166" s="144"/>
      <c r="J166" s="149"/>
      <c r="K166" s="149"/>
      <c r="L166" s="149"/>
      <c r="M166" s="149"/>
    </row>
    <row r="167" spans="1:13" ht="14.25" customHeight="1" outlineLevel="2">
      <c r="A167" s="146"/>
      <c r="B167" s="147"/>
      <c r="C167" s="125" t="s">
        <v>7</v>
      </c>
      <c r="D167" s="128">
        <v>0</v>
      </c>
      <c r="E167" s="128">
        <v>0</v>
      </c>
      <c r="F167" s="128">
        <v>0</v>
      </c>
      <c r="G167" s="6"/>
      <c r="H167" s="148"/>
      <c r="I167" s="144"/>
      <c r="J167" s="149"/>
      <c r="K167" s="149"/>
      <c r="L167" s="149"/>
      <c r="M167" s="149"/>
    </row>
    <row r="168" spans="1:13" ht="14.25" customHeight="1" outlineLevel="2">
      <c r="A168" s="146"/>
      <c r="B168" s="147"/>
      <c r="C168" s="125" t="s">
        <v>8</v>
      </c>
      <c r="D168" s="128">
        <v>0</v>
      </c>
      <c r="E168" s="128">
        <v>0</v>
      </c>
      <c r="F168" s="128">
        <v>0</v>
      </c>
      <c r="G168" s="6"/>
      <c r="H168" s="148"/>
      <c r="I168" s="144"/>
      <c r="J168" s="149"/>
      <c r="K168" s="149"/>
      <c r="L168" s="149"/>
      <c r="M168" s="149"/>
    </row>
    <row r="169" spans="1:13" ht="24.75" customHeight="1" outlineLevel="2">
      <c r="A169" s="146"/>
      <c r="B169" s="147"/>
      <c r="C169" s="125" t="s">
        <v>9</v>
      </c>
      <c r="D169" s="128">
        <v>0</v>
      </c>
      <c r="E169" s="128">
        <v>0</v>
      </c>
      <c r="F169" s="128">
        <v>0</v>
      </c>
      <c r="G169" s="17"/>
      <c r="H169" s="148"/>
      <c r="I169" s="145"/>
      <c r="J169" s="149"/>
      <c r="K169" s="149"/>
      <c r="L169" s="149"/>
      <c r="M169" s="149"/>
    </row>
    <row r="170" spans="1:13" ht="15.75" customHeight="1" outlineLevel="2">
      <c r="A170" s="181" t="s">
        <v>276</v>
      </c>
      <c r="B170" s="147" t="s">
        <v>59</v>
      </c>
      <c r="C170" s="125" t="s">
        <v>5</v>
      </c>
      <c r="D170" s="128">
        <f>D171+D172+D173+D174</f>
        <v>8845.9</v>
      </c>
      <c r="E170" s="128">
        <f>E171+E172+E173+E174</f>
        <v>8796.4</v>
      </c>
      <c r="F170" s="128">
        <f>F171+F172+F173+F174</f>
        <v>8796.4</v>
      </c>
      <c r="G170" s="6">
        <f>F170/D170</f>
        <v>0.99440418725059065</v>
      </c>
      <c r="H170" s="148" t="s">
        <v>380</v>
      </c>
      <c r="I170" s="148" t="s">
        <v>754</v>
      </c>
      <c r="J170" s="149" t="s">
        <v>665</v>
      </c>
      <c r="K170" s="149" t="s">
        <v>60</v>
      </c>
      <c r="L170" s="149"/>
      <c r="M170" s="149">
        <v>833</v>
      </c>
    </row>
    <row r="171" spans="1:13" ht="14.45" customHeight="1" outlineLevel="2">
      <c r="A171" s="146"/>
      <c r="B171" s="147"/>
      <c r="C171" s="125" t="s">
        <v>6</v>
      </c>
      <c r="D171" s="128">
        <v>8845.9</v>
      </c>
      <c r="E171" s="128">
        <v>8796.4</v>
      </c>
      <c r="F171" s="128">
        <v>8796.4</v>
      </c>
      <c r="G171" s="6">
        <f>F171/D171</f>
        <v>0.99440418725059065</v>
      </c>
      <c r="H171" s="148"/>
      <c r="I171" s="148"/>
      <c r="J171" s="149"/>
      <c r="K171" s="149"/>
      <c r="L171" s="149"/>
      <c r="M171" s="149"/>
    </row>
    <row r="172" spans="1:13" ht="14.45" customHeight="1" outlineLevel="2">
      <c r="A172" s="146"/>
      <c r="B172" s="147"/>
      <c r="C172" s="125" t="s">
        <v>7</v>
      </c>
      <c r="D172" s="128">
        <v>0</v>
      </c>
      <c r="E172" s="128">
        <v>0</v>
      </c>
      <c r="F172" s="128">
        <v>0</v>
      </c>
      <c r="G172" s="6"/>
      <c r="H172" s="148"/>
      <c r="I172" s="148"/>
      <c r="J172" s="149"/>
      <c r="K172" s="149"/>
      <c r="L172" s="149"/>
      <c r="M172" s="149"/>
    </row>
    <row r="173" spans="1:13" ht="14.45" customHeight="1" outlineLevel="2">
      <c r="A173" s="146"/>
      <c r="B173" s="147"/>
      <c r="C173" s="125" t="s">
        <v>8</v>
      </c>
      <c r="D173" s="128">
        <v>0</v>
      </c>
      <c r="E173" s="128">
        <v>0</v>
      </c>
      <c r="F173" s="128">
        <v>0</v>
      </c>
      <c r="G173" s="6"/>
      <c r="H173" s="148"/>
      <c r="I173" s="148"/>
      <c r="J173" s="149"/>
      <c r="K173" s="149"/>
      <c r="L173" s="149"/>
      <c r="M173" s="149"/>
    </row>
    <row r="174" spans="1:13" ht="19.5" customHeight="1" outlineLevel="2">
      <c r="A174" s="146"/>
      <c r="B174" s="147"/>
      <c r="C174" s="125" t="s">
        <v>9</v>
      </c>
      <c r="D174" s="128">
        <v>0</v>
      </c>
      <c r="E174" s="128">
        <v>0</v>
      </c>
      <c r="F174" s="128">
        <v>0</v>
      </c>
      <c r="G174" s="17"/>
      <c r="H174" s="148"/>
      <c r="I174" s="148"/>
      <c r="J174" s="149"/>
      <c r="K174" s="149"/>
      <c r="L174" s="149"/>
      <c r="M174" s="149"/>
    </row>
    <row r="175" spans="1:13" ht="13.5" customHeight="1" outlineLevel="2">
      <c r="A175" s="146" t="s">
        <v>277</v>
      </c>
      <c r="B175" s="147" t="s">
        <v>246</v>
      </c>
      <c r="C175" s="125" t="s">
        <v>5</v>
      </c>
      <c r="D175" s="128">
        <f>D176+D177+D178+D179</f>
        <v>4000</v>
      </c>
      <c r="E175" s="128">
        <f>E176+E177+E178+E179</f>
        <v>4000</v>
      </c>
      <c r="F175" s="128">
        <f>F176+F177+F178+F179</f>
        <v>4000</v>
      </c>
      <c r="G175" s="6">
        <f>F175/D175</f>
        <v>1</v>
      </c>
      <c r="H175" s="148" t="s">
        <v>643</v>
      </c>
      <c r="I175" s="143" t="s">
        <v>675</v>
      </c>
      <c r="J175" s="149" t="s">
        <v>665</v>
      </c>
      <c r="K175" s="149" t="s">
        <v>353</v>
      </c>
      <c r="L175" s="164"/>
      <c r="M175" s="149">
        <v>833</v>
      </c>
    </row>
    <row r="176" spans="1:13" ht="13.5" customHeight="1" outlineLevel="2">
      <c r="A176" s="146"/>
      <c r="B176" s="147"/>
      <c r="C176" s="125" t="s">
        <v>6</v>
      </c>
      <c r="D176" s="128">
        <v>4000</v>
      </c>
      <c r="E176" s="128">
        <v>4000</v>
      </c>
      <c r="F176" s="128">
        <v>4000</v>
      </c>
      <c r="G176" s="6">
        <f>F176/D176</f>
        <v>1</v>
      </c>
      <c r="H176" s="148"/>
      <c r="I176" s="144"/>
      <c r="J176" s="149"/>
      <c r="K176" s="149"/>
      <c r="L176" s="164"/>
      <c r="M176" s="149"/>
    </row>
    <row r="177" spans="1:13" ht="13.5" customHeight="1" outlineLevel="2">
      <c r="A177" s="146"/>
      <c r="B177" s="147"/>
      <c r="C177" s="125" t="s">
        <v>7</v>
      </c>
      <c r="D177" s="128">
        <v>0</v>
      </c>
      <c r="E177" s="128">
        <v>0</v>
      </c>
      <c r="F177" s="128">
        <v>0</v>
      </c>
      <c r="G177" s="6"/>
      <c r="H177" s="148"/>
      <c r="I177" s="144"/>
      <c r="J177" s="149"/>
      <c r="K177" s="149"/>
      <c r="L177" s="164"/>
      <c r="M177" s="149"/>
    </row>
    <row r="178" spans="1:13" ht="13.5" customHeight="1" outlineLevel="2">
      <c r="A178" s="146"/>
      <c r="B178" s="147"/>
      <c r="C178" s="125" t="s">
        <v>8</v>
      </c>
      <c r="D178" s="128">
        <v>0</v>
      </c>
      <c r="E178" s="128">
        <v>0</v>
      </c>
      <c r="F178" s="128">
        <v>0</v>
      </c>
      <c r="G178" s="6"/>
      <c r="H178" s="148"/>
      <c r="I178" s="144"/>
      <c r="J178" s="149"/>
      <c r="K178" s="149"/>
      <c r="L178" s="164"/>
      <c r="M178" s="149"/>
    </row>
    <row r="179" spans="1:13" ht="15" customHeight="1" outlineLevel="2">
      <c r="A179" s="146"/>
      <c r="B179" s="147"/>
      <c r="C179" s="125" t="s">
        <v>9</v>
      </c>
      <c r="D179" s="128">
        <v>0</v>
      </c>
      <c r="E179" s="128">
        <v>0</v>
      </c>
      <c r="F179" s="128">
        <v>0</v>
      </c>
      <c r="G179" s="17"/>
      <c r="H179" s="148"/>
      <c r="I179" s="145"/>
      <c r="J179" s="149"/>
      <c r="K179" s="149"/>
      <c r="L179" s="164"/>
      <c r="M179" s="149"/>
    </row>
    <row r="180" spans="1:13" ht="15" customHeight="1" outlineLevel="2">
      <c r="A180" s="146" t="s">
        <v>278</v>
      </c>
      <c r="B180" s="147" t="s">
        <v>61</v>
      </c>
      <c r="C180" s="125" t="s">
        <v>5</v>
      </c>
      <c r="D180" s="128">
        <f>D181+D182+D183+D184</f>
        <v>1000</v>
      </c>
      <c r="E180" s="128">
        <f>E181+E182+E183+E184</f>
        <v>1000</v>
      </c>
      <c r="F180" s="128">
        <f>F181+F182+F183+F184</f>
        <v>1000</v>
      </c>
      <c r="G180" s="6">
        <f>F180/D180</f>
        <v>1</v>
      </c>
      <c r="H180" s="148" t="s">
        <v>381</v>
      </c>
      <c r="I180" s="148" t="s">
        <v>676</v>
      </c>
      <c r="J180" s="149" t="s">
        <v>665</v>
      </c>
      <c r="K180" s="149" t="s">
        <v>353</v>
      </c>
      <c r="L180" s="130"/>
      <c r="M180" s="149">
        <v>833</v>
      </c>
    </row>
    <row r="181" spans="1:13" ht="15" customHeight="1" outlineLevel="2">
      <c r="A181" s="146"/>
      <c r="B181" s="147"/>
      <c r="C181" s="125" t="s">
        <v>6</v>
      </c>
      <c r="D181" s="128">
        <v>1000</v>
      </c>
      <c r="E181" s="128">
        <v>1000</v>
      </c>
      <c r="F181" s="128">
        <v>1000</v>
      </c>
      <c r="G181" s="6">
        <f>F181/D181</f>
        <v>1</v>
      </c>
      <c r="H181" s="148"/>
      <c r="I181" s="148"/>
      <c r="J181" s="149"/>
      <c r="K181" s="149"/>
      <c r="L181" s="131"/>
      <c r="M181" s="149"/>
    </row>
    <row r="182" spans="1:13" ht="15" customHeight="1" outlineLevel="2">
      <c r="A182" s="146"/>
      <c r="B182" s="147"/>
      <c r="C182" s="125" t="s">
        <v>7</v>
      </c>
      <c r="D182" s="128">
        <v>0</v>
      </c>
      <c r="E182" s="128">
        <v>0</v>
      </c>
      <c r="F182" s="128">
        <v>0</v>
      </c>
      <c r="G182" s="6"/>
      <c r="H182" s="148"/>
      <c r="I182" s="148"/>
      <c r="J182" s="149"/>
      <c r="K182" s="149"/>
      <c r="L182" s="131"/>
      <c r="M182" s="149"/>
    </row>
    <row r="183" spans="1:13" ht="15" customHeight="1" outlineLevel="2">
      <c r="A183" s="146"/>
      <c r="B183" s="147"/>
      <c r="C183" s="125" t="s">
        <v>8</v>
      </c>
      <c r="D183" s="128">
        <v>0</v>
      </c>
      <c r="E183" s="128">
        <v>0</v>
      </c>
      <c r="F183" s="128">
        <v>0</v>
      </c>
      <c r="G183" s="6"/>
      <c r="H183" s="148"/>
      <c r="I183" s="148"/>
      <c r="J183" s="149"/>
      <c r="K183" s="149"/>
      <c r="L183" s="131"/>
      <c r="M183" s="149"/>
    </row>
    <row r="184" spans="1:13" ht="56.25" customHeight="1" outlineLevel="2">
      <c r="A184" s="146"/>
      <c r="B184" s="147"/>
      <c r="C184" s="125" t="s">
        <v>9</v>
      </c>
      <c r="D184" s="128">
        <v>0</v>
      </c>
      <c r="E184" s="128">
        <v>0</v>
      </c>
      <c r="F184" s="128">
        <v>0</v>
      </c>
      <c r="G184" s="17"/>
      <c r="H184" s="148"/>
      <c r="I184" s="148"/>
      <c r="J184" s="149"/>
      <c r="K184" s="149"/>
      <c r="L184" s="132"/>
      <c r="M184" s="149"/>
    </row>
    <row r="185" spans="1:13" ht="17.25" customHeight="1" outlineLevel="2">
      <c r="A185" s="146" t="s">
        <v>279</v>
      </c>
      <c r="B185" s="147" t="s">
        <v>640</v>
      </c>
      <c r="C185" s="125" t="s">
        <v>5</v>
      </c>
      <c r="D185" s="128">
        <f>D186+D187+D188+D189</f>
        <v>6675.1</v>
      </c>
      <c r="E185" s="128">
        <f>E186+E187+E188+E189</f>
        <v>5937</v>
      </c>
      <c r="F185" s="128">
        <f>F186+F187+F188+F189</f>
        <v>5937</v>
      </c>
      <c r="G185" s="6">
        <f>F185/D185</f>
        <v>0.88942487752992461</v>
      </c>
      <c r="H185" s="148" t="s">
        <v>641</v>
      </c>
      <c r="I185" s="148" t="s">
        <v>844</v>
      </c>
      <c r="J185" s="149" t="s">
        <v>677</v>
      </c>
      <c r="K185" s="149" t="s">
        <v>11</v>
      </c>
      <c r="L185" s="130" t="s">
        <v>798</v>
      </c>
      <c r="M185" s="149"/>
    </row>
    <row r="186" spans="1:13" ht="17.25" customHeight="1" outlineLevel="2">
      <c r="A186" s="146"/>
      <c r="B186" s="147"/>
      <c r="C186" s="125" t="s">
        <v>6</v>
      </c>
      <c r="D186" s="128">
        <v>6675.1</v>
      </c>
      <c r="E186" s="128">
        <v>5937</v>
      </c>
      <c r="F186" s="128">
        <v>5937</v>
      </c>
      <c r="G186" s="6">
        <f>F186/D186</f>
        <v>0.88942487752992461</v>
      </c>
      <c r="H186" s="148"/>
      <c r="I186" s="148"/>
      <c r="J186" s="149"/>
      <c r="K186" s="149"/>
      <c r="L186" s="131"/>
      <c r="M186" s="149"/>
    </row>
    <row r="187" spans="1:13" ht="17.25" customHeight="1" outlineLevel="2">
      <c r="A187" s="146"/>
      <c r="B187" s="147"/>
      <c r="C187" s="125" t="s">
        <v>7</v>
      </c>
      <c r="D187" s="128">
        <v>0</v>
      </c>
      <c r="E187" s="128">
        <v>0</v>
      </c>
      <c r="F187" s="128">
        <v>0</v>
      </c>
      <c r="G187" s="6"/>
      <c r="H187" s="148"/>
      <c r="I187" s="148"/>
      <c r="J187" s="149"/>
      <c r="K187" s="149"/>
      <c r="L187" s="131"/>
      <c r="M187" s="149"/>
    </row>
    <row r="188" spans="1:13" ht="17.25" customHeight="1" outlineLevel="2">
      <c r="A188" s="146"/>
      <c r="B188" s="147"/>
      <c r="C188" s="125" t="s">
        <v>8</v>
      </c>
      <c r="D188" s="128">
        <v>0</v>
      </c>
      <c r="E188" s="128">
        <v>0</v>
      </c>
      <c r="F188" s="128">
        <v>0</v>
      </c>
      <c r="G188" s="6"/>
      <c r="H188" s="148"/>
      <c r="I188" s="148"/>
      <c r="J188" s="149"/>
      <c r="K188" s="149"/>
      <c r="L188" s="131"/>
      <c r="M188" s="149"/>
    </row>
    <row r="189" spans="1:13" ht="238.5" customHeight="1" outlineLevel="2">
      <c r="A189" s="146"/>
      <c r="B189" s="147"/>
      <c r="C189" s="125" t="s">
        <v>9</v>
      </c>
      <c r="D189" s="128">
        <v>0</v>
      </c>
      <c r="E189" s="128">
        <v>0</v>
      </c>
      <c r="F189" s="128">
        <v>0</v>
      </c>
      <c r="G189" s="17"/>
      <c r="H189" s="148"/>
      <c r="I189" s="148"/>
      <c r="J189" s="149"/>
      <c r="K189" s="149"/>
      <c r="L189" s="132"/>
      <c r="M189" s="149"/>
    </row>
    <row r="190" spans="1:13" ht="15" customHeight="1" outlineLevel="2">
      <c r="A190" s="146" t="s">
        <v>642</v>
      </c>
      <c r="B190" s="147" t="s">
        <v>242</v>
      </c>
      <c r="C190" s="125" t="s">
        <v>5</v>
      </c>
      <c r="D190" s="128">
        <f>D191+D192+D193+D194</f>
        <v>6764.4</v>
      </c>
      <c r="E190" s="128">
        <f>E191+E192+E193+E194</f>
        <v>6104.9982</v>
      </c>
      <c r="F190" s="128">
        <f>F191+F192+F193+F194</f>
        <v>6104.9982</v>
      </c>
      <c r="G190" s="6">
        <f>F190/D190</f>
        <v>0.90251880432854359</v>
      </c>
      <c r="H190" s="148" t="s">
        <v>639</v>
      </c>
      <c r="I190" s="148" t="s">
        <v>845</v>
      </c>
      <c r="J190" s="149" t="s">
        <v>665</v>
      </c>
      <c r="K190" s="149" t="s">
        <v>11</v>
      </c>
      <c r="L190" s="149" t="s">
        <v>827</v>
      </c>
      <c r="M190" s="149">
        <v>833</v>
      </c>
    </row>
    <row r="191" spans="1:13" ht="15" customHeight="1" outlineLevel="2">
      <c r="A191" s="146"/>
      <c r="B191" s="147"/>
      <c r="C191" s="125" t="s">
        <v>6</v>
      </c>
      <c r="D191" s="128">
        <v>1961.7</v>
      </c>
      <c r="E191" s="128">
        <v>1770.44948</v>
      </c>
      <c r="F191" s="128">
        <v>1770.44948</v>
      </c>
      <c r="G191" s="6">
        <f>F191/D191</f>
        <v>0.90250776367436403</v>
      </c>
      <c r="H191" s="148"/>
      <c r="I191" s="148"/>
      <c r="J191" s="149"/>
      <c r="K191" s="149"/>
      <c r="L191" s="149"/>
      <c r="M191" s="149"/>
    </row>
    <row r="192" spans="1:13" ht="15" customHeight="1" outlineLevel="2">
      <c r="A192" s="146"/>
      <c r="B192" s="147"/>
      <c r="C192" s="125" t="s">
        <v>7</v>
      </c>
      <c r="D192" s="128">
        <v>4802.7</v>
      </c>
      <c r="E192" s="128">
        <v>4334.5487199999998</v>
      </c>
      <c r="F192" s="128">
        <v>4334.5487199999998</v>
      </c>
      <c r="G192" s="6">
        <f>F192/D192</f>
        <v>0.90252331396922558</v>
      </c>
      <c r="H192" s="148"/>
      <c r="I192" s="148"/>
      <c r="J192" s="149"/>
      <c r="K192" s="149"/>
      <c r="L192" s="149"/>
      <c r="M192" s="149"/>
    </row>
    <row r="193" spans="1:496" ht="15" customHeight="1" outlineLevel="2">
      <c r="A193" s="146"/>
      <c r="B193" s="147"/>
      <c r="C193" s="125" t="s">
        <v>8</v>
      </c>
      <c r="D193" s="128">
        <v>0</v>
      </c>
      <c r="E193" s="128">
        <v>0</v>
      </c>
      <c r="F193" s="128">
        <v>0</v>
      </c>
      <c r="G193" s="6"/>
      <c r="H193" s="148"/>
      <c r="I193" s="148"/>
      <c r="J193" s="149"/>
      <c r="K193" s="149"/>
      <c r="L193" s="149"/>
      <c r="M193" s="149"/>
    </row>
    <row r="194" spans="1:496" ht="119.25" customHeight="1" outlineLevel="2">
      <c r="A194" s="146"/>
      <c r="B194" s="147"/>
      <c r="C194" s="125" t="s">
        <v>9</v>
      </c>
      <c r="D194" s="128">
        <v>0</v>
      </c>
      <c r="E194" s="128">
        <v>0</v>
      </c>
      <c r="F194" s="128">
        <v>0</v>
      </c>
      <c r="G194" s="6"/>
      <c r="H194" s="148"/>
      <c r="I194" s="148"/>
      <c r="J194" s="149"/>
      <c r="K194" s="149"/>
      <c r="L194" s="149"/>
      <c r="M194" s="149"/>
    </row>
    <row r="195" spans="1:496" ht="14.45" customHeight="1" outlineLevel="1">
      <c r="A195" s="146" t="s">
        <v>62</v>
      </c>
      <c r="B195" s="147" t="s">
        <v>64</v>
      </c>
      <c r="C195" s="125" t="s">
        <v>5</v>
      </c>
      <c r="D195" s="128">
        <f>D196+D197+D198+D199</f>
        <v>16899.7</v>
      </c>
      <c r="E195" s="128">
        <f>E196+E197+E198+E199</f>
        <v>16684.849999999999</v>
      </c>
      <c r="F195" s="128">
        <f>F196+F197+F198+F199</f>
        <v>16684.849999999999</v>
      </c>
      <c r="G195" s="6">
        <f>F195/D195</f>
        <v>0.98728675656964315</v>
      </c>
      <c r="H195" s="148"/>
      <c r="I195" s="124" t="s">
        <v>365</v>
      </c>
      <c r="J195" s="125">
        <f>J196+J197+J198</f>
        <v>3</v>
      </c>
      <c r="K195" s="149" t="s">
        <v>755</v>
      </c>
      <c r="L195" s="164"/>
      <c r="M195" s="164"/>
    </row>
    <row r="196" spans="1:496" ht="14.45" customHeight="1" outlineLevel="1">
      <c r="A196" s="146"/>
      <c r="B196" s="147"/>
      <c r="C196" s="125" t="s">
        <v>6</v>
      </c>
      <c r="D196" s="128">
        <f>D201+D206+D211</f>
        <v>8736.6</v>
      </c>
      <c r="E196" s="128">
        <f t="shared" ref="E196:F196" si="22">E201+E206+E211</f>
        <v>8521.75</v>
      </c>
      <c r="F196" s="128">
        <f t="shared" si="22"/>
        <v>8521.75</v>
      </c>
      <c r="G196" s="6">
        <f>F196/D196</f>
        <v>0.97540805347618065</v>
      </c>
      <c r="H196" s="148"/>
      <c r="I196" s="124" t="s">
        <v>366</v>
      </c>
      <c r="J196" s="125">
        <v>3</v>
      </c>
      <c r="K196" s="149"/>
      <c r="L196" s="164"/>
      <c r="M196" s="164"/>
    </row>
    <row r="197" spans="1:496" ht="14.45" customHeight="1" outlineLevel="1">
      <c r="A197" s="146"/>
      <c r="B197" s="147"/>
      <c r="C197" s="125" t="s">
        <v>7</v>
      </c>
      <c r="D197" s="128">
        <f>D202+D207+D212</f>
        <v>8163.1</v>
      </c>
      <c r="E197" s="128">
        <f t="shared" ref="E197:F197" si="23">E202+E207+E212</f>
        <v>8163.1</v>
      </c>
      <c r="F197" s="128">
        <f t="shared" si="23"/>
        <v>8163.1</v>
      </c>
      <c r="G197" s="6">
        <f>F197/D197</f>
        <v>1</v>
      </c>
      <c r="H197" s="148"/>
      <c r="I197" s="124" t="s">
        <v>367</v>
      </c>
      <c r="J197" s="125">
        <v>0</v>
      </c>
      <c r="K197" s="149"/>
      <c r="L197" s="164"/>
      <c r="M197" s="164"/>
    </row>
    <row r="198" spans="1:496" ht="14.45" customHeight="1" outlineLevel="1">
      <c r="A198" s="146"/>
      <c r="B198" s="147"/>
      <c r="C198" s="125" t="s">
        <v>8</v>
      </c>
      <c r="D198" s="128">
        <f t="shared" ref="D198:F199" si="24">D203+D208</f>
        <v>0</v>
      </c>
      <c r="E198" s="128">
        <f t="shared" si="24"/>
        <v>0</v>
      </c>
      <c r="F198" s="128">
        <f t="shared" si="24"/>
        <v>0</v>
      </c>
      <c r="G198" s="6"/>
      <c r="H198" s="148"/>
      <c r="I198" s="124" t="s">
        <v>368</v>
      </c>
      <c r="J198" s="125">
        <v>0</v>
      </c>
      <c r="K198" s="149"/>
      <c r="L198" s="164"/>
      <c r="M198" s="164"/>
    </row>
    <row r="199" spans="1:496" ht="46.5" customHeight="1" outlineLevel="1">
      <c r="A199" s="146"/>
      <c r="B199" s="147"/>
      <c r="C199" s="125" t="s">
        <v>9</v>
      </c>
      <c r="D199" s="128">
        <f t="shared" si="24"/>
        <v>0</v>
      </c>
      <c r="E199" s="128">
        <f t="shared" si="24"/>
        <v>0</v>
      </c>
      <c r="F199" s="128">
        <f t="shared" si="24"/>
        <v>0</v>
      </c>
      <c r="G199" s="6"/>
      <c r="H199" s="148"/>
      <c r="I199" s="124" t="s">
        <v>369</v>
      </c>
      <c r="J199" s="6">
        <f>(J196+0.5*J197)/J195</f>
        <v>1</v>
      </c>
      <c r="K199" s="149"/>
      <c r="L199" s="164"/>
      <c r="M199" s="164"/>
    </row>
    <row r="200" spans="1:496" ht="14.25" customHeight="1" outlineLevel="2">
      <c r="A200" s="146" t="s">
        <v>63</v>
      </c>
      <c r="B200" s="147" t="s">
        <v>65</v>
      </c>
      <c r="C200" s="125" t="s">
        <v>5</v>
      </c>
      <c r="D200" s="128">
        <f>D201+D202+D203+D204</f>
        <v>14099.7</v>
      </c>
      <c r="E200" s="128">
        <f>E201+E202+E203+E204</f>
        <v>14099.7</v>
      </c>
      <c r="F200" s="128">
        <f>F201+F202+F203+F204</f>
        <v>14099.7</v>
      </c>
      <c r="G200" s="6">
        <f>F200/D200</f>
        <v>1</v>
      </c>
      <c r="H200" s="148" t="s">
        <v>638</v>
      </c>
      <c r="I200" s="154" t="s">
        <v>854</v>
      </c>
      <c r="J200" s="149" t="s">
        <v>665</v>
      </c>
      <c r="K200" s="149" t="s">
        <v>353</v>
      </c>
      <c r="L200" s="130"/>
      <c r="M200" s="149">
        <v>833</v>
      </c>
    </row>
    <row r="201" spans="1:496" ht="14.45" customHeight="1" outlineLevel="2">
      <c r="A201" s="146"/>
      <c r="B201" s="147"/>
      <c r="C201" s="125" t="s">
        <v>6</v>
      </c>
      <c r="D201" s="128">
        <v>5936.6</v>
      </c>
      <c r="E201" s="128">
        <v>5936.6</v>
      </c>
      <c r="F201" s="128">
        <v>5936.6</v>
      </c>
      <c r="G201" s="6">
        <f>F201/D201</f>
        <v>1</v>
      </c>
      <c r="H201" s="148"/>
      <c r="I201" s="154"/>
      <c r="J201" s="149"/>
      <c r="K201" s="149"/>
      <c r="L201" s="131"/>
      <c r="M201" s="149"/>
    </row>
    <row r="202" spans="1:496" ht="14.45" customHeight="1" outlineLevel="2">
      <c r="A202" s="146"/>
      <c r="B202" s="147"/>
      <c r="C202" s="125" t="s">
        <v>7</v>
      </c>
      <c r="D202" s="128">
        <v>8163.1</v>
      </c>
      <c r="E202" s="128">
        <v>8163.1</v>
      </c>
      <c r="F202" s="128">
        <v>8163.1</v>
      </c>
      <c r="G202" s="6">
        <f>F202/D202</f>
        <v>1</v>
      </c>
      <c r="H202" s="148"/>
      <c r="I202" s="154"/>
      <c r="J202" s="149"/>
      <c r="K202" s="149"/>
      <c r="L202" s="131"/>
      <c r="M202" s="149"/>
    </row>
    <row r="203" spans="1:496" ht="14.45" customHeight="1" outlineLevel="2">
      <c r="A203" s="146"/>
      <c r="B203" s="147"/>
      <c r="C203" s="125" t="s">
        <v>8</v>
      </c>
      <c r="D203" s="128">
        <v>0</v>
      </c>
      <c r="E203" s="128">
        <v>0</v>
      </c>
      <c r="F203" s="128">
        <v>0</v>
      </c>
      <c r="G203" s="6"/>
      <c r="H203" s="148"/>
      <c r="I203" s="154"/>
      <c r="J203" s="149"/>
      <c r="K203" s="149"/>
      <c r="L203" s="131"/>
      <c r="M203" s="149"/>
    </row>
    <row r="204" spans="1:496" ht="163.5" customHeight="1" outlineLevel="2">
      <c r="A204" s="146"/>
      <c r="B204" s="147"/>
      <c r="C204" s="125" t="s">
        <v>9</v>
      </c>
      <c r="D204" s="128">
        <v>0</v>
      </c>
      <c r="E204" s="128">
        <v>0</v>
      </c>
      <c r="F204" s="128">
        <v>0</v>
      </c>
      <c r="G204" s="6"/>
      <c r="H204" s="148"/>
      <c r="I204" s="154"/>
      <c r="J204" s="149"/>
      <c r="K204" s="149"/>
      <c r="L204" s="132"/>
      <c r="M204" s="149"/>
    </row>
    <row r="205" spans="1:496" s="19" customFormat="1" ht="15.75" customHeight="1" outlineLevel="2">
      <c r="A205" s="186" t="s">
        <v>636</v>
      </c>
      <c r="B205" s="187" t="s">
        <v>655</v>
      </c>
      <c r="C205" s="125" t="s">
        <v>5</v>
      </c>
      <c r="D205" s="128">
        <f>D206+D207+D208+D209</f>
        <v>1500</v>
      </c>
      <c r="E205" s="128">
        <f>E206+E207+E208+E209</f>
        <v>1285.1500000000001</v>
      </c>
      <c r="F205" s="128">
        <f>F206+F207+F208+F209</f>
        <v>1285.1500000000001</v>
      </c>
      <c r="G205" s="6">
        <f>F205/D205</f>
        <v>0.85676666666666668</v>
      </c>
      <c r="H205" s="188" t="s">
        <v>635</v>
      </c>
      <c r="I205" s="190" t="s">
        <v>841</v>
      </c>
      <c r="J205" s="189" t="s">
        <v>665</v>
      </c>
      <c r="K205" s="189" t="s">
        <v>60</v>
      </c>
      <c r="L205" s="218" t="s">
        <v>678</v>
      </c>
      <c r="M205" s="149">
        <v>833</v>
      </c>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c r="DD205" s="18"/>
      <c r="DE205" s="18"/>
      <c r="DF205" s="18"/>
      <c r="DG205" s="18"/>
      <c r="DH205" s="18"/>
      <c r="DI205" s="18"/>
      <c r="DJ205" s="18"/>
      <c r="DK205" s="18"/>
      <c r="DL205" s="18"/>
      <c r="DM205" s="18"/>
      <c r="DN205" s="18"/>
      <c r="DO205" s="18"/>
      <c r="DP205" s="18"/>
      <c r="DQ205" s="18"/>
      <c r="DR205" s="18"/>
      <c r="DS205" s="18"/>
      <c r="DT205" s="18"/>
      <c r="DU205" s="18"/>
      <c r="DV205" s="18"/>
      <c r="DW205" s="18"/>
      <c r="DX205" s="18"/>
      <c r="DY205" s="18"/>
      <c r="DZ205" s="18"/>
      <c r="EA205" s="18"/>
      <c r="EB205" s="18"/>
      <c r="EC205" s="18"/>
      <c r="ED205" s="18"/>
      <c r="EE205" s="18"/>
      <c r="EF205" s="18"/>
      <c r="EG205" s="18"/>
      <c r="EH205" s="18"/>
      <c r="EI205" s="18"/>
      <c r="EJ205" s="18"/>
      <c r="EK205" s="18"/>
      <c r="EL205" s="18"/>
      <c r="EM205" s="18"/>
      <c r="EN205" s="18"/>
      <c r="EO205" s="18"/>
      <c r="EP205" s="18"/>
      <c r="EQ205" s="18"/>
      <c r="ER205" s="18"/>
      <c r="ES205" s="18"/>
      <c r="ET205" s="18"/>
      <c r="EU205" s="18"/>
      <c r="EV205" s="18"/>
      <c r="EW205" s="18"/>
      <c r="EX205" s="18"/>
      <c r="EY205" s="18"/>
      <c r="EZ205" s="18"/>
      <c r="FA205" s="18"/>
      <c r="FB205" s="18"/>
      <c r="FC205" s="18"/>
      <c r="FD205" s="18"/>
      <c r="FE205" s="18"/>
      <c r="FF205" s="18"/>
      <c r="FG205" s="18"/>
      <c r="FH205" s="18"/>
      <c r="FI205" s="18"/>
      <c r="FJ205" s="18"/>
      <c r="FK205" s="18"/>
      <c r="FL205" s="18"/>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18"/>
      <c r="GV205" s="18"/>
      <c r="GW205" s="18"/>
      <c r="GX205" s="18"/>
      <c r="GY205" s="18"/>
      <c r="GZ205" s="18"/>
      <c r="HA205" s="18"/>
      <c r="HB205" s="18"/>
      <c r="HC205" s="18"/>
      <c r="HD205" s="18"/>
      <c r="HE205" s="18"/>
      <c r="HF205" s="18"/>
      <c r="HG205" s="18"/>
      <c r="HH205" s="18"/>
      <c r="HI205" s="18"/>
      <c r="HJ205" s="18"/>
      <c r="HK205" s="18"/>
      <c r="HL205" s="18"/>
      <c r="HM205" s="18"/>
      <c r="HN205" s="18"/>
      <c r="HO205" s="18"/>
      <c r="HP205" s="18"/>
      <c r="HQ205" s="18"/>
      <c r="HR205" s="18"/>
      <c r="HS205" s="18"/>
      <c r="HT205" s="18"/>
      <c r="HU205" s="18"/>
      <c r="HV205" s="18"/>
      <c r="HW205" s="18"/>
      <c r="HX205" s="18"/>
      <c r="HY205" s="18"/>
      <c r="HZ205" s="18"/>
      <c r="IA205" s="18"/>
      <c r="IB205" s="18"/>
      <c r="IC205" s="18"/>
      <c r="ID205" s="18"/>
      <c r="IE205" s="18"/>
      <c r="IF205" s="18"/>
      <c r="IG205" s="18"/>
      <c r="IH205" s="18"/>
      <c r="II205" s="18"/>
      <c r="IJ205" s="18"/>
      <c r="IK205" s="18"/>
      <c r="IL205" s="18"/>
      <c r="IM205" s="18"/>
      <c r="IN205" s="18"/>
      <c r="IO205" s="18"/>
      <c r="IP205" s="18"/>
      <c r="IQ205" s="18"/>
      <c r="IR205" s="18"/>
      <c r="IS205" s="18"/>
      <c r="IT205" s="18"/>
      <c r="IU205" s="18"/>
      <c r="IV205" s="18"/>
      <c r="IW205" s="18"/>
      <c r="IX205" s="18"/>
      <c r="IY205" s="18"/>
      <c r="IZ205" s="18"/>
      <c r="JA205" s="18"/>
      <c r="JB205" s="18"/>
      <c r="JC205" s="18"/>
      <c r="JD205" s="18"/>
      <c r="JE205" s="18"/>
      <c r="JF205" s="18"/>
      <c r="JG205" s="18"/>
      <c r="JH205" s="18"/>
      <c r="JI205" s="18"/>
      <c r="JJ205" s="18"/>
      <c r="JK205" s="18"/>
      <c r="JL205" s="18"/>
      <c r="JM205" s="18"/>
      <c r="JN205" s="18"/>
      <c r="JO205" s="18"/>
      <c r="JP205" s="18"/>
      <c r="JQ205" s="18"/>
      <c r="JR205" s="18"/>
      <c r="JS205" s="18"/>
      <c r="JT205" s="18"/>
      <c r="JU205" s="18"/>
      <c r="JV205" s="18"/>
      <c r="JW205" s="18"/>
      <c r="JX205" s="18"/>
      <c r="JY205" s="18"/>
      <c r="JZ205" s="18"/>
      <c r="KA205" s="18"/>
      <c r="KB205" s="18"/>
      <c r="KC205" s="18"/>
      <c r="KD205" s="18"/>
      <c r="KE205" s="18"/>
      <c r="KF205" s="18"/>
      <c r="KG205" s="18"/>
      <c r="KH205" s="18"/>
      <c r="KI205" s="18"/>
      <c r="KJ205" s="18"/>
      <c r="KK205" s="18"/>
      <c r="KL205" s="18"/>
      <c r="KM205" s="18"/>
      <c r="KN205" s="18"/>
      <c r="KO205" s="18"/>
      <c r="KP205" s="18"/>
      <c r="KQ205" s="18"/>
      <c r="KR205" s="18"/>
      <c r="KS205" s="18"/>
      <c r="KT205" s="18"/>
      <c r="KU205" s="18"/>
      <c r="KV205" s="18"/>
      <c r="KW205" s="18"/>
      <c r="KX205" s="18"/>
      <c r="KY205" s="18"/>
      <c r="KZ205" s="18"/>
      <c r="LA205" s="18"/>
      <c r="LB205" s="18"/>
      <c r="LC205" s="18"/>
      <c r="LD205" s="18"/>
      <c r="LE205" s="18"/>
      <c r="LF205" s="18"/>
      <c r="LG205" s="18"/>
      <c r="LH205" s="18"/>
      <c r="LI205" s="18"/>
      <c r="LJ205" s="18"/>
      <c r="LK205" s="18"/>
      <c r="LL205" s="18"/>
      <c r="LM205" s="18"/>
      <c r="LN205" s="18"/>
      <c r="LO205" s="18"/>
      <c r="LP205" s="18"/>
      <c r="LQ205" s="18"/>
      <c r="LR205" s="18"/>
      <c r="LS205" s="18"/>
      <c r="LT205" s="18"/>
      <c r="LU205" s="18"/>
      <c r="LV205" s="18"/>
      <c r="LW205" s="18"/>
      <c r="LX205" s="18"/>
      <c r="LY205" s="18"/>
      <c r="LZ205" s="18"/>
      <c r="MA205" s="18"/>
      <c r="MB205" s="18"/>
      <c r="MC205" s="18"/>
      <c r="MD205" s="18"/>
      <c r="ME205" s="18"/>
      <c r="MF205" s="18"/>
      <c r="MG205" s="18"/>
      <c r="MH205" s="18"/>
      <c r="MI205" s="18"/>
      <c r="MJ205" s="18"/>
      <c r="MK205" s="18"/>
      <c r="ML205" s="18"/>
      <c r="MM205" s="18"/>
      <c r="MN205" s="18"/>
      <c r="MO205" s="18"/>
      <c r="MP205" s="18"/>
      <c r="MQ205" s="18"/>
      <c r="MR205" s="18"/>
      <c r="MS205" s="18"/>
      <c r="MT205" s="18"/>
      <c r="MU205" s="18"/>
      <c r="MV205" s="18"/>
      <c r="MW205" s="18"/>
      <c r="MX205" s="18"/>
      <c r="MY205" s="18"/>
      <c r="MZ205" s="18"/>
      <c r="NA205" s="18"/>
      <c r="NB205" s="18"/>
      <c r="NC205" s="18"/>
      <c r="ND205" s="18"/>
      <c r="NE205" s="18"/>
      <c r="NF205" s="18"/>
      <c r="NG205" s="18"/>
      <c r="NH205" s="18"/>
      <c r="NI205" s="18"/>
      <c r="NJ205" s="18"/>
      <c r="NK205" s="18"/>
      <c r="NL205" s="18"/>
      <c r="NM205" s="18"/>
      <c r="NN205" s="18"/>
      <c r="NO205" s="18"/>
      <c r="NP205" s="18"/>
      <c r="NQ205" s="18"/>
      <c r="NR205" s="18"/>
      <c r="NS205" s="18"/>
      <c r="NT205" s="18"/>
      <c r="NU205" s="18"/>
      <c r="NV205" s="18"/>
      <c r="NW205" s="18"/>
      <c r="NX205" s="18"/>
      <c r="NY205" s="18"/>
      <c r="NZ205" s="18"/>
      <c r="OA205" s="18"/>
      <c r="OB205" s="18"/>
      <c r="OC205" s="18"/>
      <c r="OD205" s="18"/>
      <c r="OE205" s="18"/>
      <c r="OF205" s="18"/>
      <c r="OG205" s="18"/>
      <c r="OH205" s="18"/>
      <c r="OI205" s="18"/>
      <c r="OJ205" s="18"/>
      <c r="OK205" s="18"/>
      <c r="OL205" s="18"/>
      <c r="OM205" s="18"/>
      <c r="ON205" s="18"/>
      <c r="OO205" s="18"/>
      <c r="OP205" s="18"/>
      <c r="OQ205" s="18"/>
      <c r="OR205" s="18"/>
      <c r="OS205" s="18"/>
      <c r="OT205" s="18"/>
      <c r="OU205" s="18"/>
      <c r="OV205" s="18"/>
      <c r="OW205" s="18"/>
      <c r="OX205" s="18"/>
      <c r="OY205" s="18"/>
      <c r="OZ205" s="18"/>
      <c r="PA205" s="18"/>
      <c r="PB205" s="18"/>
      <c r="PC205" s="18"/>
      <c r="PD205" s="18"/>
      <c r="PE205" s="18"/>
      <c r="PF205" s="18"/>
      <c r="PG205" s="18"/>
      <c r="PH205" s="18"/>
      <c r="PI205" s="18"/>
      <c r="PJ205" s="18"/>
      <c r="PK205" s="18"/>
      <c r="PL205" s="18"/>
      <c r="PM205" s="18"/>
      <c r="PN205" s="18"/>
      <c r="PO205" s="18"/>
      <c r="PP205" s="18"/>
      <c r="PQ205" s="18"/>
      <c r="PR205" s="18"/>
      <c r="PS205" s="18"/>
      <c r="PT205" s="18"/>
      <c r="PU205" s="18"/>
      <c r="PV205" s="18"/>
      <c r="PW205" s="18"/>
      <c r="PX205" s="18"/>
      <c r="PY205" s="18"/>
      <c r="PZ205" s="18"/>
      <c r="QA205" s="18"/>
      <c r="QB205" s="18"/>
      <c r="QC205" s="18"/>
      <c r="QD205" s="18"/>
      <c r="QE205" s="18"/>
      <c r="QF205" s="18"/>
      <c r="QG205" s="18"/>
      <c r="QH205" s="18"/>
      <c r="QI205" s="18"/>
      <c r="QJ205" s="18"/>
      <c r="QK205" s="18"/>
      <c r="QL205" s="18"/>
      <c r="QM205" s="18"/>
      <c r="QN205" s="18"/>
      <c r="QO205" s="18"/>
      <c r="QP205" s="18"/>
      <c r="QQ205" s="18"/>
      <c r="QR205" s="18"/>
      <c r="QS205" s="18"/>
      <c r="QT205" s="18"/>
      <c r="QU205" s="18"/>
      <c r="QV205" s="18"/>
      <c r="QW205" s="18"/>
      <c r="QX205" s="18"/>
      <c r="QY205" s="18"/>
      <c r="QZ205" s="18"/>
      <c r="RA205" s="18"/>
      <c r="RB205" s="18"/>
      <c r="RC205" s="18"/>
      <c r="RD205" s="18"/>
      <c r="RE205" s="18"/>
      <c r="RF205" s="18"/>
      <c r="RG205" s="18"/>
      <c r="RH205" s="18"/>
      <c r="RI205" s="18"/>
      <c r="RJ205" s="18"/>
      <c r="RK205" s="18"/>
      <c r="RL205" s="18"/>
      <c r="RM205" s="18"/>
      <c r="RN205" s="18"/>
      <c r="RO205" s="18"/>
      <c r="RP205" s="18"/>
      <c r="RQ205" s="18"/>
      <c r="RR205" s="18"/>
      <c r="RS205" s="18"/>
      <c r="RT205" s="18"/>
      <c r="RU205" s="18"/>
      <c r="RV205" s="18"/>
      <c r="RW205" s="18"/>
      <c r="RX205" s="18"/>
      <c r="RY205" s="18"/>
      <c r="RZ205" s="18"/>
      <c r="SA205" s="18"/>
      <c r="SB205" s="18"/>
    </row>
    <row r="206" spans="1:496" s="19" customFormat="1" ht="14.45" customHeight="1" outlineLevel="2">
      <c r="A206" s="186"/>
      <c r="B206" s="187"/>
      <c r="C206" s="125" t="s">
        <v>6</v>
      </c>
      <c r="D206" s="128">
        <v>1500</v>
      </c>
      <c r="E206" s="128">
        <v>1285.1500000000001</v>
      </c>
      <c r="F206" s="128">
        <v>1285.1500000000001</v>
      </c>
      <c r="G206" s="6">
        <f>F206/D206</f>
        <v>0.85676666666666668</v>
      </c>
      <c r="H206" s="188"/>
      <c r="I206" s="191"/>
      <c r="J206" s="189"/>
      <c r="K206" s="189"/>
      <c r="L206" s="219"/>
      <c r="M206" s="149"/>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c r="DD206" s="18"/>
      <c r="DE206" s="18"/>
      <c r="DF206" s="18"/>
      <c r="DG206" s="18"/>
      <c r="DH206" s="18"/>
      <c r="DI206" s="18"/>
      <c r="DJ206" s="18"/>
      <c r="DK206" s="18"/>
      <c r="DL206" s="18"/>
      <c r="DM206" s="18"/>
      <c r="DN206" s="18"/>
      <c r="DO206" s="18"/>
      <c r="DP206" s="18"/>
      <c r="DQ206" s="18"/>
      <c r="DR206" s="18"/>
      <c r="DS206" s="18"/>
      <c r="DT206" s="18"/>
      <c r="DU206" s="18"/>
      <c r="DV206" s="18"/>
      <c r="DW206" s="18"/>
      <c r="DX206" s="18"/>
      <c r="DY206" s="18"/>
      <c r="DZ206" s="18"/>
      <c r="EA206" s="18"/>
      <c r="EB206" s="18"/>
      <c r="EC206" s="18"/>
      <c r="ED206" s="18"/>
      <c r="EE206" s="18"/>
      <c r="EF206" s="18"/>
      <c r="EG206" s="18"/>
      <c r="EH206" s="18"/>
      <c r="EI206" s="18"/>
      <c r="EJ206" s="18"/>
      <c r="EK206" s="18"/>
      <c r="EL206" s="18"/>
      <c r="EM206" s="18"/>
      <c r="EN206" s="18"/>
      <c r="EO206" s="18"/>
      <c r="EP206" s="18"/>
      <c r="EQ206" s="18"/>
      <c r="ER206" s="18"/>
      <c r="ES206" s="18"/>
      <c r="ET206" s="18"/>
      <c r="EU206" s="18"/>
      <c r="EV206" s="18"/>
      <c r="EW206" s="18"/>
      <c r="EX206" s="18"/>
      <c r="EY206" s="18"/>
      <c r="EZ206" s="18"/>
      <c r="FA206" s="18"/>
      <c r="FB206" s="18"/>
      <c r="FC206" s="18"/>
      <c r="FD206" s="18"/>
      <c r="FE206" s="18"/>
      <c r="FF206" s="18"/>
      <c r="FG206" s="18"/>
      <c r="FH206" s="18"/>
      <c r="FI206" s="18"/>
      <c r="FJ206" s="18"/>
      <c r="FK206" s="18"/>
      <c r="FL206" s="18"/>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18"/>
      <c r="GV206" s="18"/>
      <c r="GW206" s="18"/>
      <c r="GX206" s="18"/>
      <c r="GY206" s="18"/>
      <c r="GZ206" s="18"/>
      <c r="HA206" s="18"/>
      <c r="HB206" s="18"/>
      <c r="HC206" s="18"/>
      <c r="HD206" s="18"/>
      <c r="HE206" s="18"/>
      <c r="HF206" s="18"/>
      <c r="HG206" s="18"/>
      <c r="HH206" s="18"/>
      <c r="HI206" s="18"/>
      <c r="HJ206" s="18"/>
      <c r="HK206" s="18"/>
      <c r="HL206" s="18"/>
      <c r="HM206" s="18"/>
      <c r="HN206" s="18"/>
      <c r="HO206" s="18"/>
      <c r="HP206" s="18"/>
      <c r="HQ206" s="18"/>
      <c r="HR206" s="18"/>
      <c r="HS206" s="18"/>
      <c r="HT206" s="18"/>
      <c r="HU206" s="18"/>
      <c r="HV206" s="18"/>
      <c r="HW206" s="18"/>
      <c r="HX206" s="18"/>
      <c r="HY206" s="18"/>
      <c r="HZ206" s="18"/>
      <c r="IA206" s="18"/>
      <c r="IB206" s="18"/>
      <c r="IC206" s="18"/>
      <c r="ID206" s="18"/>
      <c r="IE206" s="18"/>
      <c r="IF206" s="18"/>
      <c r="IG206" s="18"/>
      <c r="IH206" s="18"/>
      <c r="II206" s="18"/>
      <c r="IJ206" s="18"/>
      <c r="IK206" s="18"/>
      <c r="IL206" s="18"/>
      <c r="IM206" s="18"/>
      <c r="IN206" s="18"/>
      <c r="IO206" s="18"/>
      <c r="IP206" s="18"/>
      <c r="IQ206" s="18"/>
      <c r="IR206" s="18"/>
      <c r="IS206" s="18"/>
      <c r="IT206" s="18"/>
      <c r="IU206" s="18"/>
      <c r="IV206" s="18"/>
      <c r="IW206" s="18"/>
      <c r="IX206" s="18"/>
      <c r="IY206" s="18"/>
      <c r="IZ206" s="18"/>
      <c r="JA206" s="18"/>
      <c r="JB206" s="18"/>
      <c r="JC206" s="18"/>
      <c r="JD206" s="18"/>
      <c r="JE206" s="18"/>
      <c r="JF206" s="18"/>
      <c r="JG206" s="18"/>
      <c r="JH206" s="18"/>
      <c r="JI206" s="18"/>
      <c r="JJ206" s="18"/>
      <c r="JK206" s="18"/>
      <c r="JL206" s="18"/>
      <c r="JM206" s="18"/>
      <c r="JN206" s="18"/>
      <c r="JO206" s="18"/>
      <c r="JP206" s="18"/>
      <c r="JQ206" s="18"/>
      <c r="JR206" s="18"/>
      <c r="JS206" s="18"/>
      <c r="JT206" s="18"/>
      <c r="JU206" s="18"/>
      <c r="JV206" s="18"/>
      <c r="JW206" s="18"/>
      <c r="JX206" s="18"/>
      <c r="JY206" s="18"/>
      <c r="JZ206" s="18"/>
      <c r="KA206" s="18"/>
      <c r="KB206" s="18"/>
      <c r="KC206" s="18"/>
      <c r="KD206" s="18"/>
      <c r="KE206" s="18"/>
      <c r="KF206" s="18"/>
      <c r="KG206" s="18"/>
      <c r="KH206" s="18"/>
      <c r="KI206" s="18"/>
      <c r="KJ206" s="18"/>
      <c r="KK206" s="18"/>
      <c r="KL206" s="18"/>
      <c r="KM206" s="18"/>
      <c r="KN206" s="18"/>
      <c r="KO206" s="18"/>
      <c r="KP206" s="18"/>
      <c r="KQ206" s="18"/>
      <c r="KR206" s="18"/>
      <c r="KS206" s="18"/>
      <c r="KT206" s="18"/>
      <c r="KU206" s="18"/>
      <c r="KV206" s="18"/>
      <c r="KW206" s="18"/>
      <c r="KX206" s="18"/>
      <c r="KY206" s="18"/>
      <c r="KZ206" s="18"/>
      <c r="LA206" s="18"/>
      <c r="LB206" s="18"/>
      <c r="LC206" s="18"/>
      <c r="LD206" s="18"/>
      <c r="LE206" s="18"/>
      <c r="LF206" s="18"/>
      <c r="LG206" s="18"/>
      <c r="LH206" s="18"/>
      <c r="LI206" s="18"/>
      <c r="LJ206" s="18"/>
      <c r="LK206" s="18"/>
      <c r="LL206" s="18"/>
      <c r="LM206" s="18"/>
      <c r="LN206" s="18"/>
      <c r="LO206" s="18"/>
      <c r="LP206" s="18"/>
      <c r="LQ206" s="18"/>
      <c r="LR206" s="18"/>
      <c r="LS206" s="18"/>
      <c r="LT206" s="18"/>
      <c r="LU206" s="18"/>
      <c r="LV206" s="18"/>
      <c r="LW206" s="18"/>
      <c r="LX206" s="18"/>
      <c r="LY206" s="18"/>
      <c r="LZ206" s="18"/>
      <c r="MA206" s="18"/>
      <c r="MB206" s="18"/>
      <c r="MC206" s="18"/>
      <c r="MD206" s="18"/>
      <c r="ME206" s="18"/>
      <c r="MF206" s="18"/>
      <c r="MG206" s="18"/>
      <c r="MH206" s="18"/>
      <c r="MI206" s="18"/>
      <c r="MJ206" s="18"/>
      <c r="MK206" s="18"/>
      <c r="ML206" s="18"/>
      <c r="MM206" s="18"/>
      <c r="MN206" s="18"/>
      <c r="MO206" s="18"/>
      <c r="MP206" s="18"/>
      <c r="MQ206" s="18"/>
      <c r="MR206" s="18"/>
      <c r="MS206" s="18"/>
      <c r="MT206" s="18"/>
      <c r="MU206" s="18"/>
      <c r="MV206" s="18"/>
      <c r="MW206" s="18"/>
      <c r="MX206" s="18"/>
      <c r="MY206" s="18"/>
      <c r="MZ206" s="18"/>
      <c r="NA206" s="18"/>
      <c r="NB206" s="18"/>
      <c r="NC206" s="18"/>
      <c r="ND206" s="18"/>
      <c r="NE206" s="18"/>
      <c r="NF206" s="18"/>
      <c r="NG206" s="18"/>
      <c r="NH206" s="18"/>
      <c r="NI206" s="18"/>
      <c r="NJ206" s="18"/>
      <c r="NK206" s="18"/>
      <c r="NL206" s="18"/>
      <c r="NM206" s="18"/>
      <c r="NN206" s="18"/>
      <c r="NO206" s="18"/>
      <c r="NP206" s="18"/>
      <c r="NQ206" s="18"/>
      <c r="NR206" s="18"/>
      <c r="NS206" s="18"/>
      <c r="NT206" s="18"/>
      <c r="NU206" s="18"/>
      <c r="NV206" s="18"/>
      <c r="NW206" s="18"/>
      <c r="NX206" s="18"/>
      <c r="NY206" s="18"/>
      <c r="NZ206" s="18"/>
      <c r="OA206" s="18"/>
      <c r="OB206" s="18"/>
      <c r="OC206" s="18"/>
      <c r="OD206" s="18"/>
      <c r="OE206" s="18"/>
      <c r="OF206" s="18"/>
      <c r="OG206" s="18"/>
      <c r="OH206" s="18"/>
      <c r="OI206" s="18"/>
      <c r="OJ206" s="18"/>
      <c r="OK206" s="18"/>
      <c r="OL206" s="18"/>
      <c r="OM206" s="18"/>
      <c r="ON206" s="18"/>
      <c r="OO206" s="18"/>
      <c r="OP206" s="18"/>
      <c r="OQ206" s="18"/>
      <c r="OR206" s="18"/>
      <c r="OS206" s="18"/>
      <c r="OT206" s="18"/>
      <c r="OU206" s="18"/>
      <c r="OV206" s="18"/>
      <c r="OW206" s="18"/>
      <c r="OX206" s="18"/>
      <c r="OY206" s="18"/>
      <c r="OZ206" s="18"/>
      <c r="PA206" s="18"/>
      <c r="PB206" s="18"/>
      <c r="PC206" s="18"/>
      <c r="PD206" s="18"/>
      <c r="PE206" s="18"/>
      <c r="PF206" s="18"/>
      <c r="PG206" s="18"/>
      <c r="PH206" s="18"/>
      <c r="PI206" s="18"/>
      <c r="PJ206" s="18"/>
      <c r="PK206" s="18"/>
      <c r="PL206" s="18"/>
      <c r="PM206" s="18"/>
      <c r="PN206" s="18"/>
      <c r="PO206" s="18"/>
      <c r="PP206" s="18"/>
      <c r="PQ206" s="18"/>
      <c r="PR206" s="18"/>
      <c r="PS206" s="18"/>
      <c r="PT206" s="18"/>
      <c r="PU206" s="18"/>
      <c r="PV206" s="18"/>
      <c r="PW206" s="18"/>
      <c r="PX206" s="18"/>
      <c r="PY206" s="18"/>
      <c r="PZ206" s="18"/>
      <c r="QA206" s="18"/>
      <c r="QB206" s="18"/>
      <c r="QC206" s="18"/>
      <c r="QD206" s="18"/>
      <c r="QE206" s="18"/>
      <c r="QF206" s="18"/>
      <c r="QG206" s="18"/>
      <c r="QH206" s="18"/>
      <c r="QI206" s="18"/>
      <c r="QJ206" s="18"/>
      <c r="QK206" s="18"/>
      <c r="QL206" s="18"/>
      <c r="QM206" s="18"/>
      <c r="QN206" s="18"/>
      <c r="QO206" s="18"/>
      <c r="QP206" s="18"/>
      <c r="QQ206" s="18"/>
      <c r="QR206" s="18"/>
      <c r="QS206" s="18"/>
      <c r="QT206" s="18"/>
      <c r="QU206" s="18"/>
      <c r="QV206" s="18"/>
      <c r="QW206" s="18"/>
      <c r="QX206" s="18"/>
      <c r="QY206" s="18"/>
      <c r="QZ206" s="18"/>
      <c r="RA206" s="18"/>
      <c r="RB206" s="18"/>
      <c r="RC206" s="18"/>
      <c r="RD206" s="18"/>
      <c r="RE206" s="18"/>
      <c r="RF206" s="18"/>
      <c r="RG206" s="18"/>
      <c r="RH206" s="18"/>
      <c r="RI206" s="18"/>
      <c r="RJ206" s="18"/>
      <c r="RK206" s="18"/>
      <c r="RL206" s="18"/>
      <c r="RM206" s="18"/>
      <c r="RN206" s="18"/>
      <c r="RO206" s="18"/>
      <c r="RP206" s="18"/>
      <c r="RQ206" s="18"/>
      <c r="RR206" s="18"/>
      <c r="RS206" s="18"/>
      <c r="RT206" s="18"/>
      <c r="RU206" s="18"/>
      <c r="RV206" s="18"/>
      <c r="RW206" s="18"/>
      <c r="RX206" s="18"/>
      <c r="RY206" s="18"/>
      <c r="RZ206" s="18"/>
      <c r="SA206" s="18"/>
      <c r="SB206" s="18"/>
    </row>
    <row r="207" spans="1:496" s="19" customFormat="1" ht="14.45" customHeight="1" outlineLevel="2">
      <c r="A207" s="186"/>
      <c r="B207" s="187"/>
      <c r="C207" s="125" t="s">
        <v>7</v>
      </c>
      <c r="D207" s="128">
        <v>0</v>
      </c>
      <c r="E207" s="128">
        <v>0</v>
      </c>
      <c r="F207" s="128">
        <v>0</v>
      </c>
      <c r="G207" s="6"/>
      <c r="H207" s="188"/>
      <c r="I207" s="191"/>
      <c r="J207" s="189"/>
      <c r="K207" s="189"/>
      <c r="L207" s="219"/>
      <c r="M207" s="149"/>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c r="DF207" s="18"/>
      <c r="DG207" s="18"/>
      <c r="DH207" s="18"/>
      <c r="DI207" s="18"/>
      <c r="DJ207" s="18"/>
      <c r="DK207" s="18"/>
      <c r="DL207" s="18"/>
      <c r="DM207" s="18"/>
      <c r="DN207" s="18"/>
      <c r="DO207" s="18"/>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18"/>
      <c r="GV207" s="18"/>
      <c r="GW207" s="18"/>
      <c r="GX207" s="18"/>
      <c r="GY207" s="18"/>
      <c r="GZ207" s="18"/>
      <c r="HA207" s="18"/>
      <c r="HB207" s="18"/>
      <c r="HC207" s="18"/>
      <c r="HD207" s="18"/>
      <c r="HE207" s="18"/>
      <c r="HF207" s="18"/>
      <c r="HG207" s="18"/>
      <c r="HH207" s="18"/>
      <c r="HI207" s="18"/>
      <c r="HJ207" s="18"/>
      <c r="HK207" s="18"/>
      <c r="HL207" s="18"/>
      <c r="HM207" s="18"/>
      <c r="HN207" s="18"/>
      <c r="HO207" s="18"/>
      <c r="HP207" s="18"/>
      <c r="HQ207" s="18"/>
      <c r="HR207" s="18"/>
      <c r="HS207" s="18"/>
      <c r="HT207" s="18"/>
      <c r="HU207" s="18"/>
      <c r="HV207" s="18"/>
      <c r="HW207" s="18"/>
      <c r="HX207" s="18"/>
      <c r="HY207" s="18"/>
      <c r="HZ207" s="18"/>
      <c r="IA207" s="18"/>
      <c r="IB207" s="18"/>
      <c r="IC207" s="18"/>
      <c r="ID207" s="18"/>
      <c r="IE207" s="18"/>
      <c r="IF207" s="18"/>
      <c r="IG207" s="18"/>
      <c r="IH207" s="18"/>
      <c r="II207" s="18"/>
      <c r="IJ207" s="18"/>
      <c r="IK207" s="18"/>
      <c r="IL207" s="18"/>
      <c r="IM207" s="18"/>
      <c r="IN207" s="18"/>
      <c r="IO207" s="18"/>
      <c r="IP207" s="18"/>
      <c r="IQ207" s="18"/>
      <c r="IR207" s="18"/>
      <c r="IS207" s="18"/>
      <c r="IT207" s="18"/>
      <c r="IU207" s="18"/>
      <c r="IV207" s="18"/>
      <c r="IW207" s="18"/>
      <c r="IX207" s="18"/>
      <c r="IY207" s="18"/>
      <c r="IZ207" s="18"/>
      <c r="JA207" s="18"/>
      <c r="JB207" s="18"/>
      <c r="JC207" s="18"/>
      <c r="JD207" s="18"/>
      <c r="JE207" s="18"/>
      <c r="JF207" s="18"/>
      <c r="JG207" s="18"/>
      <c r="JH207" s="18"/>
      <c r="JI207" s="18"/>
      <c r="JJ207" s="18"/>
      <c r="JK207" s="18"/>
      <c r="JL207" s="18"/>
      <c r="JM207" s="18"/>
      <c r="JN207" s="18"/>
      <c r="JO207" s="18"/>
      <c r="JP207" s="18"/>
      <c r="JQ207" s="18"/>
      <c r="JR207" s="18"/>
      <c r="JS207" s="18"/>
      <c r="JT207" s="18"/>
      <c r="JU207" s="18"/>
      <c r="JV207" s="18"/>
      <c r="JW207" s="18"/>
      <c r="JX207" s="18"/>
      <c r="JY207" s="18"/>
      <c r="JZ207" s="18"/>
      <c r="KA207" s="18"/>
      <c r="KB207" s="18"/>
      <c r="KC207" s="18"/>
      <c r="KD207" s="18"/>
      <c r="KE207" s="18"/>
      <c r="KF207" s="18"/>
      <c r="KG207" s="18"/>
      <c r="KH207" s="18"/>
      <c r="KI207" s="18"/>
      <c r="KJ207" s="18"/>
      <c r="KK207" s="18"/>
      <c r="KL207" s="18"/>
      <c r="KM207" s="18"/>
      <c r="KN207" s="18"/>
      <c r="KO207" s="18"/>
      <c r="KP207" s="18"/>
      <c r="KQ207" s="18"/>
      <c r="KR207" s="18"/>
      <c r="KS207" s="18"/>
      <c r="KT207" s="18"/>
      <c r="KU207" s="18"/>
      <c r="KV207" s="18"/>
      <c r="KW207" s="18"/>
      <c r="KX207" s="18"/>
      <c r="KY207" s="18"/>
      <c r="KZ207" s="18"/>
      <c r="LA207" s="18"/>
      <c r="LB207" s="18"/>
      <c r="LC207" s="18"/>
      <c r="LD207" s="18"/>
      <c r="LE207" s="18"/>
      <c r="LF207" s="18"/>
      <c r="LG207" s="18"/>
      <c r="LH207" s="18"/>
      <c r="LI207" s="18"/>
      <c r="LJ207" s="18"/>
      <c r="LK207" s="18"/>
      <c r="LL207" s="18"/>
      <c r="LM207" s="18"/>
      <c r="LN207" s="18"/>
      <c r="LO207" s="18"/>
      <c r="LP207" s="18"/>
      <c r="LQ207" s="18"/>
      <c r="LR207" s="18"/>
      <c r="LS207" s="18"/>
      <c r="LT207" s="18"/>
      <c r="LU207" s="18"/>
      <c r="LV207" s="18"/>
      <c r="LW207" s="18"/>
      <c r="LX207" s="18"/>
      <c r="LY207" s="18"/>
      <c r="LZ207" s="18"/>
      <c r="MA207" s="18"/>
      <c r="MB207" s="18"/>
      <c r="MC207" s="18"/>
      <c r="MD207" s="18"/>
      <c r="ME207" s="18"/>
      <c r="MF207" s="18"/>
      <c r="MG207" s="18"/>
      <c r="MH207" s="18"/>
      <c r="MI207" s="18"/>
      <c r="MJ207" s="18"/>
      <c r="MK207" s="18"/>
      <c r="ML207" s="18"/>
      <c r="MM207" s="18"/>
      <c r="MN207" s="18"/>
      <c r="MO207" s="18"/>
      <c r="MP207" s="18"/>
      <c r="MQ207" s="18"/>
      <c r="MR207" s="18"/>
      <c r="MS207" s="18"/>
      <c r="MT207" s="18"/>
      <c r="MU207" s="18"/>
      <c r="MV207" s="18"/>
      <c r="MW207" s="18"/>
      <c r="MX207" s="18"/>
      <c r="MY207" s="18"/>
      <c r="MZ207" s="18"/>
      <c r="NA207" s="18"/>
      <c r="NB207" s="18"/>
      <c r="NC207" s="18"/>
      <c r="ND207" s="18"/>
      <c r="NE207" s="18"/>
      <c r="NF207" s="18"/>
      <c r="NG207" s="18"/>
      <c r="NH207" s="18"/>
      <c r="NI207" s="18"/>
      <c r="NJ207" s="18"/>
      <c r="NK207" s="18"/>
      <c r="NL207" s="18"/>
      <c r="NM207" s="18"/>
      <c r="NN207" s="18"/>
      <c r="NO207" s="18"/>
      <c r="NP207" s="18"/>
      <c r="NQ207" s="18"/>
      <c r="NR207" s="18"/>
      <c r="NS207" s="18"/>
      <c r="NT207" s="18"/>
      <c r="NU207" s="18"/>
      <c r="NV207" s="18"/>
      <c r="NW207" s="18"/>
      <c r="NX207" s="18"/>
      <c r="NY207" s="18"/>
      <c r="NZ207" s="18"/>
      <c r="OA207" s="18"/>
      <c r="OB207" s="18"/>
      <c r="OC207" s="18"/>
      <c r="OD207" s="18"/>
      <c r="OE207" s="18"/>
      <c r="OF207" s="18"/>
      <c r="OG207" s="18"/>
      <c r="OH207" s="18"/>
      <c r="OI207" s="18"/>
      <c r="OJ207" s="18"/>
      <c r="OK207" s="18"/>
      <c r="OL207" s="18"/>
      <c r="OM207" s="18"/>
      <c r="ON207" s="18"/>
      <c r="OO207" s="18"/>
      <c r="OP207" s="18"/>
      <c r="OQ207" s="18"/>
      <c r="OR207" s="18"/>
      <c r="OS207" s="18"/>
      <c r="OT207" s="18"/>
      <c r="OU207" s="18"/>
      <c r="OV207" s="18"/>
      <c r="OW207" s="18"/>
      <c r="OX207" s="18"/>
      <c r="OY207" s="18"/>
      <c r="OZ207" s="18"/>
      <c r="PA207" s="18"/>
      <c r="PB207" s="18"/>
      <c r="PC207" s="18"/>
      <c r="PD207" s="18"/>
      <c r="PE207" s="18"/>
      <c r="PF207" s="18"/>
      <c r="PG207" s="18"/>
      <c r="PH207" s="18"/>
      <c r="PI207" s="18"/>
      <c r="PJ207" s="18"/>
      <c r="PK207" s="18"/>
      <c r="PL207" s="18"/>
      <c r="PM207" s="18"/>
      <c r="PN207" s="18"/>
      <c r="PO207" s="18"/>
      <c r="PP207" s="18"/>
      <c r="PQ207" s="18"/>
      <c r="PR207" s="18"/>
      <c r="PS207" s="18"/>
      <c r="PT207" s="18"/>
      <c r="PU207" s="18"/>
      <c r="PV207" s="18"/>
      <c r="PW207" s="18"/>
      <c r="PX207" s="18"/>
      <c r="PY207" s="18"/>
      <c r="PZ207" s="18"/>
      <c r="QA207" s="18"/>
      <c r="QB207" s="18"/>
      <c r="QC207" s="18"/>
      <c r="QD207" s="18"/>
      <c r="QE207" s="18"/>
      <c r="QF207" s="18"/>
      <c r="QG207" s="18"/>
      <c r="QH207" s="18"/>
      <c r="QI207" s="18"/>
      <c r="QJ207" s="18"/>
      <c r="QK207" s="18"/>
      <c r="QL207" s="18"/>
      <c r="QM207" s="18"/>
      <c r="QN207" s="18"/>
      <c r="QO207" s="18"/>
      <c r="QP207" s="18"/>
      <c r="QQ207" s="18"/>
      <c r="QR207" s="18"/>
      <c r="QS207" s="18"/>
      <c r="QT207" s="18"/>
      <c r="QU207" s="18"/>
      <c r="QV207" s="18"/>
      <c r="QW207" s="18"/>
      <c r="QX207" s="18"/>
      <c r="QY207" s="18"/>
      <c r="QZ207" s="18"/>
      <c r="RA207" s="18"/>
      <c r="RB207" s="18"/>
      <c r="RC207" s="18"/>
      <c r="RD207" s="18"/>
      <c r="RE207" s="18"/>
      <c r="RF207" s="18"/>
      <c r="RG207" s="18"/>
      <c r="RH207" s="18"/>
      <c r="RI207" s="18"/>
      <c r="RJ207" s="18"/>
      <c r="RK207" s="18"/>
      <c r="RL207" s="18"/>
      <c r="RM207" s="18"/>
      <c r="RN207" s="18"/>
      <c r="RO207" s="18"/>
      <c r="RP207" s="18"/>
      <c r="RQ207" s="18"/>
      <c r="RR207" s="18"/>
      <c r="RS207" s="18"/>
      <c r="RT207" s="18"/>
      <c r="RU207" s="18"/>
      <c r="RV207" s="18"/>
      <c r="RW207" s="18"/>
      <c r="RX207" s="18"/>
      <c r="RY207" s="18"/>
      <c r="RZ207" s="18"/>
      <c r="SA207" s="18"/>
      <c r="SB207" s="18"/>
    </row>
    <row r="208" spans="1:496" s="19" customFormat="1" ht="14.45" customHeight="1" outlineLevel="2">
      <c r="A208" s="186"/>
      <c r="B208" s="187"/>
      <c r="C208" s="125" t="s">
        <v>8</v>
      </c>
      <c r="D208" s="128">
        <v>0</v>
      </c>
      <c r="E208" s="128">
        <v>0</v>
      </c>
      <c r="F208" s="128">
        <v>0</v>
      </c>
      <c r="G208" s="6"/>
      <c r="H208" s="188"/>
      <c r="I208" s="191"/>
      <c r="J208" s="189"/>
      <c r="K208" s="189"/>
      <c r="L208" s="219"/>
      <c r="M208" s="149"/>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c r="DD208" s="18"/>
      <c r="DE208" s="18"/>
      <c r="DF208" s="18"/>
      <c r="DG208" s="18"/>
      <c r="DH208" s="18"/>
      <c r="DI208" s="18"/>
      <c r="DJ208" s="18"/>
      <c r="DK208" s="18"/>
      <c r="DL208" s="18"/>
      <c r="DM208" s="18"/>
      <c r="DN208" s="18"/>
      <c r="DO208" s="18"/>
      <c r="DP208" s="18"/>
      <c r="DQ208" s="18"/>
      <c r="DR208" s="18"/>
      <c r="DS208" s="18"/>
      <c r="DT208" s="18"/>
      <c r="DU208" s="18"/>
      <c r="DV208" s="18"/>
      <c r="DW208" s="18"/>
      <c r="DX208" s="18"/>
      <c r="DY208" s="18"/>
      <c r="DZ208" s="18"/>
      <c r="EA208" s="18"/>
      <c r="EB208" s="18"/>
      <c r="EC208" s="18"/>
      <c r="ED208" s="18"/>
      <c r="EE208" s="18"/>
      <c r="EF208" s="18"/>
      <c r="EG208" s="18"/>
      <c r="EH208" s="18"/>
      <c r="EI208" s="18"/>
      <c r="EJ208" s="18"/>
      <c r="EK208" s="18"/>
      <c r="EL208" s="18"/>
      <c r="EM208" s="18"/>
      <c r="EN208" s="18"/>
      <c r="EO208" s="18"/>
      <c r="EP208" s="18"/>
      <c r="EQ208" s="18"/>
      <c r="ER208" s="18"/>
      <c r="ES208" s="18"/>
      <c r="ET208" s="18"/>
      <c r="EU208" s="18"/>
      <c r="EV208" s="18"/>
      <c r="EW208" s="18"/>
      <c r="EX208" s="18"/>
      <c r="EY208" s="18"/>
      <c r="EZ208" s="18"/>
      <c r="FA208" s="18"/>
      <c r="FB208" s="18"/>
      <c r="FC208" s="18"/>
      <c r="FD208" s="18"/>
      <c r="FE208" s="18"/>
      <c r="FF208" s="18"/>
      <c r="FG208" s="18"/>
      <c r="FH208" s="18"/>
      <c r="FI208" s="18"/>
      <c r="FJ208" s="18"/>
      <c r="FK208" s="18"/>
      <c r="FL208" s="18"/>
      <c r="FM208" s="18"/>
      <c r="FN208" s="18"/>
      <c r="FO208" s="18"/>
      <c r="FP208" s="18"/>
      <c r="FQ208" s="18"/>
      <c r="FR208" s="18"/>
      <c r="FS208" s="18"/>
      <c r="FT208" s="18"/>
      <c r="FU208" s="18"/>
      <c r="FV208" s="18"/>
      <c r="FW208" s="18"/>
      <c r="FX208" s="18"/>
      <c r="FY208" s="18"/>
      <c r="FZ208" s="18"/>
      <c r="GA208" s="18"/>
      <c r="GB208" s="18"/>
      <c r="GC208" s="18"/>
      <c r="GD208" s="18"/>
      <c r="GE208" s="18"/>
      <c r="GF208" s="18"/>
      <c r="GG208" s="18"/>
      <c r="GH208" s="18"/>
      <c r="GI208" s="18"/>
      <c r="GJ208" s="18"/>
      <c r="GK208" s="18"/>
      <c r="GL208" s="18"/>
      <c r="GM208" s="18"/>
      <c r="GN208" s="18"/>
      <c r="GO208" s="18"/>
      <c r="GP208" s="18"/>
      <c r="GQ208" s="18"/>
      <c r="GR208" s="18"/>
      <c r="GS208" s="18"/>
      <c r="GT208" s="18"/>
      <c r="GU208" s="18"/>
      <c r="GV208" s="18"/>
      <c r="GW208" s="18"/>
      <c r="GX208" s="18"/>
      <c r="GY208" s="18"/>
      <c r="GZ208" s="18"/>
      <c r="HA208" s="18"/>
      <c r="HB208" s="18"/>
      <c r="HC208" s="18"/>
      <c r="HD208" s="18"/>
      <c r="HE208" s="18"/>
      <c r="HF208" s="18"/>
      <c r="HG208" s="18"/>
      <c r="HH208" s="18"/>
      <c r="HI208" s="18"/>
      <c r="HJ208" s="18"/>
      <c r="HK208" s="18"/>
      <c r="HL208" s="18"/>
      <c r="HM208" s="18"/>
      <c r="HN208" s="18"/>
      <c r="HO208" s="18"/>
      <c r="HP208" s="18"/>
      <c r="HQ208" s="18"/>
      <c r="HR208" s="18"/>
      <c r="HS208" s="18"/>
      <c r="HT208" s="18"/>
      <c r="HU208" s="18"/>
      <c r="HV208" s="18"/>
      <c r="HW208" s="18"/>
      <c r="HX208" s="18"/>
      <c r="HY208" s="18"/>
      <c r="HZ208" s="18"/>
      <c r="IA208" s="18"/>
      <c r="IB208" s="18"/>
      <c r="IC208" s="18"/>
      <c r="ID208" s="18"/>
      <c r="IE208" s="18"/>
      <c r="IF208" s="18"/>
      <c r="IG208" s="18"/>
      <c r="IH208" s="18"/>
      <c r="II208" s="18"/>
      <c r="IJ208" s="18"/>
      <c r="IK208" s="18"/>
      <c r="IL208" s="18"/>
      <c r="IM208" s="18"/>
      <c r="IN208" s="18"/>
      <c r="IO208" s="18"/>
      <c r="IP208" s="18"/>
      <c r="IQ208" s="18"/>
      <c r="IR208" s="18"/>
      <c r="IS208" s="18"/>
      <c r="IT208" s="18"/>
      <c r="IU208" s="18"/>
      <c r="IV208" s="18"/>
      <c r="IW208" s="18"/>
      <c r="IX208" s="18"/>
      <c r="IY208" s="18"/>
      <c r="IZ208" s="18"/>
      <c r="JA208" s="18"/>
      <c r="JB208" s="18"/>
      <c r="JC208" s="18"/>
      <c r="JD208" s="18"/>
      <c r="JE208" s="18"/>
      <c r="JF208" s="18"/>
      <c r="JG208" s="18"/>
      <c r="JH208" s="18"/>
      <c r="JI208" s="18"/>
      <c r="JJ208" s="18"/>
      <c r="JK208" s="18"/>
      <c r="JL208" s="18"/>
      <c r="JM208" s="18"/>
      <c r="JN208" s="18"/>
      <c r="JO208" s="18"/>
      <c r="JP208" s="18"/>
      <c r="JQ208" s="18"/>
      <c r="JR208" s="18"/>
      <c r="JS208" s="18"/>
      <c r="JT208" s="18"/>
      <c r="JU208" s="18"/>
      <c r="JV208" s="18"/>
      <c r="JW208" s="18"/>
      <c r="JX208" s="18"/>
      <c r="JY208" s="18"/>
      <c r="JZ208" s="18"/>
      <c r="KA208" s="18"/>
      <c r="KB208" s="18"/>
      <c r="KC208" s="18"/>
      <c r="KD208" s="18"/>
      <c r="KE208" s="18"/>
      <c r="KF208" s="18"/>
      <c r="KG208" s="18"/>
      <c r="KH208" s="18"/>
      <c r="KI208" s="18"/>
      <c r="KJ208" s="18"/>
      <c r="KK208" s="18"/>
      <c r="KL208" s="18"/>
      <c r="KM208" s="18"/>
      <c r="KN208" s="18"/>
      <c r="KO208" s="18"/>
      <c r="KP208" s="18"/>
      <c r="KQ208" s="18"/>
      <c r="KR208" s="18"/>
      <c r="KS208" s="18"/>
      <c r="KT208" s="18"/>
      <c r="KU208" s="18"/>
      <c r="KV208" s="18"/>
      <c r="KW208" s="18"/>
      <c r="KX208" s="18"/>
      <c r="KY208" s="18"/>
      <c r="KZ208" s="18"/>
      <c r="LA208" s="18"/>
      <c r="LB208" s="18"/>
      <c r="LC208" s="18"/>
      <c r="LD208" s="18"/>
      <c r="LE208" s="18"/>
      <c r="LF208" s="18"/>
      <c r="LG208" s="18"/>
      <c r="LH208" s="18"/>
      <c r="LI208" s="18"/>
      <c r="LJ208" s="18"/>
      <c r="LK208" s="18"/>
      <c r="LL208" s="18"/>
      <c r="LM208" s="18"/>
      <c r="LN208" s="18"/>
      <c r="LO208" s="18"/>
      <c r="LP208" s="18"/>
      <c r="LQ208" s="18"/>
      <c r="LR208" s="18"/>
      <c r="LS208" s="18"/>
      <c r="LT208" s="18"/>
      <c r="LU208" s="18"/>
      <c r="LV208" s="18"/>
      <c r="LW208" s="18"/>
      <c r="LX208" s="18"/>
      <c r="LY208" s="18"/>
      <c r="LZ208" s="18"/>
      <c r="MA208" s="18"/>
      <c r="MB208" s="18"/>
      <c r="MC208" s="18"/>
      <c r="MD208" s="18"/>
      <c r="ME208" s="18"/>
      <c r="MF208" s="18"/>
      <c r="MG208" s="18"/>
      <c r="MH208" s="18"/>
      <c r="MI208" s="18"/>
      <c r="MJ208" s="18"/>
      <c r="MK208" s="18"/>
      <c r="ML208" s="18"/>
      <c r="MM208" s="18"/>
      <c r="MN208" s="18"/>
      <c r="MO208" s="18"/>
      <c r="MP208" s="18"/>
      <c r="MQ208" s="18"/>
      <c r="MR208" s="18"/>
      <c r="MS208" s="18"/>
      <c r="MT208" s="18"/>
      <c r="MU208" s="18"/>
      <c r="MV208" s="18"/>
      <c r="MW208" s="18"/>
      <c r="MX208" s="18"/>
      <c r="MY208" s="18"/>
      <c r="MZ208" s="18"/>
      <c r="NA208" s="18"/>
      <c r="NB208" s="18"/>
      <c r="NC208" s="18"/>
      <c r="ND208" s="18"/>
      <c r="NE208" s="18"/>
      <c r="NF208" s="18"/>
      <c r="NG208" s="18"/>
      <c r="NH208" s="18"/>
      <c r="NI208" s="18"/>
      <c r="NJ208" s="18"/>
      <c r="NK208" s="18"/>
      <c r="NL208" s="18"/>
      <c r="NM208" s="18"/>
      <c r="NN208" s="18"/>
      <c r="NO208" s="18"/>
      <c r="NP208" s="18"/>
      <c r="NQ208" s="18"/>
      <c r="NR208" s="18"/>
      <c r="NS208" s="18"/>
      <c r="NT208" s="18"/>
      <c r="NU208" s="18"/>
      <c r="NV208" s="18"/>
      <c r="NW208" s="18"/>
      <c r="NX208" s="18"/>
      <c r="NY208" s="18"/>
      <c r="NZ208" s="18"/>
      <c r="OA208" s="18"/>
      <c r="OB208" s="18"/>
      <c r="OC208" s="18"/>
      <c r="OD208" s="18"/>
      <c r="OE208" s="18"/>
      <c r="OF208" s="18"/>
      <c r="OG208" s="18"/>
      <c r="OH208" s="18"/>
      <c r="OI208" s="18"/>
      <c r="OJ208" s="18"/>
      <c r="OK208" s="18"/>
      <c r="OL208" s="18"/>
      <c r="OM208" s="18"/>
      <c r="ON208" s="18"/>
      <c r="OO208" s="18"/>
      <c r="OP208" s="18"/>
      <c r="OQ208" s="18"/>
      <c r="OR208" s="18"/>
      <c r="OS208" s="18"/>
      <c r="OT208" s="18"/>
      <c r="OU208" s="18"/>
      <c r="OV208" s="18"/>
      <c r="OW208" s="18"/>
      <c r="OX208" s="18"/>
      <c r="OY208" s="18"/>
      <c r="OZ208" s="18"/>
      <c r="PA208" s="18"/>
      <c r="PB208" s="18"/>
      <c r="PC208" s="18"/>
      <c r="PD208" s="18"/>
      <c r="PE208" s="18"/>
      <c r="PF208" s="18"/>
      <c r="PG208" s="18"/>
      <c r="PH208" s="18"/>
      <c r="PI208" s="18"/>
      <c r="PJ208" s="18"/>
      <c r="PK208" s="18"/>
      <c r="PL208" s="18"/>
      <c r="PM208" s="18"/>
      <c r="PN208" s="18"/>
      <c r="PO208" s="18"/>
      <c r="PP208" s="18"/>
      <c r="PQ208" s="18"/>
      <c r="PR208" s="18"/>
      <c r="PS208" s="18"/>
      <c r="PT208" s="18"/>
      <c r="PU208" s="18"/>
      <c r="PV208" s="18"/>
      <c r="PW208" s="18"/>
      <c r="PX208" s="18"/>
      <c r="PY208" s="18"/>
      <c r="PZ208" s="18"/>
      <c r="QA208" s="18"/>
      <c r="QB208" s="18"/>
      <c r="QC208" s="18"/>
      <c r="QD208" s="18"/>
      <c r="QE208" s="18"/>
      <c r="QF208" s="18"/>
      <c r="QG208" s="18"/>
      <c r="QH208" s="18"/>
      <c r="QI208" s="18"/>
      <c r="QJ208" s="18"/>
      <c r="QK208" s="18"/>
      <c r="QL208" s="18"/>
      <c r="QM208" s="18"/>
      <c r="QN208" s="18"/>
      <c r="QO208" s="18"/>
      <c r="QP208" s="18"/>
      <c r="QQ208" s="18"/>
      <c r="QR208" s="18"/>
      <c r="QS208" s="18"/>
      <c r="QT208" s="18"/>
      <c r="QU208" s="18"/>
      <c r="QV208" s="18"/>
      <c r="QW208" s="18"/>
      <c r="QX208" s="18"/>
      <c r="QY208" s="18"/>
      <c r="QZ208" s="18"/>
      <c r="RA208" s="18"/>
      <c r="RB208" s="18"/>
      <c r="RC208" s="18"/>
      <c r="RD208" s="18"/>
      <c r="RE208" s="18"/>
      <c r="RF208" s="18"/>
      <c r="RG208" s="18"/>
      <c r="RH208" s="18"/>
      <c r="RI208" s="18"/>
      <c r="RJ208" s="18"/>
      <c r="RK208" s="18"/>
      <c r="RL208" s="18"/>
      <c r="RM208" s="18"/>
      <c r="RN208" s="18"/>
      <c r="RO208" s="18"/>
      <c r="RP208" s="18"/>
      <c r="RQ208" s="18"/>
      <c r="RR208" s="18"/>
      <c r="RS208" s="18"/>
      <c r="RT208" s="18"/>
      <c r="RU208" s="18"/>
      <c r="RV208" s="18"/>
      <c r="RW208" s="18"/>
      <c r="RX208" s="18"/>
      <c r="RY208" s="18"/>
      <c r="RZ208" s="18"/>
      <c r="SA208" s="18"/>
      <c r="SB208" s="18"/>
    </row>
    <row r="209" spans="1:496" s="19" customFormat="1" ht="55.5" customHeight="1" outlineLevel="2">
      <c r="A209" s="186"/>
      <c r="B209" s="187"/>
      <c r="C209" s="125" t="s">
        <v>9</v>
      </c>
      <c r="D209" s="128">
        <v>0</v>
      </c>
      <c r="E209" s="128">
        <v>0</v>
      </c>
      <c r="F209" s="128">
        <v>0</v>
      </c>
      <c r="G209" s="5"/>
      <c r="H209" s="188"/>
      <c r="I209" s="192"/>
      <c r="J209" s="189"/>
      <c r="K209" s="189"/>
      <c r="L209" s="220"/>
      <c r="M209" s="149"/>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c r="DD209" s="18"/>
      <c r="DE209" s="18"/>
      <c r="DF209" s="18"/>
      <c r="DG209" s="18"/>
      <c r="DH209" s="18"/>
      <c r="DI209" s="18"/>
      <c r="DJ209" s="18"/>
      <c r="DK209" s="18"/>
      <c r="DL209" s="18"/>
      <c r="DM209" s="18"/>
      <c r="DN209" s="18"/>
      <c r="DO209" s="18"/>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18"/>
      <c r="GV209" s="18"/>
      <c r="GW209" s="18"/>
      <c r="GX209" s="18"/>
      <c r="GY209" s="18"/>
      <c r="GZ209" s="18"/>
      <c r="HA209" s="18"/>
      <c r="HB209" s="18"/>
      <c r="HC209" s="18"/>
      <c r="HD209" s="18"/>
      <c r="HE209" s="18"/>
      <c r="HF209" s="18"/>
      <c r="HG209" s="18"/>
      <c r="HH209" s="18"/>
      <c r="HI209" s="18"/>
      <c r="HJ209" s="18"/>
      <c r="HK209" s="18"/>
      <c r="HL209" s="18"/>
      <c r="HM209" s="18"/>
      <c r="HN209" s="18"/>
      <c r="HO209" s="18"/>
      <c r="HP209" s="18"/>
      <c r="HQ209" s="18"/>
      <c r="HR209" s="18"/>
      <c r="HS209" s="18"/>
      <c r="HT209" s="18"/>
      <c r="HU209" s="18"/>
      <c r="HV209" s="18"/>
      <c r="HW209" s="18"/>
      <c r="HX209" s="18"/>
      <c r="HY209" s="18"/>
      <c r="HZ209" s="18"/>
      <c r="IA209" s="18"/>
      <c r="IB209" s="18"/>
      <c r="IC209" s="18"/>
      <c r="ID209" s="18"/>
      <c r="IE209" s="18"/>
      <c r="IF209" s="18"/>
      <c r="IG209" s="18"/>
      <c r="IH209" s="18"/>
      <c r="II209" s="18"/>
      <c r="IJ209" s="18"/>
      <c r="IK209" s="18"/>
      <c r="IL209" s="18"/>
      <c r="IM209" s="18"/>
      <c r="IN209" s="18"/>
      <c r="IO209" s="18"/>
      <c r="IP209" s="18"/>
      <c r="IQ209" s="18"/>
      <c r="IR209" s="18"/>
      <c r="IS209" s="18"/>
      <c r="IT209" s="18"/>
      <c r="IU209" s="18"/>
      <c r="IV209" s="18"/>
      <c r="IW209" s="18"/>
      <c r="IX209" s="18"/>
      <c r="IY209" s="18"/>
      <c r="IZ209" s="18"/>
      <c r="JA209" s="18"/>
      <c r="JB209" s="18"/>
      <c r="JC209" s="18"/>
      <c r="JD209" s="18"/>
      <c r="JE209" s="18"/>
      <c r="JF209" s="18"/>
      <c r="JG209" s="18"/>
      <c r="JH209" s="18"/>
      <c r="JI209" s="18"/>
      <c r="JJ209" s="18"/>
      <c r="JK209" s="18"/>
      <c r="JL209" s="18"/>
      <c r="JM209" s="18"/>
      <c r="JN209" s="18"/>
      <c r="JO209" s="18"/>
      <c r="JP209" s="18"/>
      <c r="JQ209" s="18"/>
      <c r="JR209" s="18"/>
      <c r="JS209" s="18"/>
      <c r="JT209" s="18"/>
      <c r="JU209" s="18"/>
      <c r="JV209" s="18"/>
      <c r="JW209" s="18"/>
      <c r="JX209" s="18"/>
      <c r="JY209" s="18"/>
      <c r="JZ209" s="18"/>
      <c r="KA209" s="18"/>
      <c r="KB209" s="18"/>
      <c r="KC209" s="18"/>
      <c r="KD209" s="18"/>
      <c r="KE209" s="18"/>
      <c r="KF209" s="18"/>
      <c r="KG209" s="18"/>
      <c r="KH209" s="18"/>
      <c r="KI209" s="18"/>
      <c r="KJ209" s="18"/>
      <c r="KK209" s="18"/>
      <c r="KL209" s="18"/>
      <c r="KM209" s="18"/>
      <c r="KN209" s="18"/>
      <c r="KO209" s="18"/>
      <c r="KP209" s="18"/>
      <c r="KQ209" s="18"/>
      <c r="KR209" s="18"/>
      <c r="KS209" s="18"/>
      <c r="KT209" s="18"/>
      <c r="KU209" s="18"/>
      <c r="KV209" s="18"/>
      <c r="KW209" s="18"/>
      <c r="KX209" s="18"/>
      <c r="KY209" s="18"/>
      <c r="KZ209" s="18"/>
      <c r="LA209" s="18"/>
      <c r="LB209" s="18"/>
      <c r="LC209" s="18"/>
      <c r="LD209" s="18"/>
      <c r="LE209" s="18"/>
      <c r="LF209" s="18"/>
      <c r="LG209" s="18"/>
      <c r="LH209" s="18"/>
      <c r="LI209" s="18"/>
      <c r="LJ209" s="18"/>
      <c r="LK209" s="18"/>
      <c r="LL209" s="18"/>
      <c r="LM209" s="18"/>
      <c r="LN209" s="18"/>
      <c r="LO209" s="18"/>
      <c r="LP209" s="18"/>
      <c r="LQ209" s="18"/>
      <c r="LR209" s="18"/>
      <c r="LS209" s="18"/>
      <c r="LT209" s="18"/>
      <c r="LU209" s="18"/>
      <c r="LV209" s="18"/>
      <c r="LW209" s="18"/>
      <c r="LX209" s="18"/>
      <c r="LY209" s="18"/>
      <c r="LZ209" s="18"/>
      <c r="MA209" s="18"/>
      <c r="MB209" s="18"/>
      <c r="MC209" s="18"/>
      <c r="MD209" s="18"/>
      <c r="ME209" s="18"/>
      <c r="MF209" s="18"/>
      <c r="MG209" s="18"/>
      <c r="MH209" s="18"/>
      <c r="MI209" s="18"/>
      <c r="MJ209" s="18"/>
      <c r="MK209" s="18"/>
      <c r="ML209" s="18"/>
      <c r="MM209" s="18"/>
      <c r="MN209" s="18"/>
      <c r="MO209" s="18"/>
      <c r="MP209" s="18"/>
      <c r="MQ209" s="18"/>
      <c r="MR209" s="18"/>
      <c r="MS209" s="18"/>
      <c r="MT209" s="18"/>
      <c r="MU209" s="18"/>
      <c r="MV209" s="18"/>
      <c r="MW209" s="18"/>
      <c r="MX209" s="18"/>
      <c r="MY209" s="18"/>
      <c r="MZ209" s="18"/>
      <c r="NA209" s="18"/>
      <c r="NB209" s="18"/>
      <c r="NC209" s="18"/>
      <c r="ND209" s="18"/>
      <c r="NE209" s="18"/>
      <c r="NF209" s="18"/>
      <c r="NG209" s="18"/>
      <c r="NH209" s="18"/>
      <c r="NI209" s="18"/>
      <c r="NJ209" s="18"/>
      <c r="NK209" s="18"/>
      <c r="NL209" s="18"/>
      <c r="NM209" s="18"/>
      <c r="NN209" s="18"/>
      <c r="NO209" s="18"/>
      <c r="NP209" s="18"/>
      <c r="NQ209" s="18"/>
      <c r="NR209" s="18"/>
      <c r="NS209" s="18"/>
      <c r="NT209" s="18"/>
      <c r="NU209" s="18"/>
      <c r="NV209" s="18"/>
      <c r="NW209" s="18"/>
      <c r="NX209" s="18"/>
      <c r="NY209" s="18"/>
      <c r="NZ209" s="18"/>
      <c r="OA209" s="18"/>
      <c r="OB209" s="18"/>
      <c r="OC209" s="18"/>
      <c r="OD209" s="18"/>
      <c r="OE209" s="18"/>
      <c r="OF209" s="18"/>
      <c r="OG209" s="18"/>
      <c r="OH209" s="18"/>
      <c r="OI209" s="18"/>
      <c r="OJ209" s="18"/>
      <c r="OK209" s="18"/>
      <c r="OL209" s="18"/>
      <c r="OM209" s="18"/>
      <c r="ON209" s="18"/>
      <c r="OO209" s="18"/>
      <c r="OP209" s="18"/>
      <c r="OQ209" s="18"/>
      <c r="OR209" s="18"/>
      <c r="OS209" s="18"/>
      <c r="OT209" s="18"/>
      <c r="OU209" s="18"/>
      <c r="OV209" s="18"/>
      <c r="OW209" s="18"/>
      <c r="OX209" s="18"/>
      <c r="OY209" s="18"/>
      <c r="OZ209" s="18"/>
      <c r="PA209" s="18"/>
      <c r="PB209" s="18"/>
      <c r="PC209" s="18"/>
      <c r="PD209" s="18"/>
      <c r="PE209" s="18"/>
      <c r="PF209" s="18"/>
      <c r="PG209" s="18"/>
      <c r="PH209" s="18"/>
      <c r="PI209" s="18"/>
      <c r="PJ209" s="18"/>
      <c r="PK209" s="18"/>
      <c r="PL209" s="18"/>
      <c r="PM209" s="18"/>
      <c r="PN209" s="18"/>
      <c r="PO209" s="18"/>
      <c r="PP209" s="18"/>
      <c r="PQ209" s="18"/>
      <c r="PR209" s="18"/>
      <c r="PS209" s="18"/>
      <c r="PT209" s="18"/>
      <c r="PU209" s="18"/>
      <c r="PV209" s="18"/>
      <c r="PW209" s="18"/>
      <c r="PX209" s="18"/>
      <c r="PY209" s="18"/>
      <c r="PZ209" s="18"/>
      <c r="QA209" s="18"/>
      <c r="QB209" s="18"/>
      <c r="QC209" s="18"/>
      <c r="QD209" s="18"/>
      <c r="QE209" s="18"/>
      <c r="QF209" s="18"/>
      <c r="QG209" s="18"/>
      <c r="QH209" s="18"/>
      <c r="QI209" s="18"/>
      <c r="QJ209" s="18"/>
      <c r="QK209" s="18"/>
      <c r="QL209" s="18"/>
      <c r="QM209" s="18"/>
      <c r="QN209" s="18"/>
      <c r="QO209" s="18"/>
      <c r="QP209" s="18"/>
      <c r="QQ209" s="18"/>
      <c r="QR209" s="18"/>
      <c r="QS209" s="18"/>
      <c r="QT209" s="18"/>
      <c r="QU209" s="18"/>
      <c r="QV209" s="18"/>
      <c r="QW209" s="18"/>
      <c r="QX209" s="18"/>
      <c r="QY209" s="18"/>
      <c r="QZ209" s="18"/>
      <c r="RA209" s="18"/>
      <c r="RB209" s="18"/>
      <c r="RC209" s="18"/>
      <c r="RD209" s="18"/>
      <c r="RE209" s="18"/>
      <c r="RF209" s="18"/>
      <c r="RG209" s="18"/>
      <c r="RH209" s="18"/>
      <c r="RI209" s="18"/>
      <c r="RJ209" s="18"/>
      <c r="RK209" s="18"/>
      <c r="RL209" s="18"/>
      <c r="RM209" s="18"/>
      <c r="RN209" s="18"/>
      <c r="RO209" s="18"/>
      <c r="RP209" s="18"/>
      <c r="RQ209" s="18"/>
      <c r="RR209" s="18"/>
      <c r="RS209" s="18"/>
      <c r="RT209" s="18"/>
      <c r="RU209" s="18"/>
      <c r="RV209" s="18"/>
      <c r="RW209" s="18"/>
      <c r="RX209" s="18"/>
      <c r="RY209" s="18"/>
      <c r="RZ209" s="18"/>
      <c r="SA209" s="18"/>
      <c r="SB209" s="18"/>
    </row>
    <row r="210" spans="1:496" s="19" customFormat="1" ht="16.5" customHeight="1" outlineLevel="2">
      <c r="A210" s="186" t="s">
        <v>637</v>
      </c>
      <c r="B210" s="187" t="s">
        <v>633</v>
      </c>
      <c r="C210" s="125" t="s">
        <v>5</v>
      </c>
      <c r="D210" s="128">
        <f>D211+D212+D213+D214</f>
        <v>1300</v>
      </c>
      <c r="E210" s="128">
        <f>E211+E212+E213+E214</f>
        <v>1300</v>
      </c>
      <c r="F210" s="128">
        <f>F211+F212+F213+F214</f>
        <v>1300</v>
      </c>
      <c r="G210" s="6">
        <f>F210/D210</f>
        <v>1</v>
      </c>
      <c r="H210" s="188" t="s">
        <v>634</v>
      </c>
      <c r="I210" s="190" t="s">
        <v>679</v>
      </c>
      <c r="J210" s="189" t="s">
        <v>665</v>
      </c>
      <c r="K210" s="189" t="s">
        <v>60</v>
      </c>
      <c r="L210" s="218"/>
      <c r="M210" s="149">
        <v>833</v>
      </c>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c r="DD210" s="18"/>
      <c r="DE210" s="18"/>
      <c r="DF210" s="18"/>
      <c r="DG210" s="18"/>
      <c r="DH210" s="18"/>
      <c r="DI210" s="18"/>
      <c r="DJ210" s="18"/>
      <c r="DK210" s="18"/>
      <c r="DL210" s="18"/>
      <c r="DM210" s="18"/>
      <c r="DN210" s="18"/>
      <c r="DO210" s="18"/>
      <c r="DP210" s="18"/>
      <c r="DQ210" s="18"/>
      <c r="DR210" s="18"/>
      <c r="DS210" s="18"/>
      <c r="DT210" s="18"/>
      <c r="DU210" s="18"/>
      <c r="DV210" s="18"/>
      <c r="DW210" s="18"/>
      <c r="DX210" s="18"/>
      <c r="DY210" s="18"/>
      <c r="DZ210" s="18"/>
      <c r="EA210" s="18"/>
      <c r="EB210" s="18"/>
      <c r="EC210" s="18"/>
      <c r="ED210" s="18"/>
      <c r="EE210" s="18"/>
      <c r="EF210" s="18"/>
      <c r="EG210" s="18"/>
      <c r="EH210" s="18"/>
      <c r="EI210" s="18"/>
      <c r="EJ210" s="18"/>
      <c r="EK210" s="18"/>
      <c r="EL210" s="18"/>
      <c r="EM210" s="18"/>
      <c r="EN210" s="18"/>
      <c r="EO210" s="18"/>
      <c r="EP210" s="18"/>
      <c r="EQ210" s="18"/>
      <c r="ER210" s="18"/>
      <c r="ES210" s="18"/>
      <c r="ET210" s="18"/>
      <c r="EU210" s="18"/>
      <c r="EV210" s="18"/>
      <c r="EW210" s="18"/>
      <c r="EX210" s="18"/>
      <c r="EY210" s="18"/>
      <c r="EZ210" s="18"/>
      <c r="FA210" s="18"/>
      <c r="FB210" s="18"/>
      <c r="FC210" s="18"/>
      <c r="FD210" s="18"/>
      <c r="FE210" s="18"/>
      <c r="FF210" s="18"/>
      <c r="FG210" s="18"/>
      <c r="FH210" s="18"/>
      <c r="FI210" s="18"/>
      <c r="FJ210" s="18"/>
      <c r="FK210" s="18"/>
      <c r="FL210" s="18"/>
      <c r="FM210" s="18"/>
      <c r="FN210" s="18"/>
      <c r="FO210" s="18"/>
      <c r="FP210" s="18"/>
      <c r="FQ210" s="18"/>
      <c r="FR210" s="18"/>
      <c r="FS210" s="18"/>
      <c r="FT210" s="18"/>
      <c r="FU210" s="18"/>
      <c r="FV210" s="18"/>
      <c r="FW210" s="18"/>
      <c r="FX210" s="18"/>
      <c r="FY210" s="18"/>
      <c r="FZ210" s="18"/>
      <c r="GA210" s="18"/>
      <c r="GB210" s="18"/>
      <c r="GC210" s="18"/>
      <c r="GD210" s="18"/>
      <c r="GE210" s="18"/>
      <c r="GF210" s="18"/>
      <c r="GG210" s="18"/>
      <c r="GH210" s="18"/>
      <c r="GI210" s="18"/>
      <c r="GJ210" s="18"/>
      <c r="GK210" s="18"/>
      <c r="GL210" s="18"/>
      <c r="GM210" s="18"/>
      <c r="GN210" s="18"/>
      <c r="GO210" s="18"/>
      <c r="GP210" s="18"/>
      <c r="GQ210" s="18"/>
      <c r="GR210" s="18"/>
      <c r="GS210" s="18"/>
      <c r="GT210" s="18"/>
      <c r="GU210" s="18"/>
      <c r="GV210" s="18"/>
      <c r="GW210" s="18"/>
      <c r="GX210" s="18"/>
      <c r="GY210" s="18"/>
      <c r="GZ210" s="18"/>
      <c r="HA210" s="18"/>
      <c r="HB210" s="18"/>
      <c r="HC210" s="18"/>
      <c r="HD210" s="18"/>
      <c r="HE210" s="18"/>
      <c r="HF210" s="18"/>
      <c r="HG210" s="18"/>
      <c r="HH210" s="18"/>
      <c r="HI210" s="18"/>
      <c r="HJ210" s="18"/>
      <c r="HK210" s="18"/>
      <c r="HL210" s="18"/>
      <c r="HM210" s="18"/>
      <c r="HN210" s="18"/>
      <c r="HO210" s="18"/>
      <c r="HP210" s="18"/>
      <c r="HQ210" s="18"/>
      <c r="HR210" s="18"/>
      <c r="HS210" s="18"/>
      <c r="HT210" s="18"/>
      <c r="HU210" s="18"/>
      <c r="HV210" s="18"/>
      <c r="HW210" s="18"/>
      <c r="HX210" s="18"/>
      <c r="HY210" s="18"/>
      <c r="HZ210" s="18"/>
      <c r="IA210" s="18"/>
      <c r="IB210" s="18"/>
      <c r="IC210" s="18"/>
      <c r="ID210" s="18"/>
      <c r="IE210" s="18"/>
      <c r="IF210" s="18"/>
      <c r="IG210" s="18"/>
      <c r="IH210" s="18"/>
      <c r="II210" s="18"/>
      <c r="IJ210" s="18"/>
      <c r="IK210" s="18"/>
      <c r="IL210" s="18"/>
      <c r="IM210" s="18"/>
      <c r="IN210" s="18"/>
      <c r="IO210" s="18"/>
      <c r="IP210" s="18"/>
      <c r="IQ210" s="18"/>
      <c r="IR210" s="18"/>
      <c r="IS210" s="18"/>
      <c r="IT210" s="18"/>
      <c r="IU210" s="18"/>
      <c r="IV210" s="18"/>
      <c r="IW210" s="18"/>
      <c r="IX210" s="18"/>
      <c r="IY210" s="18"/>
      <c r="IZ210" s="18"/>
      <c r="JA210" s="18"/>
      <c r="JB210" s="18"/>
      <c r="JC210" s="18"/>
      <c r="JD210" s="18"/>
      <c r="JE210" s="18"/>
      <c r="JF210" s="18"/>
      <c r="JG210" s="18"/>
      <c r="JH210" s="18"/>
      <c r="JI210" s="18"/>
      <c r="JJ210" s="18"/>
      <c r="JK210" s="18"/>
      <c r="JL210" s="18"/>
      <c r="JM210" s="18"/>
      <c r="JN210" s="18"/>
      <c r="JO210" s="18"/>
      <c r="JP210" s="18"/>
      <c r="JQ210" s="18"/>
      <c r="JR210" s="18"/>
      <c r="JS210" s="18"/>
      <c r="JT210" s="18"/>
      <c r="JU210" s="18"/>
      <c r="JV210" s="18"/>
      <c r="JW210" s="18"/>
      <c r="JX210" s="18"/>
      <c r="JY210" s="18"/>
      <c r="JZ210" s="18"/>
      <c r="KA210" s="18"/>
      <c r="KB210" s="18"/>
      <c r="KC210" s="18"/>
      <c r="KD210" s="18"/>
      <c r="KE210" s="18"/>
      <c r="KF210" s="18"/>
      <c r="KG210" s="18"/>
      <c r="KH210" s="18"/>
      <c r="KI210" s="18"/>
      <c r="KJ210" s="18"/>
      <c r="KK210" s="18"/>
      <c r="KL210" s="18"/>
      <c r="KM210" s="18"/>
      <c r="KN210" s="18"/>
      <c r="KO210" s="18"/>
      <c r="KP210" s="18"/>
      <c r="KQ210" s="18"/>
      <c r="KR210" s="18"/>
      <c r="KS210" s="18"/>
      <c r="KT210" s="18"/>
      <c r="KU210" s="18"/>
      <c r="KV210" s="18"/>
      <c r="KW210" s="18"/>
      <c r="KX210" s="18"/>
      <c r="KY210" s="18"/>
      <c r="KZ210" s="18"/>
      <c r="LA210" s="18"/>
      <c r="LB210" s="18"/>
      <c r="LC210" s="18"/>
      <c r="LD210" s="18"/>
      <c r="LE210" s="18"/>
      <c r="LF210" s="18"/>
      <c r="LG210" s="18"/>
      <c r="LH210" s="18"/>
      <c r="LI210" s="18"/>
      <c r="LJ210" s="18"/>
      <c r="LK210" s="18"/>
      <c r="LL210" s="18"/>
      <c r="LM210" s="18"/>
      <c r="LN210" s="18"/>
      <c r="LO210" s="18"/>
      <c r="LP210" s="18"/>
      <c r="LQ210" s="18"/>
      <c r="LR210" s="18"/>
      <c r="LS210" s="18"/>
      <c r="LT210" s="18"/>
      <c r="LU210" s="18"/>
      <c r="LV210" s="18"/>
      <c r="LW210" s="18"/>
      <c r="LX210" s="18"/>
      <c r="LY210" s="18"/>
      <c r="LZ210" s="18"/>
      <c r="MA210" s="18"/>
      <c r="MB210" s="18"/>
      <c r="MC210" s="18"/>
      <c r="MD210" s="18"/>
      <c r="ME210" s="18"/>
      <c r="MF210" s="18"/>
      <c r="MG210" s="18"/>
      <c r="MH210" s="18"/>
      <c r="MI210" s="18"/>
      <c r="MJ210" s="18"/>
      <c r="MK210" s="18"/>
      <c r="ML210" s="18"/>
      <c r="MM210" s="18"/>
      <c r="MN210" s="18"/>
      <c r="MO210" s="18"/>
      <c r="MP210" s="18"/>
      <c r="MQ210" s="18"/>
      <c r="MR210" s="18"/>
      <c r="MS210" s="18"/>
      <c r="MT210" s="18"/>
      <c r="MU210" s="18"/>
      <c r="MV210" s="18"/>
      <c r="MW210" s="18"/>
      <c r="MX210" s="18"/>
      <c r="MY210" s="18"/>
      <c r="MZ210" s="18"/>
      <c r="NA210" s="18"/>
      <c r="NB210" s="18"/>
      <c r="NC210" s="18"/>
      <c r="ND210" s="18"/>
      <c r="NE210" s="18"/>
      <c r="NF210" s="18"/>
      <c r="NG210" s="18"/>
      <c r="NH210" s="18"/>
      <c r="NI210" s="18"/>
      <c r="NJ210" s="18"/>
      <c r="NK210" s="18"/>
      <c r="NL210" s="18"/>
      <c r="NM210" s="18"/>
      <c r="NN210" s="18"/>
      <c r="NO210" s="18"/>
      <c r="NP210" s="18"/>
      <c r="NQ210" s="18"/>
      <c r="NR210" s="18"/>
      <c r="NS210" s="18"/>
      <c r="NT210" s="18"/>
      <c r="NU210" s="18"/>
      <c r="NV210" s="18"/>
      <c r="NW210" s="18"/>
      <c r="NX210" s="18"/>
      <c r="NY210" s="18"/>
      <c r="NZ210" s="18"/>
      <c r="OA210" s="18"/>
      <c r="OB210" s="18"/>
      <c r="OC210" s="18"/>
      <c r="OD210" s="18"/>
      <c r="OE210" s="18"/>
      <c r="OF210" s="18"/>
      <c r="OG210" s="18"/>
      <c r="OH210" s="18"/>
      <c r="OI210" s="18"/>
      <c r="OJ210" s="18"/>
      <c r="OK210" s="18"/>
      <c r="OL210" s="18"/>
      <c r="OM210" s="18"/>
      <c r="ON210" s="18"/>
      <c r="OO210" s="18"/>
      <c r="OP210" s="18"/>
      <c r="OQ210" s="18"/>
      <c r="OR210" s="18"/>
      <c r="OS210" s="18"/>
      <c r="OT210" s="18"/>
      <c r="OU210" s="18"/>
      <c r="OV210" s="18"/>
      <c r="OW210" s="18"/>
      <c r="OX210" s="18"/>
      <c r="OY210" s="18"/>
      <c r="OZ210" s="18"/>
      <c r="PA210" s="18"/>
      <c r="PB210" s="18"/>
      <c r="PC210" s="18"/>
      <c r="PD210" s="18"/>
      <c r="PE210" s="18"/>
      <c r="PF210" s="18"/>
      <c r="PG210" s="18"/>
      <c r="PH210" s="18"/>
      <c r="PI210" s="18"/>
      <c r="PJ210" s="18"/>
      <c r="PK210" s="18"/>
      <c r="PL210" s="18"/>
      <c r="PM210" s="18"/>
      <c r="PN210" s="18"/>
      <c r="PO210" s="18"/>
      <c r="PP210" s="18"/>
      <c r="PQ210" s="18"/>
      <c r="PR210" s="18"/>
      <c r="PS210" s="18"/>
      <c r="PT210" s="18"/>
      <c r="PU210" s="18"/>
      <c r="PV210" s="18"/>
      <c r="PW210" s="18"/>
      <c r="PX210" s="18"/>
      <c r="PY210" s="18"/>
      <c r="PZ210" s="18"/>
      <c r="QA210" s="18"/>
      <c r="QB210" s="18"/>
      <c r="QC210" s="18"/>
      <c r="QD210" s="18"/>
      <c r="QE210" s="18"/>
      <c r="QF210" s="18"/>
      <c r="QG210" s="18"/>
      <c r="QH210" s="18"/>
      <c r="QI210" s="18"/>
      <c r="QJ210" s="18"/>
      <c r="QK210" s="18"/>
      <c r="QL210" s="18"/>
      <c r="QM210" s="18"/>
      <c r="QN210" s="18"/>
      <c r="QO210" s="18"/>
      <c r="QP210" s="18"/>
      <c r="QQ210" s="18"/>
      <c r="QR210" s="18"/>
      <c r="QS210" s="18"/>
      <c r="QT210" s="18"/>
      <c r="QU210" s="18"/>
      <c r="QV210" s="18"/>
      <c r="QW210" s="18"/>
      <c r="QX210" s="18"/>
      <c r="QY210" s="18"/>
      <c r="QZ210" s="18"/>
      <c r="RA210" s="18"/>
      <c r="RB210" s="18"/>
      <c r="RC210" s="18"/>
      <c r="RD210" s="18"/>
      <c r="RE210" s="18"/>
      <c r="RF210" s="18"/>
      <c r="RG210" s="18"/>
      <c r="RH210" s="18"/>
      <c r="RI210" s="18"/>
      <c r="RJ210" s="18"/>
      <c r="RK210" s="18"/>
      <c r="RL210" s="18"/>
      <c r="RM210" s="18"/>
      <c r="RN210" s="18"/>
      <c r="RO210" s="18"/>
      <c r="RP210" s="18"/>
      <c r="RQ210" s="18"/>
      <c r="RR210" s="18"/>
      <c r="RS210" s="18"/>
      <c r="RT210" s="18"/>
      <c r="RU210" s="18"/>
      <c r="RV210" s="18"/>
      <c r="RW210" s="18"/>
      <c r="RX210" s="18"/>
      <c r="RY210" s="18"/>
      <c r="RZ210" s="18"/>
      <c r="SA210" s="18"/>
      <c r="SB210" s="18"/>
    </row>
    <row r="211" spans="1:496" s="19" customFormat="1" ht="16.5" customHeight="1" outlineLevel="2">
      <c r="A211" s="186"/>
      <c r="B211" s="187"/>
      <c r="C211" s="125" t="s">
        <v>6</v>
      </c>
      <c r="D211" s="128">
        <v>1300</v>
      </c>
      <c r="E211" s="128">
        <v>1300</v>
      </c>
      <c r="F211" s="128">
        <v>1300</v>
      </c>
      <c r="G211" s="6">
        <f>F211/D211</f>
        <v>1</v>
      </c>
      <c r="H211" s="188"/>
      <c r="I211" s="191"/>
      <c r="J211" s="189"/>
      <c r="K211" s="189"/>
      <c r="L211" s="219"/>
      <c r="M211" s="149"/>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c r="DD211" s="18"/>
      <c r="DE211" s="18"/>
      <c r="DF211" s="18"/>
      <c r="DG211" s="18"/>
      <c r="DH211" s="18"/>
      <c r="DI211" s="18"/>
      <c r="DJ211" s="18"/>
      <c r="DK211" s="18"/>
      <c r="DL211" s="18"/>
      <c r="DM211" s="18"/>
      <c r="DN211" s="18"/>
      <c r="DO211" s="18"/>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18"/>
      <c r="GV211" s="18"/>
      <c r="GW211" s="18"/>
      <c r="GX211" s="18"/>
      <c r="GY211" s="18"/>
      <c r="GZ211" s="18"/>
      <c r="HA211" s="18"/>
      <c r="HB211" s="18"/>
      <c r="HC211" s="18"/>
      <c r="HD211" s="18"/>
      <c r="HE211" s="18"/>
      <c r="HF211" s="18"/>
      <c r="HG211" s="18"/>
      <c r="HH211" s="18"/>
      <c r="HI211" s="18"/>
      <c r="HJ211" s="18"/>
      <c r="HK211" s="18"/>
      <c r="HL211" s="18"/>
      <c r="HM211" s="18"/>
      <c r="HN211" s="18"/>
      <c r="HO211" s="18"/>
      <c r="HP211" s="18"/>
      <c r="HQ211" s="18"/>
      <c r="HR211" s="18"/>
      <c r="HS211" s="18"/>
      <c r="HT211" s="18"/>
      <c r="HU211" s="18"/>
      <c r="HV211" s="18"/>
      <c r="HW211" s="18"/>
      <c r="HX211" s="18"/>
      <c r="HY211" s="18"/>
      <c r="HZ211" s="18"/>
      <c r="IA211" s="18"/>
      <c r="IB211" s="18"/>
      <c r="IC211" s="18"/>
      <c r="ID211" s="18"/>
      <c r="IE211" s="18"/>
      <c r="IF211" s="18"/>
      <c r="IG211" s="18"/>
      <c r="IH211" s="18"/>
      <c r="II211" s="18"/>
      <c r="IJ211" s="18"/>
      <c r="IK211" s="18"/>
      <c r="IL211" s="18"/>
      <c r="IM211" s="18"/>
      <c r="IN211" s="18"/>
      <c r="IO211" s="18"/>
      <c r="IP211" s="18"/>
      <c r="IQ211" s="18"/>
      <c r="IR211" s="18"/>
      <c r="IS211" s="18"/>
      <c r="IT211" s="18"/>
      <c r="IU211" s="18"/>
      <c r="IV211" s="18"/>
      <c r="IW211" s="18"/>
      <c r="IX211" s="18"/>
      <c r="IY211" s="18"/>
      <c r="IZ211" s="18"/>
      <c r="JA211" s="18"/>
      <c r="JB211" s="18"/>
      <c r="JC211" s="18"/>
      <c r="JD211" s="18"/>
      <c r="JE211" s="18"/>
      <c r="JF211" s="18"/>
      <c r="JG211" s="18"/>
      <c r="JH211" s="18"/>
      <c r="JI211" s="18"/>
      <c r="JJ211" s="18"/>
      <c r="JK211" s="18"/>
      <c r="JL211" s="18"/>
      <c r="JM211" s="18"/>
      <c r="JN211" s="18"/>
      <c r="JO211" s="18"/>
      <c r="JP211" s="18"/>
      <c r="JQ211" s="18"/>
      <c r="JR211" s="18"/>
      <c r="JS211" s="18"/>
      <c r="JT211" s="18"/>
      <c r="JU211" s="18"/>
      <c r="JV211" s="18"/>
      <c r="JW211" s="18"/>
      <c r="JX211" s="18"/>
      <c r="JY211" s="18"/>
      <c r="JZ211" s="18"/>
      <c r="KA211" s="18"/>
      <c r="KB211" s="18"/>
      <c r="KC211" s="18"/>
      <c r="KD211" s="18"/>
      <c r="KE211" s="18"/>
      <c r="KF211" s="18"/>
      <c r="KG211" s="18"/>
      <c r="KH211" s="18"/>
      <c r="KI211" s="18"/>
      <c r="KJ211" s="18"/>
      <c r="KK211" s="18"/>
      <c r="KL211" s="18"/>
      <c r="KM211" s="18"/>
      <c r="KN211" s="18"/>
      <c r="KO211" s="18"/>
      <c r="KP211" s="18"/>
      <c r="KQ211" s="18"/>
      <c r="KR211" s="18"/>
      <c r="KS211" s="18"/>
      <c r="KT211" s="18"/>
      <c r="KU211" s="18"/>
      <c r="KV211" s="18"/>
      <c r="KW211" s="18"/>
      <c r="KX211" s="18"/>
      <c r="KY211" s="18"/>
      <c r="KZ211" s="18"/>
      <c r="LA211" s="18"/>
      <c r="LB211" s="18"/>
      <c r="LC211" s="18"/>
      <c r="LD211" s="18"/>
      <c r="LE211" s="18"/>
      <c r="LF211" s="18"/>
      <c r="LG211" s="18"/>
      <c r="LH211" s="18"/>
      <c r="LI211" s="18"/>
      <c r="LJ211" s="18"/>
      <c r="LK211" s="18"/>
      <c r="LL211" s="18"/>
      <c r="LM211" s="18"/>
      <c r="LN211" s="18"/>
      <c r="LO211" s="18"/>
      <c r="LP211" s="18"/>
      <c r="LQ211" s="18"/>
      <c r="LR211" s="18"/>
      <c r="LS211" s="18"/>
      <c r="LT211" s="18"/>
      <c r="LU211" s="18"/>
      <c r="LV211" s="18"/>
      <c r="LW211" s="18"/>
      <c r="LX211" s="18"/>
      <c r="LY211" s="18"/>
      <c r="LZ211" s="18"/>
      <c r="MA211" s="18"/>
      <c r="MB211" s="18"/>
      <c r="MC211" s="18"/>
      <c r="MD211" s="18"/>
      <c r="ME211" s="18"/>
      <c r="MF211" s="18"/>
      <c r="MG211" s="18"/>
      <c r="MH211" s="18"/>
      <c r="MI211" s="18"/>
      <c r="MJ211" s="18"/>
      <c r="MK211" s="18"/>
      <c r="ML211" s="18"/>
      <c r="MM211" s="18"/>
      <c r="MN211" s="18"/>
      <c r="MO211" s="18"/>
      <c r="MP211" s="18"/>
      <c r="MQ211" s="18"/>
      <c r="MR211" s="18"/>
      <c r="MS211" s="18"/>
      <c r="MT211" s="18"/>
      <c r="MU211" s="18"/>
      <c r="MV211" s="18"/>
      <c r="MW211" s="18"/>
      <c r="MX211" s="18"/>
      <c r="MY211" s="18"/>
      <c r="MZ211" s="18"/>
      <c r="NA211" s="18"/>
      <c r="NB211" s="18"/>
      <c r="NC211" s="18"/>
      <c r="ND211" s="18"/>
      <c r="NE211" s="18"/>
      <c r="NF211" s="18"/>
      <c r="NG211" s="18"/>
      <c r="NH211" s="18"/>
      <c r="NI211" s="18"/>
      <c r="NJ211" s="18"/>
      <c r="NK211" s="18"/>
      <c r="NL211" s="18"/>
      <c r="NM211" s="18"/>
      <c r="NN211" s="18"/>
      <c r="NO211" s="18"/>
      <c r="NP211" s="18"/>
      <c r="NQ211" s="18"/>
      <c r="NR211" s="18"/>
      <c r="NS211" s="18"/>
      <c r="NT211" s="18"/>
      <c r="NU211" s="18"/>
      <c r="NV211" s="18"/>
      <c r="NW211" s="18"/>
      <c r="NX211" s="18"/>
      <c r="NY211" s="18"/>
      <c r="NZ211" s="18"/>
      <c r="OA211" s="18"/>
      <c r="OB211" s="18"/>
      <c r="OC211" s="18"/>
      <c r="OD211" s="18"/>
      <c r="OE211" s="18"/>
      <c r="OF211" s="18"/>
      <c r="OG211" s="18"/>
      <c r="OH211" s="18"/>
      <c r="OI211" s="18"/>
      <c r="OJ211" s="18"/>
      <c r="OK211" s="18"/>
      <c r="OL211" s="18"/>
      <c r="OM211" s="18"/>
      <c r="ON211" s="18"/>
      <c r="OO211" s="18"/>
      <c r="OP211" s="18"/>
      <c r="OQ211" s="18"/>
      <c r="OR211" s="18"/>
      <c r="OS211" s="18"/>
      <c r="OT211" s="18"/>
      <c r="OU211" s="18"/>
      <c r="OV211" s="18"/>
      <c r="OW211" s="18"/>
      <c r="OX211" s="18"/>
      <c r="OY211" s="18"/>
      <c r="OZ211" s="18"/>
      <c r="PA211" s="18"/>
      <c r="PB211" s="18"/>
      <c r="PC211" s="18"/>
      <c r="PD211" s="18"/>
      <c r="PE211" s="18"/>
      <c r="PF211" s="18"/>
      <c r="PG211" s="18"/>
      <c r="PH211" s="18"/>
      <c r="PI211" s="18"/>
      <c r="PJ211" s="18"/>
      <c r="PK211" s="18"/>
      <c r="PL211" s="18"/>
      <c r="PM211" s="18"/>
      <c r="PN211" s="18"/>
      <c r="PO211" s="18"/>
      <c r="PP211" s="18"/>
      <c r="PQ211" s="18"/>
      <c r="PR211" s="18"/>
      <c r="PS211" s="18"/>
      <c r="PT211" s="18"/>
      <c r="PU211" s="18"/>
      <c r="PV211" s="18"/>
      <c r="PW211" s="18"/>
      <c r="PX211" s="18"/>
      <c r="PY211" s="18"/>
      <c r="PZ211" s="18"/>
      <c r="QA211" s="18"/>
      <c r="QB211" s="18"/>
      <c r="QC211" s="18"/>
      <c r="QD211" s="18"/>
      <c r="QE211" s="18"/>
      <c r="QF211" s="18"/>
      <c r="QG211" s="18"/>
      <c r="QH211" s="18"/>
      <c r="QI211" s="18"/>
      <c r="QJ211" s="18"/>
      <c r="QK211" s="18"/>
      <c r="QL211" s="18"/>
      <c r="QM211" s="18"/>
      <c r="QN211" s="18"/>
      <c r="QO211" s="18"/>
      <c r="QP211" s="18"/>
      <c r="QQ211" s="18"/>
      <c r="QR211" s="18"/>
      <c r="QS211" s="18"/>
      <c r="QT211" s="18"/>
      <c r="QU211" s="18"/>
      <c r="QV211" s="18"/>
      <c r="QW211" s="18"/>
      <c r="QX211" s="18"/>
      <c r="QY211" s="18"/>
      <c r="QZ211" s="18"/>
      <c r="RA211" s="18"/>
      <c r="RB211" s="18"/>
      <c r="RC211" s="18"/>
      <c r="RD211" s="18"/>
      <c r="RE211" s="18"/>
      <c r="RF211" s="18"/>
      <c r="RG211" s="18"/>
      <c r="RH211" s="18"/>
      <c r="RI211" s="18"/>
      <c r="RJ211" s="18"/>
      <c r="RK211" s="18"/>
      <c r="RL211" s="18"/>
      <c r="RM211" s="18"/>
      <c r="RN211" s="18"/>
      <c r="RO211" s="18"/>
      <c r="RP211" s="18"/>
      <c r="RQ211" s="18"/>
      <c r="RR211" s="18"/>
      <c r="RS211" s="18"/>
      <c r="RT211" s="18"/>
      <c r="RU211" s="18"/>
      <c r="RV211" s="18"/>
      <c r="RW211" s="18"/>
      <c r="RX211" s="18"/>
      <c r="RY211" s="18"/>
      <c r="RZ211" s="18"/>
      <c r="SA211" s="18"/>
      <c r="SB211" s="18"/>
    </row>
    <row r="212" spans="1:496" s="19" customFormat="1" ht="16.5" customHeight="1" outlineLevel="2">
      <c r="A212" s="186"/>
      <c r="B212" s="187"/>
      <c r="C212" s="125" t="s">
        <v>7</v>
      </c>
      <c r="D212" s="128">
        <v>0</v>
      </c>
      <c r="E212" s="128">
        <v>0</v>
      </c>
      <c r="F212" s="128">
        <v>0</v>
      </c>
      <c r="G212" s="6"/>
      <c r="H212" s="188"/>
      <c r="I212" s="191"/>
      <c r="J212" s="189"/>
      <c r="K212" s="189"/>
      <c r="L212" s="219"/>
      <c r="M212" s="149"/>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c r="DD212" s="18"/>
      <c r="DE212" s="18"/>
      <c r="DF212" s="18"/>
      <c r="DG212" s="18"/>
      <c r="DH212" s="18"/>
      <c r="DI212" s="18"/>
      <c r="DJ212" s="18"/>
      <c r="DK212" s="18"/>
      <c r="DL212" s="18"/>
      <c r="DM212" s="18"/>
      <c r="DN212" s="18"/>
      <c r="DO212" s="18"/>
      <c r="DP212" s="18"/>
      <c r="DQ212" s="18"/>
      <c r="DR212" s="18"/>
      <c r="DS212" s="18"/>
      <c r="DT212" s="18"/>
      <c r="DU212" s="18"/>
      <c r="DV212" s="18"/>
      <c r="DW212" s="18"/>
      <c r="DX212" s="18"/>
      <c r="DY212" s="18"/>
      <c r="DZ212" s="18"/>
      <c r="EA212" s="18"/>
      <c r="EB212" s="18"/>
      <c r="EC212" s="18"/>
      <c r="ED212" s="18"/>
      <c r="EE212" s="18"/>
      <c r="EF212" s="18"/>
      <c r="EG212" s="18"/>
      <c r="EH212" s="18"/>
      <c r="EI212" s="18"/>
      <c r="EJ212" s="18"/>
      <c r="EK212" s="18"/>
      <c r="EL212" s="18"/>
      <c r="EM212" s="18"/>
      <c r="EN212" s="18"/>
      <c r="EO212" s="18"/>
      <c r="EP212" s="18"/>
      <c r="EQ212" s="18"/>
      <c r="ER212" s="18"/>
      <c r="ES212" s="18"/>
      <c r="ET212" s="18"/>
      <c r="EU212" s="18"/>
      <c r="EV212" s="18"/>
      <c r="EW212" s="18"/>
      <c r="EX212" s="18"/>
      <c r="EY212" s="18"/>
      <c r="EZ212" s="18"/>
      <c r="FA212" s="18"/>
      <c r="FB212" s="18"/>
      <c r="FC212" s="18"/>
      <c r="FD212" s="18"/>
      <c r="FE212" s="18"/>
      <c r="FF212" s="18"/>
      <c r="FG212" s="18"/>
      <c r="FH212" s="18"/>
      <c r="FI212" s="18"/>
      <c r="FJ212" s="18"/>
      <c r="FK212" s="18"/>
      <c r="FL212" s="18"/>
      <c r="FM212" s="18"/>
      <c r="FN212" s="18"/>
      <c r="FO212" s="18"/>
      <c r="FP212" s="18"/>
      <c r="FQ212" s="18"/>
      <c r="FR212" s="18"/>
      <c r="FS212" s="18"/>
      <c r="FT212" s="18"/>
      <c r="FU212" s="18"/>
      <c r="FV212" s="18"/>
      <c r="FW212" s="18"/>
      <c r="FX212" s="18"/>
      <c r="FY212" s="18"/>
      <c r="FZ212" s="18"/>
      <c r="GA212" s="18"/>
      <c r="GB212" s="18"/>
      <c r="GC212" s="18"/>
      <c r="GD212" s="18"/>
      <c r="GE212" s="18"/>
      <c r="GF212" s="18"/>
      <c r="GG212" s="18"/>
      <c r="GH212" s="18"/>
      <c r="GI212" s="18"/>
      <c r="GJ212" s="18"/>
      <c r="GK212" s="18"/>
      <c r="GL212" s="18"/>
      <c r="GM212" s="18"/>
      <c r="GN212" s="18"/>
      <c r="GO212" s="18"/>
      <c r="GP212" s="18"/>
      <c r="GQ212" s="18"/>
      <c r="GR212" s="18"/>
      <c r="GS212" s="18"/>
      <c r="GT212" s="18"/>
      <c r="GU212" s="18"/>
      <c r="GV212" s="18"/>
      <c r="GW212" s="18"/>
      <c r="GX212" s="18"/>
      <c r="GY212" s="18"/>
      <c r="GZ212" s="18"/>
      <c r="HA212" s="18"/>
      <c r="HB212" s="18"/>
      <c r="HC212" s="18"/>
      <c r="HD212" s="18"/>
      <c r="HE212" s="18"/>
      <c r="HF212" s="18"/>
      <c r="HG212" s="18"/>
      <c r="HH212" s="18"/>
      <c r="HI212" s="18"/>
      <c r="HJ212" s="18"/>
      <c r="HK212" s="18"/>
      <c r="HL212" s="18"/>
      <c r="HM212" s="18"/>
      <c r="HN212" s="18"/>
      <c r="HO212" s="18"/>
      <c r="HP212" s="18"/>
      <c r="HQ212" s="18"/>
      <c r="HR212" s="18"/>
      <c r="HS212" s="18"/>
      <c r="HT212" s="18"/>
      <c r="HU212" s="18"/>
      <c r="HV212" s="18"/>
      <c r="HW212" s="18"/>
      <c r="HX212" s="18"/>
      <c r="HY212" s="18"/>
      <c r="HZ212" s="18"/>
      <c r="IA212" s="18"/>
      <c r="IB212" s="18"/>
      <c r="IC212" s="18"/>
      <c r="ID212" s="18"/>
      <c r="IE212" s="18"/>
      <c r="IF212" s="18"/>
      <c r="IG212" s="18"/>
      <c r="IH212" s="18"/>
      <c r="II212" s="18"/>
      <c r="IJ212" s="18"/>
      <c r="IK212" s="18"/>
      <c r="IL212" s="18"/>
      <c r="IM212" s="18"/>
      <c r="IN212" s="18"/>
      <c r="IO212" s="18"/>
      <c r="IP212" s="18"/>
      <c r="IQ212" s="18"/>
      <c r="IR212" s="18"/>
      <c r="IS212" s="18"/>
      <c r="IT212" s="18"/>
      <c r="IU212" s="18"/>
      <c r="IV212" s="18"/>
      <c r="IW212" s="18"/>
      <c r="IX212" s="18"/>
      <c r="IY212" s="18"/>
      <c r="IZ212" s="18"/>
      <c r="JA212" s="18"/>
      <c r="JB212" s="18"/>
      <c r="JC212" s="18"/>
      <c r="JD212" s="18"/>
      <c r="JE212" s="18"/>
      <c r="JF212" s="18"/>
      <c r="JG212" s="18"/>
      <c r="JH212" s="18"/>
      <c r="JI212" s="18"/>
      <c r="JJ212" s="18"/>
      <c r="JK212" s="18"/>
      <c r="JL212" s="18"/>
      <c r="JM212" s="18"/>
      <c r="JN212" s="18"/>
      <c r="JO212" s="18"/>
      <c r="JP212" s="18"/>
      <c r="JQ212" s="18"/>
      <c r="JR212" s="18"/>
      <c r="JS212" s="18"/>
      <c r="JT212" s="18"/>
      <c r="JU212" s="18"/>
      <c r="JV212" s="18"/>
      <c r="JW212" s="18"/>
      <c r="JX212" s="18"/>
      <c r="JY212" s="18"/>
      <c r="JZ212" s="18"/>
      <c r="KA212" s="18"/>
      <c r="KB212" s="18"/>
      <c r="KC212" s="18"/>
      <c r="KD212" s="18"/>
      <c r="KE212" s="18"/>
      <c r="KF212" s="18"/>
      <c r="KG212" s="18"/>
      <c r="KH212" s="18"/>
      <c r="KI212" s="18"/>
      <c r="KJ212" s="18"/>
      <c r="KK212" s="18"/>
      <c r="KL212" s="18"/>
      <c r="KM212" s="18"/>
      <c r="KN212" s="18"/>
      <c r="KO212" s="18"/>
      <c r="KP212" s="18"/>
      <c r="KQ212" s="18"/>
      <c r="KR212" s="18"/>
      <c r="KS212" s="18"/>
      <c r="KT212" s="18"/>
      <c r="KU212" s="18"/>
      <c r="KV212" s="18"/>
      <c r="KW212" s="18"/>
      <c r="KX212" s="18"/>
      <c r="KY212" s="18"/>
      <c r="KZ212" s="18"/>
      <c r="LA212" s="18"/>
      <c r="LB212" s="18"/>
      <c r="LC212" s="18"/>
      <c r="LD212" s="18"/>
      <c r="LE212" s="18"/>
      <c r="LF212" s="18"/>
      <c r="LG212" s="18"/>
      <c r="LH212" s="18"/>
      <c r="LI212" s="18"/>
      <c r="LJ212" s="18"/>
      <c r="LK212" s="18"/>
      <c r="LL212" s="18"/>
      <c r="LM212" s="18"/>
      <c r="LN212" s="18"/>
      <c r="LO212" s="18"/>
      <c r="LP212" s="18"/>
      <c r="LQ212" s="18"/>
      <c r="LR212" s="18"/>
      <c r="LS212" s="18"/>
      <c r="LT212" s="18"/>
      <c r="LU212" s="18"/>
      <c r="LV212" s="18"/>
      <c r="LW212" s="18"/>
      <c r="LX212" s="18"/>
      <c r="LY212" s="18"/>
      <c r="LZ212" s="18"/>
      <c r="MA212" s="18"/>
      <c r="MB212" s="18"/>
      <c r="MC212" s="18"/>
      <c r="MD212" s="18"/>
      <c r="ME212" s="18"/>
      <c r="MF212" s="18"/>
      <c r="MG212" s="18"/>
      <c r="MH212" s="18"/>
      <c r="MI212" s="18"/>
      <c r="MJ212" s="18"/>
      <c r="MK212" s="18"/>
      <c r="ML212" s="18"/>
      <c r="MM212" s="18"/>
      <c r="MN212" s="18"/>
      <c r="MO212" s="18"/>
      <c r="MP212" s="18"/>
      <c r="MQ212" s="18"/>
      <c r="MR212" s="18"/>
      <c r="MS212" s="18"/>
      <c r="MT212" s="18"/>
      <c r="MU212" s="18"/>
      <c r="MV212" s="18"/>
      <c r="MW212" s="18"/>
      <c r="MX212" s="18"/>
      <c r="MY212" s="18"/>
      <c r="MZ212" s="18"/>
      <c r="NA212" s="18"/>
      <c r="NB212" s="18"/>
      <c r="NC212" s="18"/>
      <c r="ND212" s="18"/>
      <c r="NE212" s="18"/>
      <c r="NF212" s="18"/>
      <c r="NG212" s="18"/>
      <c r="NH212" s="18"/>
      <c r="NI212" s="18"/>
      <c r="NJ212" s="18"/>
      <c r="NK212" s="18"/>
      <c r="NL212" s="18"/>
      <c r="NM212" s="18"/>
      <c r="NN212" s="18"/>
      <c r="NO212" s="18"/>
      <c r="NP212" s="18"/>
      <c r="NQ212" s="18"/>
      <c r="NR212" s="18"/>
      <c r="NS212" s="18"/>
      <c r="NT212" s="18"/>
      <c r="NU212" s="18"/>
      <c r="NV212" s="18"/>
      <c r="NW212" s="18"/>
      <c r="NX212" s="18"/>
      <c r="NY212" s="18"/>
      <c r="NZ212" s="18"/>
      <c r="OA212" s="18"/>
      <c r="OB212" s="18"/>
      <c r="OC212" s="18"/>
      <c r="OD212" s="18"/>
      <c r="OE212" s="18"/>
      <c r="OF212" s="18"/>
      <c r="OG212" s="18"/>
      <c r="OH212" s="18"/>
      <c r="OI212" s="18"/>
      <c r="OJ212" s="18"/>
      <c r="OK212" s="18"/>
      <c r="OL212" s="18"/>
      <c r="OM212" s="18"/>
      <c r="ON212" s="18"/>
      <c r="OO212" s="18"/>
      <c r="OP212" s="18"/>
      <c r="OQ212" s="18"/>
      <c r="OR212" s="18"/>
      <c r="OS212" s="18"/>
      <c r="OT212" s="18"/>
      <c r="OU212" s="18"/>
      <c r="OV212" s="18"/>
      <c r="OW212" s="18"/>
      <c r="OX212" s="18"/>
      <c r="OY212" s="18"/>
      <c r="OZ212" s="18"/>
      <c r="PA212" s="18"/>
      <c r="PB212" s="18"/>
      <c r="PC212" s="18"/>
      <c r="PD212" s="18"/>
      <c r="PE212" s="18"/>
      <c r="PF212" s="18"/>
      <c r="PG212" s="18"/>
      <c r="PH212" s="18"/>
      <c r="PI212" s="18"/>
      <c r="PJ212" s="18"/>
      <c r="PK212" s="18"/>
      <c r="PL212" s="18"/>
      <c r="PM212" s="18"/>
      <c r="PN212" s="18"/>
      <c r="PO212" s="18"/>
      <c r="PP212" s="18"/>
      <c r="PQ212" s="18"/>
      <c r="PR212" s="18"/>
      <c r="PS212" s="18"/>
      <c r="PT212" s="18"/>
      <c r="PU212" s="18"/>
      <c r="PV212" s="18"/>
      <c r="PW212" s="18"/>
      <c r="PX212" s="18"/>
      <c r="PY212" s="18"/>
      <c r="PZ212" s="18"/>
      <c r="QA212" s="18"/>
      <c r="QB212" s="18"/>
      <c r="QC212" s="18"/>
      <c r="QD212" s="18"/>
      <c r="QE212" s="18"/>
      <c r="QF212" s="18"/>
      <c r="QG212" s="18"/>
      <c r="QH212" s="18"/>
      <c r="QI212" s="18"/>
      <c r="QJ212" s="18"/>
      <c r="QK212" s="18"/>
      <c r="QL212" s="18"/>
      <c r="QM212" s="18"/>
      <c r="QN212" s="18"/>
      <c r="QO212" s="18"/>
      <c r="QP212" s="18"/>
      <c r="QQ212" s="18"/>
      <c r="QR212" s="18"/>
      <c r="QS212" s="18"/>
      <c r="QT212" s="18"/>
      <c r="QU212" s="18"/>
      <c r="QV212" s="18"/>
      <c r="QW212" s="18"/>
      <c r="QX212" s="18"/>
      <c r="QY212" s="18"/>
      <c r="QZ212" s="18"/>
      <c r="RA212" s="18"/>
      <c r="RB212" s="18"/>
      <c r="RC212" s="18"/>
      <c r="RD212" s="18"/>
      <c r="RE212" s="18"/>
      <c r="RF212" s="18"/>
      <c r="RG212" s="18"/>
      <c r="RH212" s="18"/>
      <c r="RI212" s="18"/>
      <c r="RJ212" s="18"/>
      <c r="RK212" s="18"/>
      <c r="RL212" s="18"/>
      <c r="RM212" s="18"/>
      <c r="RN212" s="18"/>
      <c r="RO212" s="18"/>
      <c r="RP212" s="18"/>
      <c r="RQ212" s="18"/>
      <c r="RR212" s="18"/>
      <c r="RS212" s="18"/>
      <c r="RT212" s="18"/>
      <c r="RU212" s="18"/>
      <c r="RV212" s="18"/>
      <c r="RW212" s="18"/>
      <c r="RX212" s="18"/>
      <c r="RY212" s="18"/>
      <c r="RZ212" s="18"/>
      <c r="SA212" s="18"/>
      <c r="SB212" s="18"/>
    </row>
    <row r="213" spans="1:496" s="19" customFormat="1" ht="16.5" customHeight="1" outlineLevel="2">
      <c r="A213" s="186"/>
      <c r="B213" s="187"/>
      <c r="C213" s="125" t="s">
        <v>8</v>
      </c>
      <c r="D213" s="128">
        <v>0</v>
      </c>
      <c r="E213" s="128">
        <v>0</v>
      </c>
      <c r="F213" s="128">
        <v>0</v>
      </c>
      <c r="G213" s="6"/>
      <c r="H213" s="188"/>
      <c r="I213" s="191"/>
      <c r="J213" s="189"/>
      <c r="K213" s="189"/>
      <c r="L213" s="219"/>
      <c r="M213" s="149"/>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c r="DD213" s="18"/>
      <c r="DE213" s="18"/>
      <c r="DF213" s="18"/>
      <c r="DG213" s="18"/>
      <c r="DH213" s="18"/>
      <c r="DI213" s="18"/>
      <c r="DJ213" s="18"/>
      <c r="DK213" s="18"/>
      <c r="DL213" s="18"/>
      <c r="DM213" s="18"/>
      <c r="DN213" s="18"/>
      <c r="DO213" s="18"/>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18"/>
      <c r="GV213" s="18"/>
      <c r="GW213" s="18"/>
      <c r="GX213" s="18"/>
      <c r="GY213" s="18"/>
      <c r="GZ213" s="18"/>
      <c r="HA213" s="18"/>
      <c r="HB213" s="18"/>
      <c r="HC213" s="18"/>
      <c r="HD213" s="18"/>
      <c r="HE213" s="18"/>
      <c r="HF213" s="18"/>
      <c r="HG213" s="18"/>
      <c r="HH213" s="18"/>
      <c r="HI213" s="18"/>
      <c r="HJ213" s="18"/>
      <c r="HK213" s="18"/>
      <c r="HL213" s="18"/>
      <c r="HM213" s="18"/>
      <c r="HN213" s="18"/>
      <c r="HO213" s="18"/>
      <c r="HP213" s="18"/>
      <c r="HQ213" s="18"/>
      <c r="HR213" s="18"/>
      <c r="HS213" s="18"/>
      <c r="HT213" s="18"/>
      <c r="HU213" s="18"/>
      <c r="HV213" s="18"/>
      <c r="HW213" s="18"/>
      <c r="HX213" s="18"/>
      <c r="HY213" s="18"/>
      <c r="HZ213" s="18"/>
      <c r="IA213" s="18"/>
      <c r="IB213" s="18"/>
      <c r="IC213" s="18"/>
      <c r="ID213" s="18"/>
      <c r="IE213" s="18"/>
      <c r="IF213" s="18"/>
      <c r="IG213" s="18"/>
      <c r="IH213" s="18"/>
      <c r="II213" s="18"/>
      <c r="IJ213" s="18"/>
      <c r="IK213" s="18"/>
      <c r="IL213" s="18"/>
      <c r="IM213" s="18"/>
      <c r="IN213" s="18"/>
      <c r="IO213" s="18"/>
      <c r="IP213" s="18"/>
      <c r="IQ213" s="18"/>
      <c r="IR213" s="18"/>
      <c r="IS213" s="18"/>
      <c r="IT213" s="18"/>
      <c r="IU213" s="18"/>
      <c r="IV213" s="18"/>
      <c r="IW213" s="18"/>
      <c r="IX213" s="18"/>
      <c r="IY213" s="18"/>
      <c r="IZ213" s="18"/>
      <c r="JA213" s="18"/>
      <c r="JB213" s="18"/>
      <c r="JC213" s="18"/>
      <c r="JD213" s="18"/>
      <c r="JE213" s="18"/>
      <c r="JF213" s="18"/>
      <c r="JG213" s="18"/>
      <c r="JH213" s="18"/>
      <c r="JI213" s="18"/>
      <c r="JJ213" s="18"/>
      <c r="JK213" s="18"/>
      <c r="JL213" s="18"/>
      <c r="JM213" s="18"/>
      <c r="JN213" s="18"/>
      <c r="JO213" s="18"/>
      <c r="JP213" s="18"/>
      <c r="JQ213" s="18"/>
      <c r="JR213" s="18"/>
      <c r="JS213" s="18"/>
      <c r="JT213" s="18"/>
      <c r="JU213" s="18"/>
      <c r="JV213" s="18"/>
      <c r="JW213" s="18"/>
      <c r="JX213" s="18"/>
      <c r="JY213" s="18"/>
      <c r="JZ213" s="18"/>
      <c r="KA213" s="18"/>
      <c r="KB213" s="18"/>
      <c r="KC213" s="18"/>
      <c r="KD213" s="18"/>
      <c r="KE213" s="18"/>
      <c r="KF213" s="18"/>
      <c r="KG213" s="18"/>
      <c r="KH213" s="18"/>
      <c r="KI213" s="18"/>
      <c r="KJ213" s="18"/>
      <c r="KK213" s="18"/>
      <c r="KL213" s="18"/>
      <c r="KM213" s="18"/>
      <c r="KN213" s="18"/>
      <c r="KO213" s="18"/>
      <c r="KP213" s="18"/>
      <c r="KQ213" s="18"/>
      <c r="KR213" s="18"/>
      <c r="KS213" s="18"/>
      <c r="KT213" s="18"/>
      <c r="KU213" s="18"/>
      <c r="KV213" s="18"/>
      <c r="KW213" s="18"/>
      <c r="KX213" s="18"/>
      <c r="KY213" s="18"/>
      <c r="KZ213" s="18"/>
      <c r="LA213" s="18"/>
      <c r="LB213" s="18"/>
      <c r="LC213" s="18"/>
      <c r="LD213" s="18"/>
      <c r="LE213" s="18"/>
      <c r="LF213" s="18"/>
      <c r="LG213" s="18"/>
      <c r="LH213" s="18"/>
      <c r="LI213" s="18"/>
      <c r="LJ213" s="18"/>
      <c r="LK213" s="18"/>
      <c r="LL213" s="18"/>
      <c r="LM213" s="18"/>
      <c r="LN213" s="18"/>
      <c r="LO213" s="18"/>
      <c r="LP213" s="18"/>
      <c r="LQ213" s="18"/>
      <c r="LR213" s="18"/>
      <c r="LS213" s="18"/>
      <c r="LT213" s="18"/>
      <c r="LU213" s="18"/>
      <c r="LV213" s="18"/>
      <c r="LW213" s="18"/>
      <c r="LX213" s="18"/>
      <c r="LY213" s="18"/>
      <c r="LZ213" s="18"/>
      <c r="MA213" s="18"/>
      <c r="MB213" s="18"/>
      <c r="MC213" s="18"/>
      <c r="MD213" s="18"/>
      <c r="ME213" s="18"/>
      <c r="MF213" s="18"/>
      <c r="MG213" s="18"/>
      <c r="MH213" s="18"/>
      <c r="MI213" s="18"/>
      <c r="MJ213" s="18"/>
      <c r="MK213" s="18"/>
      <c r="ML213" s="18"/>
      <c r="MM213" s="18"/>
      <c r="MN213" s="18"/>
      <c r="MO213" s="18"/>
      <c r="MP213" s="18"/>
      <c r="MQ213" s="18"/>
      <c r="MR213" s="18"/>
      <c r="MS213" s="18"/>
      <c r="MT213" s="18"/>
      <c r="MU213" s="18"/>
      <c r="MV213" s="18"/>
      <c r="MW213" s="18"/>
      <c r="MX213" s="18"/>
      <c r="MY213" s="18"/>
      <c r="MZ213" s="18"/>
      <c r="NA213" s="18"/>
      <c r="NB213" s="18"/>
      <c r="NC213" s="18"/>
      <c r="ND213" s="18"/>
      <c r="NE213" s="18"/>
      <c r="NF213" s="18"/>
      <c r="NG213" s="18"/>
      <c r="NH213" s="18"/>
      <c r="NI213" s="18"/>
      <c r="NJ213" s="18"/>
      <c r="NK213" s="18"/>
      <c r="NL213" s="18"/>
      <c r="NM213" s="18"/>
      <c r="NN213" s="18"/>
      <c r="NO213" s="18"/>
      <c r="NP213" s="18"/>
      <c r="NQ213" s="18"/>
      <c r="NR213" s="18"/>
      <c r="NS213" s="18"/>
      <c r="NT213" s="18"/>
      <c r="NU213" s="18"/>
      <c r="NV213" s="18"/>
      <c r="NW213" s="18"/>
      <c r="NX213" s="18"/>
      <c r="NY213" s="18"/>
      <c r="NZ213" s="18"/>
      <c r="OA213" s="18"/>
      <c r="OB213" s="18"/>
      <c r="OC213" s="18"/>
      <c r="OD213" s="18"/>
      <c r="OE213" s="18"/>
      <c r="OF213" s="18"/>
      <c r="OG213" s="18"/>
      <c r="OH213" s="18"/>
      <c r="OI213" s="18"/>
      <c r="OJ213" s="18"/>
      <c r="OK213" s="18"/>
      <c r="OL213" s="18"/>
      <c r="OM213" s="18"/>
      <c r="ON213" s="18"/>
      <c r="OO213" s="18"/>
      <c r="OP213" s="18"/>
      <c r="OQ213" s="18"/>
      <c r="OR213" s="18"/>
      <c r="OS213" s="18"/>
      <c r="OT213" s="18"/>
      <c r="OU213" s="18"/>
      <c r="OV213" s="18"/>
      <c r="OW213" s="18"/>
      <c r="OX213" s="18"/>
      <c r="OY213" s="18"/>
      <c r="OZ213" s="18"/>
      <c r="PA213" s="18"/>
      <c r="PB213" s="18"/>
      <c r="PC213" s="18"/>
      <c r="PD213" s="18"/>
      <c r="PE213" s="18"/>
      <c r="PF213" s="18"/>
      <c r="PG213" s="18"/>
      <c r="PH213" s="18"/>
      <c r="PI213" s="18"/>
      <c r="PJ213" s="18"/>
      <c r="PK213" s="18"/>
      <c r="PL213" s="18"/>
      <c r="PM213" s="18"/>
      <c r="PN213" s="18"/>
      <c r="PO213" s="18"/>
      <c r="PP213" s="18"/>
      <c r="PQ213" s="18"/>
      <c r="PR213" s="18"/>
      <c r="PS213" s="18"/>
      <c r="PT213" s="18"/>
      <c r="PU213" s="18"/>
      <c r="PV213" s="18"/>
      <c r="PW213" s="18"/>
      <c r="PX213" s="18"/>
      <c r="PY213" s="18"/>
      <c r="PZ213" s="18"/>
      <c r="QA213" s="18"/>
      <c r="QB213" s="18"/>
      <c r="QC213" s="18"/>
      <c r="QD213" s="18"/>
      <c r="QE213" s="18"/>
      <c r="QF213" s="18"/>
      <c r="QG213" s="18"/>
      <c r="QH213" s="18"/>
      <c r="QI213" s="18"/>
      <c r="QJ213" s="18"/>
      <c r="QK213" s="18"/>
      <c r="QL213" s="18"/>
      <c r="QM213" s="18"/>
      <c r="QN213" s="18"/>
      <c r="QO213" s="18"/>
      <c r="QP213" s="18"/>
      <c r="QQ213" s="18"/>
      <c r="QR213" s="18"/>
      <c r="QS213" s="18"/>
      <c r="QT213" s="18"/>
      <c r="QU213" s="18"/>
      <c r="QV213" s="18"/>
      <c r="QW213" s="18"/>
      <c r="QX213" s="18"/>
      <c r="QY213" s="18"/>
      <c r="QZ213" s="18"/>
      <c r="RA213" s="18"/>
      <c r="RB213" s="18"/>
      <c r="RC213" s="18"/>
      <c r="RD213" s="18"/>
      <c r="RE213" s="18"/>
      <c r="RF213" s="18"/>
      <c r="RG213" s="18"/>
      <c r="RH213" s="18"/>
      <c r="RI213" s="18"/>
      <c r="RJ213" s="18"/>
      <c r="RK213" s="18"/>
      <c r="RL213" s="18"/>
      <c r="RM213" s="18"/>
      <c r="RN213" s="18"/>
      <c r="RO213" s="18"/>
      <c r="RP213" s="18"/>
      <c r="RQ213" s="18"/>
      <c r="RR213" s="18"/>
      <c r="RS213" s="18"/>
      <c r="RT213" s="18"/>
      <c r="RU213" s="18"/>
      <c r="RV213" s="18"/>
      <c r="RW213" s="18"/>
      <c r="RX213" s="18"/>
      <c r="RY213" s="18"/>
      <c r="RZ213" s="18"/>
      <c r="SA213" s="18"/>
      <c r="SB213" s="18"/>
    </row>
    <row r="214" spans="1:496" s="19" customFormat="1" ht="106.5" customHeight="1" outlineLevel="2">
      <c r="A214" s="186"/>
      <c r="B214" s="187"/>
      <c r="C214" s="125" t="s">
        <v>9</v>
      </c>
      <c r="D214" s="128">
        <v>0</v>
      </c>
      <c r="E214" s="128">
        <v>0</v>
      </c>
      <c r="F214" s="128">
        <v>0</v>
      </c>
      <c r="G214" s="5"/>
      <c r="H214" s="188"/>
      <c r="I214" s="192"/>
      <c r="J214" s="189"/>
      <c r="K214" s="189"/>
      <c r="L214" s="220"/>
      <c r="M214" s="149"/>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c r="DF214" s="18"/>
      <c r="DG214" s="18"/>
      <c r="DH214" s="18"/>
      <c r="DI214" s="18"/>
      <c r="DJ214" s="18"/>
      <c r="DK214" s="18"/>
      <c r="DL214" s="18"/>
      <c r="DM214" s="18"/>
      <c r="DN214" s="18"/>
      <c r="DO214" s="18"/>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18"/>
      <c r="GV214" s="18"/>
      <c r="GW214" s="18"/>
      <c r="GX214" s="18"/>
      <c r="GY214" s="18"/>
      <c r="GZ214" s="18"/>
      <c r="HA214" s="18"/>
      <c r="HB214" s="18"/>
      <c r="HC214" s="18"/>
      <c r="HD214" s="18"/>
      <c r="HE214" s="18"/>
      <c r="HF214" s="18"/>
      <c r="HG214" s="18"/>
      <c r="HH214" s="18"/>
      <c r="HI214" s="18"/>
      <c r="HJ214" s="18"/>
      <c r="HK214" s="18"/>
      <c r="HL214" s="18"/>
      <c r="HM214" s="18"/>
      <c r="HN214" s="18"/>
      <c r="HO214" s="18"/>
      <c r="HP214" s="18"/>
      <c r="HQ214" s="18"/>
      <c r="HR214" s="18"/>
      <c r="HS214" s="18"/>
      <c r="HT214" s="18"/>
      <c r="HU214" s="18"/>
      <c r="HV214" s="18"/>
      <c r="HW214" s="18"/>
      <c r="HX214" s="18"/>
      <c r="HY214" s="18"/>
      <c r="HZ214" s="18"/>
      <c r="IA214" s="18"/>
      <c r="IB214" s="18"/>
      <c r="IC214" s="18"/>
      <c r="ID214" s="18"/>
      <c r="IE214" s="18"/>
      <c r="IF214" s="18"/>
      <c r="IG214" s="18"/>
      <c r="IH214" s="18"/>
      <c r="II214" s="18"/>
      <c r="IJ214" s="18"/>
      <c r="IK214" s="18"/>
      <c r="IL214" s="18"/>
      <c r="IM214" s="18"/>
      <c r="IN214" s="18"/>
      <c r="IO214" s="18"/>
      <c r="IP214" s="18"/>
      <c r="IQ214" s="18"/>
      <c r="IR214" s="18"/>
      <c r="IS214" s="18"/>
      <c r="IT214" s="18"/>
      <c r="IU214" s="18"/>
      <c r="IV214" s="18"/>
      <c r="IW214" s="18"/>
      <c r="IX214" s="18"/>
      <c r="IY214" s="18"/>
      <c r="IZ214" s="18"/>
      <c r="JA214" s="18"/>
      <c r="JB214" s="18"/>
      <c r="JC214" s="18"/>
      <c r="JD214" s="18"/>
      <c r="JE214" s="18"/>
      <c r="JF214" s="18"/>
      <c r="JG214" s="18"/>
      <c r="JH214" s="18"/>
      <c r="JI214" s="18"/>
      <c r="JJ214" s="18"/>
      <c r="JK214" s="18"/>
      <c r="JL214" s="18"/>
      <c r="JM214" s="18"/>
      <c r="JN214" s="18"/>
      <c r="JO214" s="18"/>
      <c r="JP214" s="18"/>
      <c r="JQ214" s="18"/>
      <c r="JR214" s="18"/>
      <c r="JS214" s="18"/>
      <c r="JT214" s="18"/>
      <c r="JU214" s="18"/>
      <c r="JV214" s="18"/>
      <c r="JW214" s="18"/>
      <c r="JX214" s="18"/>
      <c r="JY214" s="18"/>
      <c r="JZ214" s="18"/>
      <c r="KA214" s="18"/>
      <c r="KB214" s="18"/>
      <c r="KC214" s="18"/>
      <c r="KD214" s="18"/>
      <c r="KE214" s="18"/>
      <c r="KF214" s="18"/>
      <c r="KG214" s="18"/>
      <c r="KH214" s="18"/>
      <c r="KI214" s="18"/>
      <c r="KJ214" s="18"/>
      <c r="KK214" s="18"/>
      <c r="KL214" s="18"/>
      <c r="KM214" s="18"/>
      <c r="KN214" s="18"/>
      <c r="KO214" s="18"/>
      <c r="KP214" s="18"/>
      <c r="KQ214" s="18"/>
      <c r="KR214" s="18"/>
      <c r="KS214" s="18"/>
      <c r="KT214" s="18"/>
      <c r="KU214" s="18"/>
      <c r="KV214" s="18"/>
      <c r="KW214" s="18"/>
      <c r="KX214" s="18"/>
      <c r="KY214" s="18"/>
      <c r="KZ214" s="18"/>
      <c r="LA214" s="18"/>
      <c r="LB214" s="18"/>
      <c r="LC214" s="18"/>
      <c r="LD214" s="18"/>
      <c r="LE214" s="18"/>
      <c r="LF214" s="18"/>
      <c r="LG214" s="18"/>
      <c r="LH214" s="18"/>
      <c r="LI214" s="18"/>
      <c r="LJ214" s="18"/>
      <c r="LK214" s="18"/>
      <c r="LL214" s="18"/>
      <c r="LM214" s="18"/>
      <c r="LN214" s="18"/>
      <c r="LO214" s="18"/>
      <c r="LP214" s="18"/>
      <c r="LQ214" s="18"/>
      <c r="LR214" s="18"/>
      <c r="LS214" s="18"/>
      <c r="LT214" s="18"/>
      <c r="LU214" s="18"/>
      <c r="LV214" s="18"/>
      <c r="LW214" s="18"/>
      <c r="LX214" s="18"/>
      <c r="LY214" s="18"/>
      <c r="LZ214" s="18"/>
      <c r="MA214" s="18"/>
      <c r="MB214" s="18"/>
      <c r="MC214" s="18"/>
      <c r="MD214" s="18"/>
      <c r="ME214" s="18"/>
      <c r="MF214" s="18"/>
      <c r="MG214" s="18"/>
      <c r="MH214" s="18"/>
      <c r="MI214" s="18"/>
      <c r="MJ214" s="18"/>
      <c r="MK214" s="18"/>
      <c r="ML214" s="18"/>
      <c r="MM214" s="18"/>
      <c r="MN214" s="18"/>
      <c r="MO214" s="18"/>
      <c r="MP214" s="18"/>
      <c r="MQ214" s="18"/>
      <c r="MR214" s="18"/>
      <c r="MS214" s="18"/>
      <c r="MT214" s="18"/>
      <c r="MU214" s="18"/>
      <c r="MV214" s="18"/>
      <c r="MW214" s="18"/>
      <c r="MX214" s="18"/>
      <c r="MY214" s="18"/>
      <c r="MZ214" s="18"/>
      <c r="NA214" s="18"/>
      <c r="NB214" s="18"/>
      <c r="NC214" s="18"/>
      <c r="ND214" s="18"/>
      <c r="NE214" s="18"/>
      <c r="NF214" s="18"/>
      <c r="NG214" s="18"/>
      <c r="NH214" s="18"/>
      <c r="NI214" s="18"/>
      <c r="NJ214" s="18"/>
      <c r="NK214" s="18"/>
      <c r="NL214" s="18"/>
      <c r="NM214" s="18"/>
      <c r="NN214" s="18"/>
      <c r="NO214" s="18"/>
      <c r="NP214" s="18"/>
      <c r="NQ214" s="18"/>
      <c r="NR214" s="18"/>
      <c r="NS214" s="18"/>
      <c r="NT214" s="18"/>
      <c r="NU214" s="18"/>
      <c r="NV214" s="18"/>
      <c r="NW214" s="18"/>
      <c r="NX214" s="18"/>
      <c r="NY214" s="18"/>
      <c r="NZ214" s="18"/>
      <c r="OA214" s="18"/>
      <c r="OB214" s="18"/>
      <c r="OC214" s="18"/>
      <c r="OD214" s="18"/>
      <c r="OE214" s="18"/>
      <c r="OF214" s="18"/>
      <c r="OG214" s="18"/>
      <c r="OH214" s="18"/>
      <c r="OI214" s="18"/>
      <c r="OJ214" s="18"/>
      <c r="OK214" s="18"/>
      <c r="OL214" s="18"/>
      <c r="OM214" s="18"/>
      <c r="ON214" s="18"/>
      <c r="OO214" s="18"/>
      <c r="OP214" s="18"/>
      <c r="OQ214" s="18"/>
      <c r="OR214" s="18"/>
      <c r="OS214" s="18"/>
      <c r="OT214" s="18"/>
      <c r="OU214" s="18"/>
      <c r="OV214" s="18"/>
      <c r="OW214" s="18"/>
      <c r="OX214" s="18"/>
      <c r="OY214" s="18"/>
      <c r="OZ214" s="18"/>
      <c r="PA214" s="18"/>
      <c r="PB214" s="18"/>
      <c r="PC214" s="18"/>
      <c r="PD214" s="18"/>
      <c r="PE214" s="18"/>
      <c r="PF214" s="18"/>
      <c r="PG214" s="18"/>
      <c r="PH214" s="18"/>
      <c r="PI214" s="18"/>
      <c r="PJ214" s="18"/>
      <c r="PK214" s="18"/>
      <c r="PL214" s="18"/>
      <c r="PM214" s="18"/>
      <c r="PN214" s="18"/>
      <c r="PO214" s="18"/>
      <c r="PP214" s="18"/>
      <c r="PQ214" s="18"/>
      <c r="PR214" s="18"/>
      <c r="PS214" s="18"/>
      <c r="PT214" s="18"/>
      <c r="PU214" s="18"/>
      <c r="PV214" s="18"/>
      <c r="PW214" s="18"/>
      <c r="PX214" s="18"/>
      <c r="PY214" s="18"/>
      <c r="PZ214" s="18"/>
      <c r="QA214" s="18"/>
      <c r="QB214" s="18"/>
      <c r="QC214" s="18"/>
      <c r="QD214" s="18"/>
      <c r="QE214" s="18"/>
      <c r="QF214" s="18"/>
      <c r="QG214" s="18"/>
      <c r="QH214" s="18"/>
      <c r="QI214" s="18"/>
      <c r="QJ214" s="18"/>
      <c r="QK214" s="18"/>
      <c r="QL214" s="18"/>
      <c r="QM214" s="18"/>
      <c r="QN214" s="18"/>
      <c r="QO214" s="18"/>
      <c r="QP214" s="18"/>
      <c r="QQ214" s="18"/>
      <c r="QR214" s="18"/>
      <c r="QS214" s="18"/>
      <c r="QT214" s="18"/>
      <c r="QU214" s="18"/>
      <c r="QV214" s="18"/>
      <c r="QW214" s="18"/>
      <c r="QX214" s="18"/>
      <c r="QY214" s="18"/>
      <c r="QZ214" s="18"/>
      <c r="RA214" s="18"/>
      <c r="RB214" s="18"/>
      <c r="RC214" s="18"/>
      <c r="RD214" s="18"/>
      <c r="RE214" s="18"/>
      <c r="RF214" s="18"/>
      <c r="RG214" s="18"/>
      <c r="RH214" s="18"/>
      <c r="RI214" s="18"/>
      <c r="RJ214" s="18"/>
      <c r="RK214" s="18"/>
      <c r="RL214" s="18"/>
      <c r="RM214" s="18"/>
      <c r="RN214" s="18"/>
      <c r="RO214" s="18"/>
      <c r="RP214" s="18"/>
      <c r="RQ214" s="18"/>
      <c r="RR214" s="18"/>
      <c r="RS214" s="18"/>
      <c r="RT214" s="18"/>
      <c r="RU214" s="18"/>
      <c r="RV214" s="18"/>
      <c r="RW214" s="18"/>
      <c r="RX214" s="18"/>
      <c r="RY214" s="18"/>
      <c r="RZ214" s="18"/>
      <c r="SA214" s="18"/>
      <c r="SB214" s="18"/>
    </row>
    <row r="215" spans="1:496" ht="14.25" customHeight="1" outlineLevel="1">
      <c r="A215" s="146" t="s">
        <v>280</v>
      </c>
      <c r="B215" s="147" t="s">
        <v>66</v>
      </c>
      <c r="C215" s="125" t="s">
        <v>5</v>
      </c>
      <c r="D215" s="128">
        <f>D216+D217+D218+D219</f>
        <v>5387.4</v>
      </c>
      <c r="E215" s="128">
        <f>E216+E217+E218+E219</f>
        <v>5379.3</v>
      </c>
      <c r="F215" s="128">
        <f>F216+F217+F218+F219</f>
        <v>5379.3</v>
      </c>
      <c r="G215" s="6">
        <f>F215/D215</f>
        <v>0.99849649181423328</v>
      </c>
      <c r="H215" s="148"/>
      <c r="I215" s="124" t="s">
        <v>365</v>
      </c>
      <c r="J215" s="125">
        <f>J216+J217+J218</f>
        <v>7</v>
      </c>
      <c r="K215" s="149" t="s">
        <v>67</v>
      </c>
      <c r="L215" s="164"/>
      <c r="M215" s="164"/>
    </row>
    <row r="216" spans="1:496" ht="14.25" customHeight="1" outlineLevel="1">
      <c r="A216" s="146"/>
      <c r="B216" s="147"/>
      <c r="C216" s="125" t="s">
        <v>6</v>
      </c>
      <c r="D216" s="128">
        <f>D221+D226+D231+D236+D241+D246+D251</f>
        <v>3014.6</v>
      </c>
      <c r="E216" s="128">
        <f t="shared" ref="E216:F216" si="25">E221+E226+E231+E236+E241+E246+E251</f>
        <v>3006.5</v>
      </c>
      <c r="F216" s="128">
        <f t="shared" si="25"/>
        <v>3006.5</v>
      </c>
      <c r="G216" s="6">
        <f>F216/D216</f>
        <v>0.99731307636170641</v>
      </c>
      <c r="H216" s="148"/>
      <c r="I216" s="124" t="s">
        <v>366</v>
      </c>
      <c r="J216" s="125">
        <v>7</v>
      </c>
      <c r="K216" s="149"/>
      <c r="L216" s="164"/>
      <c r="M216" s="164"/>
    </row>
    <row r="217" spans="1:496" ht="14.25" customHeight="1" outlineLevel="1">
      <c r="A217" s="146"/>
      <c r="B217" s="147"/>
      <c r="C217" s="125" t="s">
        <v>7</v>
      </c>
      <c r="D217" s="128">
        <f t="shared" ref="D217:F219" si="26">D222+D227+D232+D237+D242+D247+D252</f>
        <v>2372.8000000000002</v>
      </c>
      <c r="E217" s="128">
        <f t="shared" ref="E217:F217" si="27">E222+E227+E232+E237+E242+E247+E252</f>
        <v>2372.8000000000002</v>
      </c>
      <c r="F217" s="128">
        <f t="shared" si="27"/>
        <v>2372.8000000000002</v>
      </c>
      <c r="G217" s="6">
        <f>F217/D217</f>
        <v>1</v>
      </c>
      <c r="H217" s="148"/>
      <c r="I217" s="124" t="s">
        <v>367</v>
      </c>
      <c r="J217" s="125">
        <v>0</v>
      </c>
      <c r="K217" s="149"/>
      <c r="L217" s="164"/>
      <c r="M217" s="164"/>
    </row>
    <row r="218" spans="1:496" ht="14.25" customHeight="1" outlineLevel="1">
      <c r="A218" s="146"/>
      <c r="B218" s="147"/>
      <c r="C218" s="125" t="s">
        <v>8</v>
      </c>
      <c r="D218" s="128">
        <f t="shared" si="26"/>
        <v>0</v>
      </c>
      <c r="E218" s="128">
        <f t="shared" si="26"/>
        <v>0</v>
      </c>
      <c r="F218" s="128">
        <f t="shared" si="26"/>
        <v>0</v>
      </c>
      <c r="G218" s="6"/>
      <c r="H218" s="148"/>
      <c r="I218" s="124" t="s">
        <v>368</v>
      </c>
      <c r="J218" s="125">
        <v>0</v>
      </c>
      <c r="K218" s="149"/>
      <c r="L218" s="164"/>
      <c r="M218" s="164"/>
    </row>
    <row r="219" spans="1:496" ht="71.25" customHeight="1" outlineLevel="1">
      <c r="A219" s="146"/>
      <c r="B219" s="147"/>
      <c r="C219" s="125" t="s">
        <v>9</v>
      </c>
      <c r="D219" s="128">
        <f t="shared" si="26"/>
        <v>0</v>
      </c>
      <c r="E219" s="128">
        <f t="shared" si="26"/>
        <v>0</v>
      </c>
      <c r="F219" s="128">
        <f t="shared" si="26"/>
        <v>0</v>
      </c>
      <c r="G219" s="6"/>
      <c r="H219" s="148"/>
      <c r="I219" s="124" t="s">
        <v>369</v>
      </c>
      <c r="J219" s="6">
        <f>(J216+0.5*J217)/J215</f>
        <v>1</v>
      </c>
      <c r="K219" s="149"/>
      <c r="L219" s="164"/>
      <c r="M219" s="164"/>
    </row>
    <row r="220" spans="1:496" ht="15" customHeight="1" outlineLevel="2">
      <c r="A220" s="146" t="s">
        <v>281</v>
      </c>
      <c r="B220" s="148" t="s">
        <v>68</v>
      </c>
      <c r="C220" s="125" t="s">
        <v>5</v>
      </c>
      <c r="D220" s="128">
        <f>D221+D222+D223+D224</f>
        <v>500</v>
      </c>
      <c r="E220" s="128">
        <f>E221+E222+E223+E224</f>
        <v>500</v>
      </c>
      <c r="F220" s="128">
        <f>F221+F222+F223+F224</f>
        <v>500</v>
      </c>
      <c r="G220" s="6">
        <f>F220/D220</f>
        <v>1</v>
      </c>
      <c r="H220" s="148" t="s">
        <v>69</v>
      </c>
      <c r="I220" s="148" t="s">
        <v>680</v>
      </c>
      <c r="J220" s="149" t="s">
        <v>665</v>
      </c>
      <c r="K220" s="149" t="s">
        <v>11</v>
      </c>
      <c r="L220" s="130"/>
      <c r="M220" s="149">
        <v>833</v>
      </c>
    </row>
    <row r="221" spans="1:496" ht="15" customHeight="1" outlineLevel="2">
      <c r="A221" s="146"/>
      <c r="B221" s="148"/>
      <c r="C221" s="125" t="s">
        <v>6</v>
      </c>
      <c r="D221" s="128">
        <v>500</v>
      </c>
      <c r="E221" s="128">
        <v>500</v>
      </c>
      <c r="F221" s="128">
        <v>500</v>
      </c>
      <c r="G221" s="6">
        <f>F221/D221</f>
        <v>1</v>
      </c>
      <c r="H221" s="148"/>
      <c r="I221" s="148"/>
      <c r="J221" s="149"/>
      <c r="K221" s="149"/>
      <c r="L221" s="131"/>
      <c r="M221" s="149"/>
    </row>
    <row r="222" spans="1:496" ht="15" customHeight="1" outlineLevel="2">
      <c r="A222" s="146"/>
      <c r="B222" s="148"/>
      <c r="C222" s="125" t="s">
        <v>7</v>
      </c>
      <c r="D222" s="128">
        <v>0</v>
      </c>
      <c r="E222" s="128">
        <v>0</v>
      </c>
      <c r="F222" s="128">
        <v>0</v>
      </c>
      <c r="G222" s="6"/>
      <c r="H222" s="148"/>
      <c r="I222" s="148"/>
      <c r="J222" s="149"/>
      <c r="K222" s="149"/>
      <c r="L222" s="131"/>
      <c r="M222" s="149"/>
    </row>
    <row r="223" spans="1:496" ht="15" customHeight="1" outlineLevel="2">
      <c r="A223" s="146"/>
      <c r="B223" s="148"/>
      <c r="C223" s="125" t="s">
        <v>8</v>
      </c>
      <c r="D223" s="128">
        <v>0</v>
      </c>
      <c r="E223" s="128">
        <v>0</v>
      </c>
      <c r="F223" s="128">
        <v>0</v>
      </c>
      <c r="G223" s="6"/>
      <c r="H223" s="148"/>
      <c r="I223" s="148"/>
      <c r="J223" s="149"/>
      <c r="K223" s="149"/>
      <c r="L223" s="131"/>
      <c r="M223" s="149"/>
    </row>
    <row r="224" spans="1:496" ht="69" customHeight="1" outlineLevel="2">
      <c r="A224" s="146"/>
      <c r="B224" s="148"/>
      <c r="C224" s="125" t="s">
        <v>9</v>
      </c>
      <c r="D224" s="128">
        <v>0</v>
      </c>
      <c r="E224" s="128">
        <v>0</v>
      </c>
      <c r="F224" s="128">
        <v>0</v>
      </c>
      <c r="G224" s="6"/>
      <c r="H224" s="148"/>
      <c r="I224" s="148"/>
      <c r="J224" s="149"/>
      <c r="K224" s="149"/>
      <c r="L224" s="132"/>
      <c r="M224" s="149"/>
    </row>
    <row r="225" spans="1:496" ht="14.25" customHeight="1" outlineLevel="2">
      <c r="A225" s="146" t="s">
        <v>282</v>
      </c>
      <c r="B225" s="148" t="s">
        <v>70</v>
      </c>
      <c r="C225" s="125" t="s">
        <v>5</v>
      </c>
      <c r="D225" s="128">
        <f>D226+D227+D228+D229</f>
        <v>1117.3</v>
      </c>
      <c r="E225" s="128">
        <f>E226+E227+E228+E229</f>
        <v>1109.2</v>
      </c>
      <c r="F225" s="128">
        <f>F226+F227+F228+F229</f>
        <v>1109.2</v>
      </c>
      <c r="G225" s="6">
        <f>F225/D225</f>
        <v>0.99275038038127639</v>
      </c>
      <c r="H225" s="148" t="s">
        <v>71</v>
      </c>
      <c r="I225" s="148" t="s">
        <v>842</v>
      </c>
      <c r="J225" s="149" t="s">
        <v>665</v>
      </c>
      <c r="K225" s="149" t="s">
        <v>11</v>
      </c>
      <c r="L225" s="148"/>
      <c r="M225" s="149">
        <v>833</v>
      </c>
    </row>
    <row r="226" spans="1:496" ht="14.25" customHeight="1" outlineLevel="2">
      <c r="A226" s="146"/>
      <c r="B226" s="148"/>
      <c r="C226" s="125" t="s">
        <v>6</v>
      </c>
      <c r="D226" s="128">
        <v>1117.3</v>
      </c>
      <c r="E226" s="128">
        <v>1109.2</v>
      </c>
      <c r="F226" s="128">
        <v>1109.2</v>
      </c>
      <c r="G226" s="6">
        <f>F226/D226</f>
        <v>0.99275038038127639</v>
      </c>
      <c r="H226" s="148"/>
      <c r="I226" s="148"/>
      <c r="J226" s="149"/>
      <c r="K226" s="149"/>
      <c r="L226" s="148"/>
      <c r="M226" s="149"/>
    </row>
    <row r="227" spans="1:496" ht="14.25" customHeight="1" outlineLevel="2">
      <c r="A227" s="146"/>
      <c r="B227" s="148"/>
      <c r="C227" s="125" t="s">
        <v>7</v>
      </c>
      <c r="D227" s="128">
        <v>0</v>
      </c>
      <c r="E227" s="128">
        <v>0</v>
      </c>
      <c r="F227" s="128">
        <v>0</v>
      </c>
      <c r="G227" s="6"/>
      <c r="H227" s="148"/>
      <c r="I227" s="148"/>
      <c r="J227" s="149"/>
      <c r="K227" s="149"/>
      <c r="L227" s="148"/>
      <c r="M227" s="149"/>
    </row>
    <row r="228" spans="1:496" ht="14.25" customHeight="1" outlineLevel="2">
      <c r="A228" s="146"/>
      <c r="B228" s="148"/>
      <c r="C228" s="125" t="s">
        <v>8</v>
      </c>
      <c r="D228" s="128">
        <v>0</v>
      </c>
      <c r="E228" s="128">
        <v>0</v>
      </c>
      <c r="F228" s="128">
        <v>0</v>
      </c>
      <c r="G228" s="6"/>
      <c r="H228" s="148"/>
      <c r="I228" s="148"/>
      <c r="J228" s="149"/>
      <c r="K228" s="149"/>
      <c r="L228" s="148"/>
      <c r="M228" s="149"/>
    </row>
    <row r="229" spans="1:496" ht="152.25" customHeight="1" outlineLevel="2">
      <c r="A229" s="146"/>
      <c r="B229" s="148"/>
      <c r="C229" s="125" t="s">
        <v>9</v>
      </c>
      <c r="D229" s="128">
        <v>0</v>
      </c>
      <c r="E229" s="128">
        <v>0</v>
      </c>
      <c r="F229" s="128">
        <v>0</v>
      </c>
      <c r="G229" s="6"/>
      <c r="H229" s="148"/>
      <c r="I229" s="148"/>
      <c r="J229" s="149"/>
      <c r="K229" s="149"/>
      <c r="L229" s="148"/>
      <c r="M229" s="149"/>
    </row>
    <row r="230" spans="1:496" ht="15.75" customHeight="1" outlineLevel="2">
      <c r="A230" s="146" t="s">
        <v>286</v>
      </c>
      <c r="B230" s="148" t="s">
        <v>72</v>
      </c>
      <c r="C230" s="125" t="s">
        <v>5</v>
      </c>
      <c r="D230" s="128">
        <f>D231+D232+D233+D234</f>
        <v>98.3</v>
      </c>
      <c r="E230" s="128">
        <f>E231+E232+E233+E234</f>
        <v>98.3</v>
      </c>
      <c r="F230" s="128">
        <f>F231+F232+F233+F234</f>
        <v>98.3</v>
      </c>
      <c r="G230" s="6">
        <f>F230/D230</f>
        <v>1</v>
      </c>
      <c r="H230" s="193" t="s">
        <v>632</v>
      </c>
      <c r="I230" s="182" t="s">
        <v>681</v>
      </c>
      <c r="J230" s="185" t="s">
        <v>665</v>
      </c>
      <c r="K230" s="149" t="s">
        <v>336</v>
      </c>
      <c r="L230" s="130"/>
      <c r="M230" s="149">
        <v>833</v>
      </c>
    </row>
    <row r="231" spans="1:496" ht="15.75" customHeight="1" outlineLevel="2">
      <c r="A231" s="146"/>
      <c r="B231" s="148"/>
      <c r="C231" s="125" t="s">
        <v>6</v>
      </c>
      <c r="D231" s="128">
        <v>98.3</v>
      </c>
      <c r="E231" s="128">
        <v>98.3</v>
      </c>
      <c r="F231" s="128">
        <v>98.3</v>
      </c>
      <c r="G231" s="6">
        <f>F231/D231</f>
        <v>1</v>
      </c>
      <c r="H231" s="193"/>
      <c r="I231" s="183"/>
      <c r="J231" s="185"/>
      <c r="K231" s="149"/>
      <c r="L231" s="131"/>
      <c r="M231" s="149"/>
    </row>
    <row r="232" spans="1:496" ht="15.75" customHeight="1" outlineLevel="2">
      <c r="A232" s="146"/>
      <c r="B232" s="148"/>
      <c r="C232" s="125" t="s">
        <v>7</v>
      </c>
      <c r="D232" s="128">
        <v>0</v>
      </c>
      <c r="E232" s="128">
        <v>0</v>
      </c>
      <c r="F232" s="128">
        <v>0</v>
      </c>
      <c r="G232" s="6"/>
      <c r="H232" s="193"/>
      <c r="I232" s="183"/>
      <c r="J232" s="185"/>
      <c r="K232" s="149"/>
      <c r="L232" s="131"/>
      <c r="M232" s="149"/>
    </row>
    <row r="233" spans="1:496" ht="15.75" customHeight="1" outlineLevel="2">
      <c r="A233" s="146"/>
      <c r="B233" s="148"/>
      <c r="C233" s="125" t="s">
        <v>8</v>
      </c>
      <c r="D233" s="128">
        <v>0</v>
      </c>
      <c r="E233" s="128">
        <v>0</v>
      </c>
      <c r="F233" s="128">
        <v>0</v>
      </c>
      <c r="G233" s="6"/>
      <c r="H233" s="193"/>
      <c r="I233" s="183"/>
      <c r="J233" s="185"/>
      <c r="K233" s="149"/>
      <c r="L233" s="131"/>
      <c r="M233" s="149"/>
    </row>
    <row r="234" spans="1:496" ht="39.75" customHeight="1" outlineLevel="2">
      <c r="A234" s="146"/>
      <c r="B234" s="148"/>
      <c r="C234" s="125" t="s">
        <v>9</v>
      </c>
      <c r="D234" s="128">
        <v>0</v>
      </c>
      <c r="E234" s="128">
        <v>0</v>
      </c>
      <c r="F234" s="128">
        <v>0</v>
      </c>
      <c r="G234" s="6"/>
      <c r="H234" s="193"/>
      <c r="I234" s="184"/>
      <c r="J234" s="185"/>
      <c r="K234" s="149"/>
      <c r="L234" s="132"/>
      <c r="M234" s="149"/>
    </row>
    <row r="235" spans="1:496" ht="15" customHeight="1" outlineLevel="2">
      <c r="A235" s="146" t="s">
        <v>382</v>
      </c>
      <c r="B235" s="148" t="s">
        <v>73</v>
      </c>
      <c r="C235" s="125" t="s">
        <v>5</v>
      </c>
      <c r="D235" s="128">
        <f>D236+D237+D238+D239</f>
        <v>200</v>
      </c>
      <c r="E235" s="128">
        <f>E236+E237+E238+E239</f>
        <v>200</v>
      </c>
      <c r="F235" s="128">
        <f>F236+F237+F238+F239</f>
        <v>200</v>
      </c>
      <c r="G235" s="6">
        <f>F235/D235</f>
        <v>1</v>
      </c>
      <c r="H235" s="148" t="s">
        <v>74</v>
      </c>
      <c r="I235" s="148" t="s">
        <v>682</v>
      </c>
      <c r="J235" s="185" t="s">
        <v>665</v>
      </c>
      <c r="K235" s="149" t="s">
        <v>11</v>
      </c>
      <c r="L235" s="130"/>
      <c r="M235" s="149">
        <v>833</v>
      </c>
    </row>
    <row r="236" spans="1:496" ht="12.75" customHeight="1" outlineLevel="2">
      <c r="A236" s="146"/>
      <c r="B236" s="148"/>
      <c r="C236" s="125" t="s">
        <v>6</v>
      </c>
      <c r="D236" s="128">
        <v>200</v>
      </c>
      <c r="E236" s="128">
        <v>200</v>
      </c>
      <c r="F236" s="128">
        <v>200</v>
      </c>
      <c r="G236" s="6">
        <f>F236/D236</f>
        <v>1</v>
      </c>
      <c r="H236" s="148"/>
      <c r="I236" s="148"/>
      <c r="J236" s="185"/>
      <c r="K236" s="149"/>
      <c r="L236" s="131"/>
      <c r="M236" s="149"/>
    </row>
    <row r="237" spans="1:496" ht="12.75" customHeight="1" outlineLevel="2">
      <c r="A237" s="146"/>
      <c r="B237" s="148"/>
      <c r="C237" s="125" t="s">
        <v>7</v>
      </c>
      <c r="D237" s="128">
        <v>0</v>
      </c>
      <c r="E237" s="128">
        <v>0</v>
      </c>
      <c r="F237" s="128">
        <v>0</v>
      </c>
      <c r="G237" s="6"/>
      <c r="H237" s="148"/>
      <c r="I237" s="148"/>
      <c r="J237" s="185"/>
      <c r="K237" s="149"/>
      <c r="L237" s="131"/>
      <c r="M237" s="149"/>
    </row>
    <row r="238" spans="1:496" ht="12.75" customHeight="1" outlineLevel="2">
      <c r="A238" s="146"/>
      <c r="B238" s="148"/>
      <c r="C238" s="125" t="s">
        <v>8</v>
      </c>
      <c r="D238" s="128">
        <v>0</v>
      </c>
      <c r="E238" s="128">
        <v>0</v>
      </c>
      <c r="F238" s="128">
        <v>0</v>
      </c>
      <c r="G238" s="6"/>
      <c r="H238" s="148"/>
      <c r="I238" s="148"/>
      <c r="J238" s="185"/>
      <c r="K238" s="149"/>
      <c r="L238" s="131"/>
      <c r="M238" s="149"/>
    </row>
    <row r="239" spans="1:496" ht="24.75" customHeight="1" outlineLevel="2">
      <c r="A239" s="146"/>
      <c r="B239" s="148"/>
      <c r="C239" s="125" t="s">
        <v>9</v>
      </c>
      <c r="D239" s="128">
        <v>0</v>
      </c>
      <c r="E239" s="128">
        <v>0</v>
      </c>
      <c r="F239" s="128">
        <v>0</v>
      </c>
      <c r="G239" s="6"/>
      <c r="H239" s="148"/>
      <c r="I239" s="148"/>
      <c r="J239" s="185"/>
      <c r="K239" s="149"/>
      <c r="L239" s="132"/>
      <c r="M239" s="149"/>
    </row>
    <row r="240" spans="1:496" s="1" customFormat="1" ht="12.75" customHeight="1" outlineLevel="2">
      <c r="A240" s="186" t="s">
        <v>283</v>
      </c>
      <c r="B240" s="187" t="s">
        <v>75</v>
      </c>
      <c r="C240" s="125" t="s">
        <v>5</v>
      </c>
      <c r="D240" s="128">
        <f>D241+D242+D243+D244</f>
        <v>99</v>
      </c>
      <c r="E240" s="128">
        <f>E241+E242+E243+E244</f>
        <v>99</v>
      </c>
      <c r="F240" s="128">
        <f>F241+F242+F243+F244</f>
        <v>99</v>
      </c>
      <c r="G240" s="6">
        <f>F240/D240</f>
        <v>1</v>
      </c>
      <c r="H240" s="188" t="s">
        <v>76</v>
      </c>
      <c r="I240" s="182" t="s">
        <v>799</v>
      </c>
      <c r="J240" s="185" t="s">
        <v>665</v>
      </c>
      <c r="K240" s="189" t="s">
        <v>11</v>
      </c>
      <c r="L240" s="130"/>
      <c r="M240" s="149">
        <v>833</v>
      </c>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c r="IW240" s="3"/>
      <c r="IX240" s="3"/>
      <c r="IY240" s="3"/>
      <c r="IZ240" s="3"/>
      <c r="JA240" s="3"/>
      <c r="JB240" s="3"/>
      <c r="JC240" s="3"/>
      <c r="JD240" s="3"/>
      <c r="JE240" s="3"/>
      <c r="JF240" s="3"/>
      <c r="JG240" s="3"/>
      <c r="JH240" s="3"/>
      <c r="JI240" s="3"/>
      <c r="JJ240" s="3"/>
      <c r="JK240" s="3"/>
      <c r="JL240" s="3"/>
      <c r="JM240" s="3"/>
      <c r="JN240" s="3"/>
      <c r="JO240" s="3"/>
      <c r="JP240" s="3"/>
      <c r="JQ240" s="3"/>
      <c r="JR240" s="3"/>
      <c r="JS240" s="3"/>
      <c r="JT240" s="3"/>
      <c r="JU240" s="3"/>
      <c r="JV240" s="3"/>
      <c r="JW240" s="3"/>
      <c r="JX240" s="3"/>
      <c r="JY240" s="3"/>
      <c r="JZ240" s="3"/>
      <c r="KA240" s="3"/>
      <c r="KB240" s="3"/>
      <c r="KC240" s="3"/>
      <c r="KD240" s="3"/>
      <c r="KE240" s="3"/>
      <c r="KF240" s="3"/>
      <c r="KG240" s="3"/>
      <c r="KH240" s="3"/>
      <c r="KI240" s="3"/>
      <c r="KJ240" s="3"/>
      <c r="KK240" s="3"/>
      <c r="KL240" s="3"/>
      <c r="KM240" s="3"/>
      <c r="KN240" s="3"/>
      <c r="KO240" s="3"/>
      <c r="KP240" s="3"/>
      <c r="KQ240" s="3"/>
      <c r="KR240" s="3"/>
      <c r="KS240" s="3"/>
      <c r="KT240" s="3"/>
      <c r="KU240" s="3"/>
      <c r="KV240" s="3"/>
      <c r="KW240" s="3"/>
      <c r="KX240" s="3"/>
      <c r="KY240" s="3"/>
      <c r="KZ240" s="3"/>
      <c r="LA240" s="3"/>
      <c r="LB240" s="3"/>
      <c r="LC240" s="3"/>
      <c r="LD240" s="3"/>
      <c r="LE240" s="3"/>
      <c r="LF240" s="3"/>
      <c r="LG240" s="3"/>
      <c r="LH240" s="3"/>
      <c r="LI240" s="3"/>
      <c r="LJ240" s="3"/>
      <c r="LK240" s="3"/>
      <c r="LL240" s="3"/>
      <c r="LM240" s="3"/>
      <c r="LN240" s="3"/>
      <c r="LO240" s="3"/>
      <c r="LP240" s="3"/>
      <c r="LQ240" s="3"/>
      <c r="LR240" s="3"/>
      <c r="LS240" s="3"/>
      <c r="LT240" s="3"/>
      <c r="LU240" s="3"/>
      <c r="LV240" s="3"/>
      <c r="LW240" s="3"/>
      <c r="LX240" s="3"/>
      <c r="LY240" s="3"/>
      <c r="LZ240" s="3"/>
      <c r="MA240" s="3"/>
      <c r="MB240" s="3"/>
      <c r="MC240" s="3"/>
      <c r="MD240" s="3"/>
      <c r="ME240" s="3"/>
      <c r="MF240" s="3"/>
      <c r="MG240" s="3"/>
      <c r="MH240" s="3"/>
      <c r="MI240" s="3"/>
      <c r="MJ240" s="3"/>
      <c r="MK240" s="3"/>
      <c r="ML240" s="3"/>
      <c r="MM240" s="3"/>
      <c r="MN240" s="3"/>
      <c r="MO240" s="3"/>
      <c r="MP240" s="3"/>
      <c r="MQ240" s="3"/>
      <c r="MR240" s="3"/>
      <c r="MS240" s="3"/>
      <c r="MT240" s="3"/>
      <c r="MU240" s="3"/>
      <c r="MV240" s="3"/>
      <c r="MW240" s="3"/>
      <c r="MX240" s="3"/>
      <c r="MY240" s="3"/>
      <c r="MZ240" s="3"/>
      <c r="NA240" s="3"/>
      <c r="NB240" s="3"/>
      <c r="NC240" s="3"/>
      <c r="ND240" s="3"/>
      <c r="NE240" s="3"/>
      <c r="NF240" s="3"/>
      <c r="NG240" s="3"/>
      <c r="NH240" s="3"/>
      <c r="NI240" s="3"/>
      <c r="NJ240" s="3"/>
      <c r="NK240" s="3"/>
      <c r="NL240" s="3"/>
      <c r="NM240" s="3"/>
      <c r="NN240" s="3"/>
      <c r="NO240" s="3"/>
      <c r="NP240" s="3"/>
      <c r="NQ240" s="3"/>
      <c r="NR240" s="3"/>
      <c r="NS240" s="3"/>
      <c r="NT240" s="3"/>
      <c r="NU240" s="3"/>
      <c r="NV240" s="3"/>
      <c r="NW240" s="3"/>
      <c r="NX240" s="3"/>
      <c r="NY240" s="3"/>
      <c r="NZ240" s="3"/>
      <c r="OA240" s="3"/>
      <c r="OB240" s="3"/>
      <c r="OC240" s="3"/>
      <c r="OD240" s="3"/>
      <c r="OE240" s="3"/>
      <c r="OF240" s="3"/>
      <c r="OG240" s="3"/>
      <c r="OH240" s="3"/>
      <c r="OI240" s="3"/>
      <c r="OJ240" s="3"/>
      <c r="OK240" s="3"/>
      <c r="OL240" s="3"/>
      <c r="OM240" s="3"/>
      <c r="ON240" s="3"/>
      <c r="OO240" s="3"/>
      <c r="OP240" s="3"/>
      <c r="OQ240" s="3"/>
      <c r="OR240" s="3"/>
      <c r="OS240" s="3"/>
      <c r="OT240" s="3"/>
      <c r="OU240" s="3"/>
      <c r="OV240" s="3"/>
      <c r="OW240" s="3"/>
      <c r="OX240" s="3"/>
      <c r="OY240" s="3"/>
      <c r="OZ240" s="3"/>
      <c r="PA240" s="3"/>
      <c r="PB240" s="3"/>
      <c r="PC240" s="3"/>
      <c r="PD240" s="3"/>
      <c r="PE240" s="3"/>
      <c r="PF240" s="3"/>
      <c r="PG240" s="3"/>
      <c r="PH240" s="3"/>
      <c r="PI240" s="3"/>
      <c r="PJ240" s="3"/>
      <c r="PK240" s="3"/>
      <c r="PL240" s="3"/>
      <c r="PM240" s="3"/>
      <c r="PN240" s="3"/>
      <c r="PO240" s="3"/>
      <c r="PP240" s="3"/>
      <c r="PQ240" s="3"/>
      <c r="PR240" s="3"/>
      <c r="PS240" s="3"/>
      <c r="PT240" s="3"/>
      <c r="PU240" s="3"/>
      <c r="PV240" s="3"/>
      <c r="PW240" s="3"/>
      <c r="PX240" s="3"/>
      <c r="PY240" s="3"/>
      <c r="PZ240" s="3"/>
      <c r="QA240" s="3"/>
      <c r="QB240" s="3"/>
      <c r="QC240" s="3"/>
      <c r="QD240" s="3"/>
      <c r="QE240" s="3"/>
      <c r="QF240" s="3"/>
      <c r="QG240" s="3"/>
      <c r="QH240" s="3"/>
      <c r="QI240" s="3"/>
      <c r="QJ240" s="3"/>
      <c r="QK240" s="3"/>
      <c r="QL240" s="3"/>
      <c r="QM240" s="3"/>
      <c r="QN240" s="3"/>
      <c r="QO240" s="3"/>
      <c r="QP240" s="3"/>
      <c r="QQ240" s="3"/>
      <c r="QR240" s="3"/>
      <c r="QS240" s="3"/>
      <c r="QT240" s="3"/>
      <c r="QU240" s="3"/>
      <c r="QV240" s="3"/>
      <c r="QW240" s="3"/>
      <c r="QX240" s="3"/>
      <c r="QY240" s="3"/>
      <c r="QZ240" s="3"/>
      <c r="RA240" s="3"/>
      <c r="RB240" s="3"/>
      <c r="RC240" s="3"/>
      <c r="RD240" s="3"/>
      <c r="RE240" s="3"/>
      <c r="RF240" s="3"/>
      <c r="RG240" s="3"/>
      <c r="RH240" s="3"/>
      <c r="RI240" s="3"/>
      <c r="RJ240" s="3"/>
      <c r="RK240" s="3"/>
      <c r="RL240" s="3"/>
      <c r="RM240" s="3"/>
      <c r="RN240" s="3"/>
      <c r="RO240" s="3"/>
      <c r="RP240" s="3"/>
      <c r="RQ240" s="3"/>
      <c r="RR240" s="3"/>
      <c r="RS240" s="3"/>
      <c r="RT240" s="3"/>
      <c r="RU240" s="3"/>
      <c r="RV240" s="3"/>
      <c r="RW240" s="3"/>
      <c r="RX240" s="3"/>
      <c r="RY240" s="3"/>
      <c r="RZ240" s="3"/>
      <c r="SA240" s="3"/>
      <c r="SB240" s="3"/>
    </row>
    <row r="241" spans="1:496" s="1" customFormat="1" ht="12.75" customHeight="1" outlineLevel="2">
      <c r="A241" s="186"/>
      <c r="B241" s="187"/>
      <c r="C241" s="125" t="s">
        <v>6</v>
      </c>
      <c r="D241" s="128">
        <v>99</v>
      </c>
      <c r="E241" s="128">
        <v>99</v>
      </c>
      <c r="F241" s="128">
        <v>99</v>
      </c>
      <c r="G241" s="6">
        <f>F241/D241</f>
        <v>1</v>
      </c>
      <c r="H241" s="188"/>
      <c r="I241" s="183"/>
      <c r="J241" s="185"/>
      <c r="K241" s="189"/>
      <c r="L241" s="131"/>
      <c r="M241" s="149"/>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c r="IW241" s="3"/>
      <c r="IX241" s="3"/>
      <c r="IY241" s="3"/>
      <c r="IZ241" s="3"/>
      <c r="JA241" s="3"/>
      <c r="JB241" s="3"/>
      <c r="JC241" s="3"/>
      <c r="JD241" s="3"/>
      <c r="JE241" s="3"/>
      <c r="JF241" s="3"/>
      <c r="JG241" s="3"/>
      <c r="JH241" s="3"/>
      <c r="JI241" s="3"/>
      <c r="JJ241" s="3"/>
      <c r="JK241" s="3"/>
      <c r="JL241" s="3"/>
      <c r="JM241" s="3"/>
      <c r="JN241" s="3"/>
      <c r="JO241" s="3"/>
      <c r="JP241" s="3"/>
      <c r="JQ241" s="3"/>
      <c r="JR241" s="3"/>
      <c r="JS241" s="3"/>
      <c r="JT241" s="3"/>
      <c r="JU241" s="3"/>
      <c r="JV241" s="3"/>
      <c r="JW241" s="3"/>
      <c r="JX241" s="3"/>
      <c r="JY241" s="3"/>
      <c r="JZ241" s="3"/>
      <c r="KA241" s="3"/>
      <c r="KB241" s="3"/>
      <c r="KC241" s="3"/>
      <c r="KD241" s="3"/>
      <c r="KE241" s="3"/>
      <c r="KF241" s="3"/>
      <c r="KG241" s="3"/>
      <c r="KH241" s="3"/>
      <c r="KI241" s="3"/>
      <c r="KJ241" s="3"/>
      <c r="KK241" s="3"/>
      <c r="KL241" s="3"/>
      <c r="KM241" s="3"/>
      <c r="KN241" s="3"/>
      <c r="KO241" s="3"/>
      <c r="KP241" s="3"/>
      <c r="KQ241" s="3"/>
      <c r="KR241" s="3"/>
      <c r="KS241" s="3"/>
      <c r="KT241" s="3"/>
      <c r="KU241" s="3"/>
      <c r="KV241" s="3"/>
      <c r="KW241" s="3"/>
      <c r="KX241" s="3"/>
      <c r="KY241" s="3"/>
      <c r="KZ241" s="3"/>
      <c r="LA241" s="3"/>
      <c r="LB241" s="3"/>
      <c r="LC241" s="3"/>
      <c r="LD241" s="3"/>
      <c r="LE241" s="3"/>
      <c r="LF241" s="3"/>
      <c r="LG241" s="3"/>
      <c r="LH241" s="3"/>
      <c r="LI241" s="3"/>
      <c r="LJ241" s="3"/>
      <c r="LK241" s="3"/>
      <c r="LL241" s="3"/>
      <c r="LM241" s="3"/>
      <c r="LN241" s="3"/>
      <c r="LO241" s="3"/>
      <c r="LP241" s="3"/>
      <c r="LQ241" s="3"/>
      <c r="LR241" s="3"/>
      <c r="LS241" s="3"/>
      <c r="LT241" s="3"/>
      <c r="LU241" s="3"/>
      <c r="LV241" s="3"/>
      <c r="LW241" s="3"/>
      <c r="LX241" s="3"/>
      <c r="LY241" s="3"/>
      <c r="LZ241" s="3"/>
      <c r="MA241" s="3"/>
      <c r="MB241" s="3"/>
      <c r="MC241" s="3"/>
      <c r="MD241" s="3"/>
      <c r="ME241" s="3"/>
      <c r="MF241" s="3"/>
      <c r="MG241" s="3"/>
      <c r="MH241" s="3"/>
      <c r="MI241" s="3"/>
      <c r="MJ241" s="3"/>
      <c r="MK241" s="3"/>
      <c r="ML241" s="3"/>
      <c r="MM241" s="3"/>
      <c r="MN241" s="3"/>
      <c r="MO241" s="3"/>
      <c r="MP241" s="3"/>
      <c r="MQ241" s="3"/>
      <c r="MR241" s="3"/>
      <c r="MS241" s="3"/>
      <c r="MT241" s="3"/>
      <c r="MU241" s="3"/>
      <c r="MV241" s="3"/>
      <c r="MW241" s="3"/>
      <c r="MX241" s="3"/>
      <c r="MY241" s="3"/>
      <c r="MZ241" s="3"/>
      <c r="NA241" s="3"/>
      <c r="NB241" s="3"/>
      <c r="NC241" s="3"/>
      <c r="ND241" s="3"/>
      <c r="NE241" s="3"/>
      <c r="NF241" s="3"/>
      <c r="NG241" s="3"/>
      <c r="NH241" s="3"/>
      <c r="NI241" s="3"/>
      <c r="NJ241" s="3"/>
      <c r="NK241" s="3"/>
      <c r="NL241" s="3"/>
      <c r="NM241" s="3"/>
      <c r="NN241" s="3"/>
      <c r="NO241" s="3"/>
      <c r="NP241" s="3"/>
      <c r="NQ241" s="3"/>
      <c r="NR241" s="3"/>
      <c r="NS241" s="3"/>
      <c r="NT241" s="3"/>
      <c r="NU241" s="3"/>
      <c r="NV241" s="3"/>
      <c r="NW241" s="3"/>
      <c r="NX241" s="3"/>
      <c r="NY241" s="3"/>
      <c r="NZ241" s="3"/>
      <c r="OA241" s="3"/>
      <c r="OB241" s="3"/>
      <c r="OC241" s="3"/>
      <c r="OD241" s="3"/>
      <c r="OE241" s="3"/>
      <c r="OF241" s="3"/>
      <c r="OG241" s="3"/>
      <c r="OH241" s="3"/>
      <c r="OI241" s="3"/>
      <c r="OJ241" s="3"/>
      <c r="OK241" s="3"/>
      <c r="OL241" s="3"/>
      <c r="OM241" s="3"/>
      <c r="ON241" s="3"/>
      <c r="OO241" s="3"/>
      <c r="OP241" s="3"/>
      <c r="OQ241" s="3"/>
      <c r="OR241" s="3"/>
      <c r="OS241" s="3"/>
      <c r="OT241" s="3"/>
      <c r="OU241" s="3"/>
      <c r="OV241" s="3"/>
      <c r="OW241" s="3"/>
      <c r="OX241" s="3"/>
      <c r="OY241" s="3"/>
      <c r="OZ241" s="3"/>
      <c r="PA241" s="3"/>
      <c r="PB241" s="3"/>
      <c r="PC241" s="3"/>
      <c r="PD241" s="3"/>
      <c r="PE241" s="3"/>
      <c r="PF241" s="3"/>
      <c r="PG241" s="3"/>
      <c r="PH241" s="3"/>
      <c r="PI241" s="3"/>
      <c r="PJ241" s="3"/>
      <c r="PK241" s="3"/>
      <c r="PL241" s="3"/>
      <c r="PM241" s="3"/>
      <c r="PN241" s="3"/>
      <c r="PO241" s="3"/>
      <c r="PP241" s="3"/>
      <c r="PQ241" s="3"/>
      <c r="PR241" s="3"/>
      <c r="PS241" s="3"/>
      <c r="PT241" s="3"/>
      <c r="PU241" s="3"/>
      <c r="PV241" s="3"/>
      <c r="PW241" s="3"/>
      <c r="PX241" s="3"/>
      <c r="PY241" s="3"/>
      <c r="PZ241" s="3"/>
      <c r="QA241" s="3"/>
      <c r="QB241" s="3"/>
      <c r="QC241" s="3"/>
      <c r="QD241" s="3"/>
      <c r="QE241" s="3"/>
      <c r="QF241" s="3"/>
      <c r="QG241" s="3"/>
      <c r="QH241" s="3"/>
      <c r="QI241" s="3"/>
      <c r="QJ241" s="3"/>
      <c r="QK241" s="3"/>
      <c r="QL241" s="3"/>
      <c r="QM241" s="3"/>
      <c r="QN241" s="3"/>
      <c r="QO241" s="3"/>
      <c r="QP241" s="3"/>
      <c r="QQ241" s="3"/>
      <c r="QR241" s="3"/>
      <c r="QS241" s="3"/>
      <c r="QT241" s="3"/>
      <c r="QU241" s="3"/>
      <c r="QV241" s="3"/>
      <c r="QW241" s="3"/>
      <c r="QX241" s="3"/>
      <c r="QY241" s="3"/>
      <c r="QZ241" s="3"/>
      <c r="RA241" s="3"/>
      <c r="RB241" s="3"/>
      <c r="RC241" s="3"/>
      <c r="RD241" s="3"/>
      <c r="RE241" s="3"/>
      <c r="RF241" s="3"/>
      <c r="RG241" s="3"/>
      <c r="RH241" s="3"/>
      <c r="RI241" s="3"/>
      <c r="RJ241" s="3"/>
      <c r="RK241" s="3"/>
      <c r="RL241" s="3"/>
      <c r="RM241" s="3"/>
      <c r="RN241" s="3"/>
      <c r="RO241" s="3"/>
      <c r="RP241" s="3"/>
      <c r="RQ241" s="3"/>
      <c r="RR241" s="3"/>
      <c r="RS241" s="3"/>
      <c r="RT241" s="3"/>
      <c r="RU241" s="3"/>
      <c r="RV241" s="3"/>
      <c r="RW241" s="3"/>
      <c r="RX241" s="3"/>
      <c r="RY241" s="3"/>
      <c r="RZ241" s="3"/>
      <c r="SA241" s="3"/>
      <c r="SB241" s="3"/>
    </row>
    <row r="242" spans="1:496" s="1" customFormat="1" ht="12.75" customHeight="1" outlineLevel="2">
      <c r="A242" s="186"/>
      <c r="B242" s="187"/>
      <c r="C242" s="125" t="s">
        <v>7</v>
      </c>
      <c r="D242" s="128">
        <v>0</v>
      </c>
      <c r="E242" s="128">
        <v>0</v>
      </c>
      <c r="F242" s="128">
        <v>0</v>
      </c>
      <c r="G242" s="6"/>
      <c r="H242" s="188"/>
      <c r="I242" s="183"/>
      <c r="J242" s="185"/>
      <c r="K242" s="189"/>
      <c r="L242" s="131"/>
      <c r="M242" s="149"/>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c r="IW242" s="3"/>
      <c r="IX242" s="3"/>
      <c r="IY242" s="3"/>
      <c r="IZ242" s="3"/>
      <c r="JA242" s="3"/>
      <c r="JB242" s="3"/>
      <c r="JC242" s="3"/>
      <c r="JD242" s="3"/>
      <c r="JE242" s="3"/>
      <c r="JF242" s="3"/>
      <c r="JG242" s="3"/>
      <c r="JH242" s="3"/>
      <c r="JI242" s="3"/>
      <c r="JJ242" s="3"/>
      <c r="JK242" s="3"/>
      <c r="JL242" s="3"/>
      <c r="JM242" s="3"/>
      <c r="JN242" s="3"/>
      <c r="JO242" s="3"/>
      <c r="JP242" s="3"/>
      <c r="JQ242" s="3"/>
      <c r="JR242" s="3"/>
      <c r="JS242" s="3"/>
      <c r="JT242" s="3"/>
      <c r="JU242" s="3"/>
      <c r="JV242" s="3"/>
      <c r="JW242" s="3"/>
      <c r="JX242" s="3"/>
      <c r="JY242" s="3"/>
      <c r="JZ242" s="3"/>
      <c r="KA242" s="3"/>
      <c r="KB242" s="3"/>
      <c r="KC242" s="3"/>
      <c r="KD242" s="3"/>
      <c r="KE242" s="3"/>
      <c r="KF242" s="3"/>
      <c r="KG242" s="3"/>
      <c r="KH242" s="3"/>
      <c r="KI242" s="3"/>
      <c r="KJ242" s="3"/>
      <c r="KK242" s="3"/>
      <c r="KL242" s="3"/>
      <c r="KM242" s="3"/>
      <c r="KN242" s="3"/>
      <c r="KO242" s="3"/>
      <c r="KP242" s="3"/>
      <c r="KQ242" s="3"/>
      <c r="KR242" s="3"/>
      <c r="KS242" s="3"/>
      <c r="KT242" s="3"/>
      <c r="KU242" s="3"/>
      <c r="KV242" s="3"/>
      <c r="KW242" s="3"/>
      <c r="KX242" s="3"/>
      <c r="KY242" s="3"/>
      <c r="KZ242" s="3"/>
      <c r="LA242" s="3"/>
      <c r="LB242" s="3"/>
      <c r="LC242" s="3"/>
      <c r="LD242" s="3"/>
      <c r="LE242" s="3"/>
      <c r="LF242" s="3"/>
      <c r="LG242" s="3"/>
      <c r="LH242" s="3"/>
      <c r="LI242" s="3"/>
      <c r="LJ242" s="3"/>
      <c r="LK242" s="3"/>
      <c r="LL242" s="3"/>
      <c r="LM242" s="3"/>
      <c r="LN242" s="3"/>
      <c r="LO242" s="3"/>
      <c r="LP242" s="3"/>
      <c r="LQ242" s="3"/>
      <c r="LR242" s="3"/>
      <c r="LS242" s="3"/>
      <c r="LT242" s="3"/>
      <c r="LU242" s="3"/>
      <c r="LV242" s="3"/>
      <c r="LW242" s="3"/>
      <c r="LX242" s="3"/>
      <c r="LY242" s="3"/>
      <c r="LZ242" s="3"/>
      <c r="MA242" s="3"/>
      <c r="MB242" s="3"/>
      <c r="MC242" s="3"/>
      <c r="MD242" s="3"/>
      <c r="ME242" s="3"/>
      <c r="MF242" s="3"/>
      <c r="MG242" s="3"/>
      <c r="MH242" s="3"/>
      <c r="MI242" s="3"/>
      <c r="MJ242" s="3"/>
      <c r="MK242" s="3"/>
      <c r="ML242" s="3"/>
      <c r="MM242" s="3"/>
      <c r="MN242" s="3"/>
      <c r="MO242" s="3"/>
      <c r="MP242" s="3"/>
      <c r="MQ242" s="3"/>
      <c r="MR242" s="3"/>
      <c r="MS242" s="3"/>
      <c r="MT242" s="3"/>
      <c r="MU242" s="3"/>
      <c r="MV242" s="3"/>
      <c r="MW242" s="3"/>
      <c r="MX242" s="3"/>
      <c r="MY242" s="3"/>
      <c r="MZ242" s="3"/>
      <c r="NA242" s="3"/>
      <c r="NB242" s="3"/>
      <c r="NC242" s="3"/>
      <c r="ND242" s="3"/>
      <c r="NE242" s="3"/>
      <c r="NF242" s="3"/>
      <c r="NG242" s="3"/>
      <c r="NH242" s="3"/>
      <c r="NI242" s="3"/>
      <c r="NJ242" s="3"/>
      <c r="NK242" s="3"/>
      <c r="NL242" s="3"/>
      <c r="NM242" s="3"/>
      <c r="NN242" s="3"/>
      <c r="NO242" s="3"/>
      <c r="NP242" s="3"/>
      <c r="NQ242" s="3"/>
      <c r="NR242" s="3"/>
      <c r="NS242" s="3"/>
      <c r="NT242" s="3"/>
      <c r="NU242" s="3"/>
      <c r="NV242" s="3"/>
      <c r="NW242" s="3"/>
      <c r="NX242" s="3"/>
      <c r="NY242" s="3"/>
      <c r="NZ242" s="3"/>
      <c r="OA242" s="3"/>
      <c r="OB242" s="3"/>
      <c r="OC242" s="3"/>
      <c r="OD242" s="3"/>
      <c r="OE242" s="3"/>
      <c r="OF242" s="3"/>
      <c r="OG242" s="3"/>
      <c r="OH242" s="3"/>
      <c r="OI242" s="3"/>
      <c r="OJ242" s="3"/>
      <c r="OK242" s="3"/>
      <c r="OL242" s="3"/>
      <c r="OM242" s="3"/>
      <c r="ON242" s="3"/>
      <c r="OO242" s="3"/>
      <c r="OP242" s="3"/>
      <c r="OQ242" s="3"/>
      <c r="OR242" s="3"/>
      <c r="OS242" s="3"/>
      <c r="OT242" s="3"/>
      <c r="OU242" s="3"/>
      <c r="OV242" s="3"/>
      <c r="OW242" s="3"/>
      <c r="OX242" s="3"/>
      <c r="OY242" s="3"/>
      <c r="OZ242" s="3"/>
      <c r="PA242" s="3"/>
      <c r="PB242" s="3"/>
      <c r="PC242" s="3"/>
      <c r="PD242" s="3"/>
      <c r="PE242" s="3"/>
      <c r="PF242" s="3"/>
      <c r="PG242" s="3"/>
      <c r="PH242" s="3"/>
      <c r="PI242" s="3"/>
      <c r="PJ242" s="3"/>
      <c r="PK242" s="3"/>
      <c r="PL242" s="3"/>
      <c r="PM242" s="3"/>
      <c r="PN242" s="3"/>
      <c r="PO242" s="3"/>
      <c r="PP242" s="3"/>
      <c r="PQ242" s="3"/>
      <c r="PR242" s="3"/>
      <c r="PS242" s="3"/>
      <c r="PT242" s="3"/>
      <c r="PU242" s="3"/>
      <c r="PV242" s="3"/>
      <c r="PW242" s="3"/>
      <c r="PX242" s="3"/>
      <c r="PY242" s="3"/>
      <c r="PZ242" s="3"/>
      <c r="QA242" s="3"/>
      <c r="QB242" s="3"/>
      <c r="QC242" s="3"/>
      <c r="QD242" s="3"/>
      <c r="QE242" s="3"/>
      <c r="QF242" s="3"/>
      <c r="QG242" s="3"/>
      <c r="QH242" s="3"/>
      <c r="QI242" s="3"/>
      <c r="QJ242" s="3"/>
      <c r="QK242" s="3"/>
      <c r="QL242" s="3"/>
      <c r="QM242" s="3"/>
      <c r="QN242" s="3"/>
      <c r="QO242" s="3"/>
      <c r="QP242" s="3"/>
      <c r="QQ242" s="3"/>
      <c r="QR242" s="3"/>
      <c r="QS242" s="3"/>
      <c r="QT242" s="3"/>
      <c r="QU242" s="3"/>
      <c r="QV242" s="3"/>
      <c r="QW242" s="3"/>
      <c r="QX242" s="3"/>
      <c r="QY242" s="3"/>
      <c r="QZ242" s="3"/>
      <c r="RA242" s="3"/>
      <c r="RB242" s="3"/>
      <c r="RC242" s="3"/>
      <c r="RD242" s="3"/>
      <c r="RE242" s="3"/>
      <c r="RF242" s="3"/>
      <c r="RG242" s="3"/>
      <c r="RH242" s="3"/>
      <c r="RI242" s="3"/>
      <c r="RJ242" s="3"/>
      <c r="RK242" s="3"/>
      <c r="RL242" s="3"/>
      <c r="RM242" s="3"/>
      <c r="RN242" s="3"/>
      <c r="RO242" s="3"/>
      <c r="RP242" s="3"/>
      <c r="RQ242" s="3"/>
      <c r="RR242" s="3"/>
      <c r="RS242" s="3"/>
      <c r="RT242" s="3"/>
      <c r="RU242" s="3"/>
      <c r="RV242" s="3"/>
      <c r="RW242" s="3"/>
      <c r="RX242" s="3"/>
      <c r="RY242" s="3"/>
      <c r="RZ242" s="3"/>
      <c r="SA242" s="3"/>
      <c r="SB242" s="3"/>
    </row>
    <row r="243" spans="1:496" s="1" customFormat="1" ht="12.75" customHeight="1" outlineLevel="2">
      <c r="A243" s="186"/>
      <c r="B243" s="187"/>
      <c r="C243" s="125" t="s">
        <v>8</v>
      </c>
      <c r="D243" s="128">
        <v>0</v>
      </c>
      <c r="E243" s="128">
        <v>0</v>
      </c>
      <c r="F243" s="128">
        <v>0</v>
      </c>
      <c r="G243" s="6"/>
      <c r="H243" s="188"/>
      <c r="I243" s="183"/>
      <c r="J243" s="185"/>
      <c r="K243" s="189"/>
      <c r="L243" s="131"/>
      <c r="M243" s="149"/>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c r="IW243" s="3"/>
      <c r="IX243" s="3"/>
      <c r="IY243" s="3"/>
      <c r="IZ243" s="3"/>
      <c r="JA243" s="3"/>
      <c r="JB243" s="3"/>
      <c r="JC243" s="3"/>
      <c r="JD243" s="3"/>
      <c r="JE243" s="3"/>
      <c r="JF243" s="3"/>
      <c r="JG243" s="3"/>
      <c r="JH243" s="3"/>
      <c r="JI243" s="3"/>
      <c r="JJ243" s="3"/>
      <c r="JK243" s="3"/>
      <c r="JL243" s="3"/>
      <c r="JM243" s="3"/>
      <c r="JN243" s="3"/>
      <c r="JO243" s="3"/>
      <c r="JP243" s="3"/>
      <c r="JQ243" s="3"/>
      <c r="JR243" s="3"/>
      <c r="JS243" s="3"/>
      <c r="JT243" s="3"/>
      <c r="JU243" s="3"/>
      <c r="JV243" s="3"/>
      <c r="JW243" s="3"/>
      <c r="JX243" s="3"/>
      <c r="JY243" s="3"/>
      <c r="JZ243" s="3"/>
      <c r="KA243" s="3"/>
      <c r="KB243" s="3"/>
      <c r="KC243" s="3"/>
      <c r="KD243" s="3"/>
      <c r="KE243" s="3"/>
      <c r="KF243" s="3"/>
      <c r="KG243" s="3"/>
      <c r="KH243" s="3"/>
      <c r="KI243" s="3"/>
      <c r="KJ243" s="3"/>
      <c r="KK243" s="3"/>
      <c r="KL243" s="3"/>
      <c r="KM243" s="3"/>
      <c r="KN243" s="3"/>
      <c r="KO243" s="3"/>
      <c r="KP243" s="3"/>
      <c r="KQ243" s="3"/>
      <c r="KR243" s="3"/>
      <c r="KS243" s="3"/>
      <c r="KT243" s="3"/>
      <c r="KU243" s="3"/>
      <c r="KV243" s="3"/>
      <c r="KW243" s="3"/>
      <c r="KX243" s="3"/>
      <c r="KY243" s="3"/>
      <c r="KZ243" s="3"/>
      <c r="LA243" s="3"/>
      <c r="LB243" s="3"/>
      <c r="LC243" s="3"/>
      <c r="LD243" s="3"/>
      <c r="LE243" s="3"/>
      <c r="LF243" s="3"/>
      <c r="LG243" s="3"/>
      <c r="LH243" s="3"/>
      <c r="LI243" s="3"/>
      <c r="LJ243" s="3"/>
      <c r="LK243" s="3"/>
      <c r="LL243" s="3"/>
      <c r="LM243" s="3"/>
      <c r="LN243" s="3"/>
      <c r="LO243" s="3"/>
      <c r="LP243" s="3"/>
      <c r="LQ243" s="3"/>
      <c r="LR243" s="3"/>
      <c r="LS243" s="3"/>
      <c r="LT243" s="3"/>
      <c r="LU243" s="3"/>
      <c r="LV243" s="3"/>
      <c r="LW243" s="3"/>
      <c r="LX243" s="3"/>
      <c r="LY243" s="3"/>
      <c r="LZ243" s="3"/>
      <c r="MA243" s="3"/>
      <c r="MB243" s="3"/>
      <c r="MC243" s="3"/>
      <c r="MD243" s="3"/>
      <c r="ME243" s="3"/>
      <c r="MF243" s="3"/>
      <c r="MG243" s="3"/>
      <c r="MH243" s="3"/>
      <c r="MI243" s="3"/>
      <c r="MJ243" s="3"/>
      <c r="MK243" s="3"/>
      <c r="ML243" s="3"/>
      <c r="MM243" s="3"/>
      <c r="MN243" s="3"/>
      <c r="MO243" s="3"/>
      <c r="MP243" s="3"/>
      <c r="MQ243" s="3"/>
      <c r="MR243" s="3"/>
      <c r="MS243" s="3"/>
      <c r="MT243" s="3"/>
      <c r="MU243" s="3"/>
      <c r="MV243" s="3"/>
      <c r="MW243" s="3"/>
      <c r="MX243" s="3"/>
      <c r="MY243" s="3"/>
      <c r="MZ243" s="3"/>
      <c r="NA243" s="3"/>
      <c r="NB243" s="3"/>
      <c r="NC243" s="3"/>
      <c r="ND243" s="3"/>
      <c r="NE243" s="3"/>
      <c r="NF243" s="3"/>
      <c r="NG243" s="3"/>
      <c r="NH243" s="3"/>
      <c r="NI243" s="3"/>
      <c r="NJ243" s="3"/>
      <c r="NK243" s="3"/>
      <c r="NL243" s="3"/>
      <c r="NM243" s="3"/>
      <c r="NN243" s="3"/>
      <c r="NO243" s="3"/>
      <c r="NP243" s="3"/>
      <c r="NQ243" s="3"/>
      <c r="NR243" s="3"/>
      <c r="NS243" s="3"/>
      <c r="NT243" s="3"/>
      <c r="NU243" s="3"/>
      <c r="NV243" s="3"/>
      <c r="NW243" s="3"/>
      <c r="NX243" s="3"/>
      <c r="NY243" s="3"/>
      <c r="NZ243" s="3"/>
      <c r="OA243" s="3"/>
      <c r="OB243" s="3"/>
      <c r="OC243" s="3"/>
      <c r="OD243" s="3"/>
      <c r="OE243" s="3"/>
      <c r="OF243" s="3"/>
      <c r="OG243" s="3"/>
      <c r="OH243" s="3"/>
      <c r="OI243" s="3"/>
      <c r="OJ243" s="3"/>
      <c r="OK243" s="3"/>
      <c r="OL243" s="3"/>
      <c r="OM243" s="3"/>
      <c r="ON243" s="3"/>
      <c r="OO243" s="3"/>
      <c r="OP243" s="3"/>
      <c r="OQ243" s="3"/>
      <c r="OR243" s="3"/>
      <c r="OS243" s="3"/>
      <c r="OT243" s="3"/>
      <c r="OU243" s="3"/>
      <c r="OV243" s="3"/>
      <c r="OW243" s="3"/>
      <c r="OX243" s="3"/>
      <c r="OY243" s="3"/>
      <c r="OZ243" s="3"/>
      <c r="PA243" s="3"/>
      <c r="PB243" s="3"/>
      <c r="PC243" s="3"/>
      <c r="PD243" s="3"/>
      <c r="PE243" s="3"/>
      <c r="PF243" s="3"/>
      <c r="PG243" s="3"/>
      <c r="PH243" s="3"/>
      <c r="PI243" s="3"/>
      <c r="PJ243" s="3"/>
      <c r="PK243" s="3"/>
      <c r="PL243" s="3"/>
      <c r="PM243" s="3"/>
      <c r="PN243" s="3"/>
      <c r="PO243" s="3"/>
      <c r="PP243" s="3"/>
      <c r="PQ243" s="3"/>
      <c r="PR243" s="3"/>
      <c r="PS243" s="3"/>
      <c r="PT243" s="3"/>
      <c r="PU243" s="3"/>
      <c r="PV243" s="3"/>
      <c r="PW243" s="3"/>
      <c r="PX243" s="3"/>
      <c r="PY243" s="3"/>
      <c r="PZ243" s="3"/>
      <c r="QA243" s="3"/>
      <c r="QB243" s="3"/>
      <c r="QC243" s="3"/>
      <c r="QD243" s="3"/>
      <c r="QE243" s="3"/>
      <c r="QF243" s="3"/>
      <c r="QG243" s="3"/>
      <c r="QH243" s="3"/>
      <c r="QI243" s="3"/>
      <c r="QJ243" s="3"/>
      <c r="QK243" s="3"/>
      <c r="QL243" s="3"/>
      <c r="QM243" s="3"/>
      <c r="QN243" s="3"/>
      <c r="QO243" s="3"/>
      <c r="QP243" s="3"/>
      <c r="QQ243" s="3"/>
      <c r="QR243" s="3"/>
      <c r="QS243" s="3"/>
      <c r="QT243" s="3"/>
      <c r="QU243" s="3"/>
      <c r="QV243" s="3"/>
      <c r="QW243" s="3"/>
      <c r="QX243" s="3"/>
      <c r="QY243" s="3"/>
      <c r="QZ243" s="3"/>
      <c r="RA243" s="3"/>
      <c r="RB243" s="3"/>
      <c r="RC243" s="3"/>
      <c r="RD243" s="3"/>
      <c r="RE243" s="3"/>
      <c r="RF243" s="3"/>
      <c r="RG243" s="3"/>
      <c r="RH243" s="3"/>
      <c r="RI243" s="3"/>
      <c r="RJ243" s="3"/>
      <c r="RK243" s="3"/>
      <c r="RL243" s="3"/>
      <c r="RM243" s="3"/>
      <c r="RN243" s="3"/>
      <c r="RO243" s="3"/>
      <c r="RP243" s="3"/>
      <c r="RQ243" s="3"/>
      <c r="RR243" s="3"/>
      <c r="RS243" s="3"/>
      <c r="RT243" s="3"/>
      <c r="RU243" s="3"/>
      <c r="RV243" s="3"/>
      <c r="RW243" s="3"/>
      <c r="RX243" s="3"/>
      <c r="RY243" s="3"/>
      <c r="RZ243" s="3"/>
      <c r="SA243" s="3"/>
      <c r="SB243" s="3"/>
    </row>
    <row r="244" spans="1:496" s="1" customFormat="1" ht="42.75" customHeight="1" outlineLevel="2">
      <c r="A244" s="186"/>
      <c r="B244" s="187"/>
      <c r="C244" s="125" t="s">
        <v>9</v>
      </c>
      <c r="D244" s="128">
        <v>0</v>
      </c>
      <c r="E244" s="128">
        <v>0</v>
      </c>
      <c r="F244" s="128">
        <v>0</v>
      </c>
      <c r="G244" s="5"/>
      <c r="H244" s="188"/>
      <c r="I244" s="184"/>
      <c r="J244" s="185"/>
      <c r="K244" s="189"/>
      <c r="L244" s="132"/>
      <c r="M244" s="149"/>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c r="IW244" s="3"/>
      <c r="IX244" s="3"/>
      <c r="IY244" s="3"/>
      <c r="IZ244" s="3"/>
      <c r="JA244" s="3"/>
      <c r="JB244" s="3"/>
      <c r="JC244" s="3"/>
      <c r="JD244" s="3"/>
      <c r="JE244" s="3"/>
      <c r="JF244" s="3"/>
      <c r="JG244" s="3"/>
      <c r="JH244" s="3"/>
      <c r="JI244" s="3"/>
      <c r="JJ244" s="3"/>
      <c r="JK244" s="3"/>
      <c r="JL244" s="3"/>
      <c r="JM244" s="3"/>
      <c r="JN244" s="3"/>
      <c r="JO244" s="3"/>
      <c r="JP244" s="3"/>
      <c r="JQ244" s="3"/>
      <c r="JR244" s="3"/>
      <c r="JS244" s="3"/>
      <c r="JT244" s="3"/>
      <c r="JU244" s="3"/>
      <c r="JV244" s="3"/>
      <c r="JW244" s="3"/>
      <c r="JX244" s="3"/>
      <c r="JY244" s="3"/>
      <c r="JZ244" s="3"/>
      <c r="KA244" s="3"/>
      <c r="KB244" s="3"/>
      <c r="KC244" s="3"/>
      <c r="KD244" s="3"/>
      <c r="KE244" s="3"/>
      <c r="KF244" s="3"/>
      <c r="KG244" s="3"/>
      <c r="KH244" s="3"/>
      <c r="KI244" s="3"/>
      <c r="KJ244" s="3"/>
      <c r="KK244" s="3"/>
      <c r="KL244" s="3"/>
      <c r="KM244" s="3"/>
      <c r="KN244" s="3"/>
      <c r="KO244" s="3"/>
      <c r="KP244" s="3"/>
      <c r="KQ244" s="3"/>
      <c r="KR244" s="3"/>
      <c r="KS244" s="3"/>
      <c r="KT244" s="3"/>
      <c r="KU244" s="3"/>
      <c r="KV244" s="3"/>
      <c r="KW244" s="3"/>
      <c r="KX244" s="3"/>
      <c r="KY244" s="3"/>
      <c r="KZ244" s="3"/>
      <c r="LA244" s="3"/>
      <c r="LB244" s="3"/>
      <c r="LC244" s="3"/>
      <c r="LD244" s="3"/>
      <c r="LE244" s="3"/>
      <c r="LF244" s="3"/>
      <c r="LG244" s="3"/>
      <c r="LH244" s="3"/>
      <c r="LI244" s="3"/>
      <c r="LJ244" s="3"/>
      <c r="LK244" s="3"/>
      <c r="LL244" s="3"/>
      <c r="LM244" s="3"/>
      <c r="LN244" s="3"/>
      <c r="LO244" s="3"/>
      <c r="LP244" s="3"/>
      <c r="LQ244" s="3"/>
      <c r="LR244" s="3"/>
      <c r="LS244" s="3"/>
      <c r="LT244" s="3"/>
      <c r="LU244" s="3"/>
      <c r="LV244" s="3"/>
      <c r="LW244" s="3"/>
      <c r="LX244" s="3"/>
      <c r="LY244" s="3"/>
      <c r="LZ244" s="3"/>
      <c r="MA244" s="3"/>
      <c r="MB244" s="3"/>
      <c r="MC244" s="3"/>
      <c r="MD244" s="3"/>
      <c r="ME244" s="3"/>
      <c r="MF244" s="3"/>
      <c r="MG244" s="3"/>
      <c r="MH244" s="3"/>
      <c r="MI244" s="3"/>
      <c r="MJ244" s="3"/>
      <c r="MK244" s="3"/>
      <c r="ML244" s="3"/>
      <c r="MM244" s="3"/>
      <c r="MN244" s="3"/>
      <c r="MO244" s="3"/>
      <c r="MP244" s="3"/>
      <c r="MQ244" s="3"/>
      <c r="MR244" s="3"/>
      <c r="MS244" s="3"/>
      <c r="MT244" s="3"/>
      <c r="MU244" s="3"/>
      <c r="MV244" s="3"/>
      <c r="MW244" s="3"/>
      <c r="MX244" s="3"/>
      <c r="MY244" s="3"/>
      <c r="MZ244" s="3"/>
      <c r="NA244" s="3"/>
      <c r="NB244" s="3"/>
      <c r="NC244" s="3"/>
      <c r="ND244" s="3"/>
      <c r="NE244" s="3"/>
      <c r="NF244" s="3"/>
      <c r="NG244" s="3"/>
      <c r="NH244" s="3"/>
      <c r="NI244" s="3"/>
      <c r="NJ244" s="3"/>
      <c r="NK244" s="3"/>
      <c r="NL244" s="3"/>
      <c r="NM244" s="3"/>
      <c r="NN244" s="3"/>
      <c r="NO244" s="3"/>
      <c r="NP244" s="3"/>
      <c r="NQ244" s="3"/>
      <c r="NR244" s="3"/>
      <c r="NS244" s="3"/>
      <c r="NT244" s="3"/>
      <c r="NU244" s="3"/>
      <c r="NV244" s="3"/>
      <c r="NW244" s="3"/>
      <c r="NX244" s="3"/>
      <c r="NY244" s="3"/>
      <c r="NZ244" s="3"/>
      <c r="OA244" s="3"/>
      <c r="OB244" s="3"/>
      <c r="OC244" s="3"/>
      <c r="OD244" s="3"/>
      <c r="OE244" s="3"/>
      <c r="OF244" s="3"/>
      <c r="OG244" s="3"/>
      <c r="OH244" s="3"/>
      <c r="OI244" s="3"/>
      <c r="OJ244" s="3"/>
      <c r="OK244" s="3"/>
      <c r="OL244" s="3"/>
      <c r="OM244" s="3"/>
      <c r="ON244" s="3"/>
      <c r="OO244" s="3"/>
      <c r="OP244" s="3"/>
      <c r="OQ244" s="3"/>
      <c r="OR244" s="3"/>
      <c r="OS244" s="3"/>
      <c r="OT244" s="3"/>
      <c r="OU244" s="3"/>
      <c r="OV244" s="3"/>
      <c r="OW244" s="3"/>
      <c r="OX244" s="3"/>
      <c r="OY244" s="3"/>
      <c r="OZ244" s="3"/>
      <c r="PA244" s="3"/>
      <c r="PB244" s="3"/>
      <c r="PC244" s="3"/>
      <c r="PD244" s="3"/>
      <c r="PE244" s="3"/>
      <c r="PF244" s="3"/>
      <c r="PG244" s="3"/>
      <c r="PH244" s="3"/>
      <c r="PI244" s="3"/>
      <c r="PJ244" s="3"/>
      <c r="PK244" s="3"/>
      <c r="PL244" s="3"/>
      <c r="PM244" s="3"/>
      <c r="PN244" s="3"/>
      <c r="PO244" s="3"/>
      <c r="PP244" s="3"/>
      <c r="PQ244" s="3"/>
      <c r="PR244" s="3"/>
      <c r="PS244" s="3"/>
      <c r="PT244" s="3"/>
      <c r="PU244" s="3"/>
      <c r="PV244" s="3"/>
      <c r="PW244" s="3"/>
      <c r="PX244" s="3"/>
      <c r="PY244" s="3"/>
      <c r="PZ244" s="3"/>
      <c r="QA244" s="3"/>
      <c r="QB244" s="3"/>
      <c r="QC244" s="3"/>
      <c r="QD244" s="3"/>
      <c r="QE244" s="3"/>
      <c r="QF244" s="3"/>
      <c r="QG244" s="3"/>
      <c r="QH244" s="3"/>
      <c r="QI244" s="3"/>
      <c r="QJ244" s="3"/>
      <c r="QK244" s="3"/>
      <c r="QL244" s="3"/>
      <c r="QM244" s="3"/>
      <c r="QN244" s="3"/>
      <c r="QO244" s="3"/>
      <c r="QP244" s="3"/>
      <c r="QQ244" s="3"/>
      <c r="QR244" s="3"/>
      <c r="QS244" s="3"/>
      <c r="QT244" s="3"/>
      <c r="QU244" s="3"/>
      <c r="QV244" s="3"/>
      <c r="QW244" s="3"/>
      <c r="QX244" s="3"/>
      <c r="QY244" s="3"/>
      <c r="QZ244" s="3"/>
      <c r="RA244" s="3"/>
      <c r="RB244" s="3"/>
      <c r="RC244" s="3"/>
      <c r="RD244" s="3"/>
      <c r="RE244" s="3"/>
      <c r="RF244" s="3"/>
      <c r="RG244" s="3"/>
      <c r="RH244" s="3"/>
      <c r="RI244" s="3"/>
      <c r="RJ244" s="3"/>
      <c r="RK244" s="3"/>
      <c r="RL244" s="3"/>
      <c r="RM244" s="3"/>
      <c r="RN244" s="3"/>
      <c r="RO244" s="3"/>
      <c r="RP244" s="3"/>
      <c r="RQ244" s="3"/>
      <c r="RR244" s="3"/>
      <c r="RS244" s="3"/>
      <c r="RT244" s="3"/>
      <c r="RU244" s="3"/>
      <c r="RV244" s="3"/>
      <c r="RW244" s="3"/>
      <c r="RX244" s="3"/>
      <c r="RY244" s="3"/>
      <c r="RZ244" s="3"/>
      <c r="SA244" s="3"/>
      <c r="SB244" s="3"/>
    </row>
    <row r="245" spans="1:496" ht="15" customHeight="1" outlineLevel="2">
      <c r="A245" s="146" t="s">
        <v>284</v>
      </c>
      <c r="B245" s="147" t="s">
        <v>77</v>
      </c>
      <c r="C245" s="125" t="s">
        <v>5</v>
      </c>
      <c r="D245" s="128">
        <f>D246+D247+D248+D249</f>
        <v>3372.8</v>
      </c>
      <c r="E245" s="128">
        <f>E246+E247+E248+E249</f>
        <v>3372.8</v>
      </c>
      <c r="F245" s="128">
        <f>F246+F247+F248+F249</f>
        <v>3372.8</v>
      </c>
      <c r="G245" s="6">
        <f>F245/D245</f>
        <v>1</v>
      </c>
      <c r="H245" s="148" t="s">
        <v>631</v>
      </c>
      <c r="I245" s="148" t="s">
        <v>683</v>
      </c>
      <c r="J245" s="185" t="s">
        <v>665</v>
      </c>
      <c r="K245" s="149" t="s">
        <v>354</v>
      </c>
      <c r="L245" s="149"/>
      <c r="M245" s="149">
        <v>833</v>
      </c>
    </row>
    <row r="246" spans="1:496" ht="14.45" customHeight="1" outlineLevel="2">
      <c r="A246" s="146"/>
      <c r="B246" s="147"/>
      <c r="C246" s="125" t="s">
        <v>6</v>
      </c>
      <c r="D246" s="128">
        <v>1000</v>
      </c>
      <c r="E246" s="128">
        <v>1000</v>
      </c>
      <c r="F246" s="128">
        <v>1000</v>
      </c>
      <c r="G246" s="6">
        <f>F246/D246</f>
        <v>1</v>
      </c>
      <c r="H246" s="148"/>
      <c r="I246" s="148"/>
      <c r="J246" s="185"/>
      <c r="K246" s="149"/>
      <c r="L246" s="149"/>
      <c r="M246" s="149"/>
    </row>
    <row r="247" spans="1:496" ht="14.45" customHeight="1" outlineLevel="2">
      <c r="A247" s="146"/>
      <c r="B247" s="147"/>
      <c r="C247" s="125" t="s">
        <v>7</v>
      </c>
      <c r="D247" s="128">
        <v>2372.8000000000002</v>
      </c>
      <c r="E247" s="128">
        <v>2372.8000000000002</v>
      </c>
      <c r="F247" s="128">
        <v>2372.8000000000002</v>
      </c>
      <c r="G247" s="6">
        <f>F247/D247</f>
        <v>1</v>
      </c>
      <c r="H247" s="148"/>
      <c r="I247" s="148"/>
      <c r="J247" s="185"/>
      <c r="K247" s="149"/>
      <c r="L247" s="149"/>
      <c r="M247" s="149"/>
    </row>
    <row r="248" spans="1:496" ht="14.45" customHeight="1" outlineLevel="2">
      <c r="A248" s="146"/>
      <c r="B248" s="147"/>
      <c r="C248" s="125" t="s">
        <v>8</v>
      </c>
      <c r="D248" s="128">
        <v>0</v>
      </c>
      <c r="E248" s="128">
        <v>0</v>
      </c>
      <c r="F248" s="128">
        <v>0</v>
      </c>
      <c r="G248" s="6"/>
      <c r="H248" s="148"/>
      <c r="I248" s="148"/>
      <c r="J248" s="185"/>
      <c r="K248" s="149"/>
      <c r="L248" s="149"/>
      <c r="M248" s="149"/>
    </row>
    <row r="249" spans="1:496" ht="14.25" customHeight="1" outlineLevel="2">
      <c r="A249" s="146"/>
      <c r="B249" s="147"/>
      <c r="C249" s="125" t="s">
        <v>9</v>
      </c>
      <c r="D249" s="128">
        <v>0</v>
      </c>
      <c r="E249" s="128">
        <v>0</v>
      </c>
      <c r="F249" s="128">
        <v>0</v>
      </c>
      <c r="G249" s="6"/>
      <c r="H249" s="148"/>
      <c r="I249" s="148"/>
      <c r="J249" s="185"/>
      <c r="K249" s="149"/>
      <c r="L249" s="149"/>
      <c r="M249" s="149"/>
    </row>
    <row r="250" spans="1:496" ht="15" customHeight="1" outlineLevel="2">
      <c r="A250" s="194" t="s">
        <v>285</v>
      </c>
      <c r="B250" s="195" t="s">
        <v>78</v>
      </c>
      <c r="C250" s="127" t="s">
        <v>5</v>
      </c>
      <c r="D250" s="103">
        <f>D251+D252+D253+D254</f>
        <v>0</v>
      </c>
      <c r="E250" s="103">
        <f>E251+E252+E253+E254</f>
        <v>0</v>
      </c>
      <c r="F250" s="103">
        <f>F251+F252+F253+F254</f>
        <v>0</v>
      </c>
      <c r="G250" s="120"/>
      <c r="H250" s="154" t="s">
        <v>79</v>
      </c>
      <c r="I250" s="154" t="s">
        <v>756</v>
      </c>
      <c r="J250" s="196" t="s">
        <v>665</v>
      </c>
      <c r="K250" s="196" t="s">
        <v>11</v>
      </c>
      <c r="L250" s="196"/>
      <c r="M250" s="196">
        <v>833</v>
      </c>
    </row>
    <row r="251" spans="1:496" ht="12.75" customHeight="1" outlineLevel="2">
      <c r="A251" s="194"/>
      <c r="B251" s="195"/>
      <c r="C251" s="127" t="s">
        <v>6</v>
      </c>
      <c r="D251" s="103">
        <f>SUM(E251:G251)</f>
        <v>0</v>
      </c>
      <c r="E251" s="103">
        <v>0</v>
      </c>
      <c r="F251" s="103">
        <v>0</v>
      </c>
      <c r="G251" s="120"/>
      <c r="H251" s="154"/>
      <c r="I251" s="154"/>
      <c r="J251" s="196"/>
      <c r="K251" s="196"/>
      <c r="L251" s="196"/>
      <c r="M251" s="196"/>
    </row>
    <row r="252" spans="1:496" ht="12.75" customHeight="1" outlineLevel="2">
      <c r="A252" s="194"/>
      <c r="B252" s="195"/>
      <c r="C252" s="127" t="s">
        <v>7</v>
      </c>
      <c r="D252" s="103">
        <f>SUM(E252:G252)</f>
        <v>0</v>
      </c>
      <c r="E252" s="103">
        <v>0</v>
      </c>
      <c r="F252" s="103">
        <v>0</v>
      </c>
      <c r="G252" s="120"/>
      <c r="H252" s="154"/>
      <c r="I252" s="154"/>
      <c r="J252" s="196"/>
      <c r="K252" s="196"/>
      <c r="L252" s="196"/>
      <c r="M252" s="196"/>
    </row>
    <row r="253" spans="1:496" ht="12.75" customHeight="1" outlineLevel="2">
      <c r="A253" s="194"/>
      <c r="B253" s="195"/>
      <c r="C253" s="127" t="s">
        <v>8</v>
      </c>
      <c r="D253" s="103">
        <f>SUM(E253:G253)</f>
        <v>0</v>
      </c>
      <c r="E253" s="103">
        <v>0</v>
      </c>
      <c r="F253" s="103">
        <v>0</v>
      </c>
      <c r="G253" s="120"/>
      <c r="H253" s="154"/>
      <c r="I253" s="154"/>
      <c r="J253" s="196"/>
      <c r="K253" s="196"/>
      <c r="L253" s="196"/>
      <c r="M253" s="196"/>
    </row>
    <row r="254" spans="1:496" ht="12" customHeight="1" outlineLevel="2">
      <c r="A254" s="194"/>
      <c r="B254" s="195"/>
      <c r="C254" s="127" t="s">
        <v>9</v>
      </c>
      <c r="D254" s="103">
        <f>SUM(E254:G254)</f>
        <v>0</v>
      </c>
      <c r="E254" s="103">
        <v>0</v>
      </c>
      <c r="F254" s="103">
        <v>0</v>
      </c>
      <c r="G254" s="120"/>
      <c r="H254" s="154"/>
      <c r="I254" s="154"/>
      <c r="J254" s="196"/>
      <c r="K254" s="196"/>
      <c r="L254" s="196"/>
      <c r="M254" s="196"/>
    </row>
    <row r="255" spans="1:496" ht="13.5" customHeight="1" outlineLevel="1">
      <c r="A255" s="146" t="s">
        <v>287</v>
      </c>
      <c r="B255" s="147" t="s">
        <v>80</v>
      </c>
      <c r="C255" s="125" t="s">
        <v>5</v>
      </c>
      <c r="D255" s="128">
        <f>D256+D257+D258+D259</f>
        <v>11162.5</v>
      </c>
      <c r="E255" s="128">
        <f>E256+E257+E258+E259</f>
        <v>11162.5</v>
      </c>
      <c r="F255" s="128">
        <f>F256+F257+F258+F259</f>
        <v>11162.5</v>
      </c>
      <c r="G255" s="6">
        <f>F255/D255</f>
        <v>1</v>
      </c>
      <c r="H255" s="148"/>
      <c r="I255" s="124" t="s">
        <v>365</v>
      </c>
      <c r="J255" s="125">
        <f>J256+J257+J258</f>
        <v>2</v>
      </c>
      <c r="K255" s="149" t="s">
        <v>67</v>
      </c>
      <c r="L255" s="164"/>
      <c r="M255" s="164"/>
    </row>
    <row r="256" spans="1:496" ht="13.5" customHeight="1" outlineLevel="1">
      <c r="A256" s="146"/>
      <c r="B256" s="147"/>
      <c r="C256" s="125" t="s">
        <v>6</v>
      </c>
      <c r="D256" s="128">
        <f t="shared" ref="D256:F259" si="28">D261+D266</f>
        <v>11162.5</v>
      </c>
      <c r="E256" s="128">
        <f t="shared" si="28"/>
        <v>11162.5</v>
      </c>
      <c r="F256" s="128">
        <f t="shared" si="28"/>
        <v>11162.5</v>
      </c>
      <c r="G256" s="6">
        <f>F256/D256</f>
        <v>1</v>
      </c>
      <c r="H256" s="148"/>
      <c r="I256" s="124" t="s">
        <v>366</v>
      </c>
      <c r="J256" s="125">
        <v>2</v>
      </c>
      <c r="K256" s="149"/>
      <c r="L256" s="164"/>
      <c r="M256" s="164"/>
    </row>
    <row r="257" spans="1:13" ht="13.5" customHeight="1" outlineLevel="1">
      <c r="A257" s="146"/>
      <c r="B257" s="147"/>
      <c r="C257" s="125" t="s">
        <v>7</v>
      </c>
      <c r="D257" s="128">
        <f t="shared" si="28"/>
        <v>0</v>
      </c>
      <c r="E257" s="128">
        <f t="shared" si="28"/>
        <v>0</v>
      </c>
      <c r="F257" s="128">
        <f t="shared" si="28"/>
        <v>0</v>
      </c>
      <c r="G257" s="6"/>
      <c r="H257" s="148"/>
      <c r="I257" s="124" t="s">
        <v>367</v>
      </c>
      <c r="J257" s="125">
        <v>0</v>
      </c>
      <c r="K257" s="149"/>
      <c r="L257" s="164"/>
      <c r="M257" s="164"/>
    </row>
    <row r="258" spans="1:13" ht="13.5" customHeight="1" outlineLevel="1">
      <c r="A258" s="146"/>
      <c r="B258" s="147"/>
      <c r="C258" s="125" t="s">
        <v>8</v>
      </c>
      <c r="D258" s="128">
        <f t="shared" si="28"/>
        <v>0</v>
      </c>
      <c r="E258" s="128">
        <f t="shared" si="28"/>
        <v>0</v>
      </c>
      <c r="F258" s="128">
        <f t="shared" si="28"/>
        <v>0</v>
      </c>
      <c r="G258" s="6"/>
      <c r="H258" s="148"/>
      <c r="I258" s="124" t="s">
        <v>368</v>
      </c>
      <c r="J258" s="125">
        <v>0</v>
      </c>
      <c r="K258" s="149"/>
      <c r="L258" s="164"/>
      <c r="M258" s="164"/>
    </row>
    <row r="259" spans="1:13" ht="28.5" customHeight="1" outlineLevel="1">
      <c r="A259" s="146"/>
      <c r="B259" s="147"/>
      <c r="C259" s="125" t="s">
        <v>9</v>
      </c>
      <c r="D259" s="128">
        <f t="shared" si="28"/>
        <v>0</v>
      </c>
      <c r="E259" s="128">
        <f t="shared" si="28"/>
        <v>0</v>
      </c>
      <c r="F259" s="128">
        <f t="shared" si="28"/>
        <v>0</v>
      </c>
      <c r="G259" s="6"/>
      <c r="H259" s="148"/>
      <c r="I259" s="124" t="s">
        <v>369</v>
      </c>
      <c r="J259" s="6">
        <f>(J256+0.5*J257)/J255</f>
        <v>1</v>
      </c>
      <c r="K259" s="149"/>
      <c r="L259" s="164"/>
      <c r="M259" s="164"/>
    </row>
    <row r="260" spans="1:13" ht="12.75" customHeight="1" outlineLevel="2">
      <c r="A260" s="146" t="s">
        <v>288</v>
      </c>
      <c r="B260" s="148" t="s">
        <v>81</v>
      </c>
      <c r="C260" s="125" t="s">
        <v>5</v>
      </c>
      <c r="D260" s="128">
        <f>D261+D262+D263+D264</f>
        <v>11087.5</v>
      </c>
      <c r="E260" s="128">
        <f>E261+E262+E263+E264</f>
        <v>11087.5</v>
      </c>
      <c r="F260" s="128">
        <f>F261+F262+F263+F264</f>
        <v>11087.5</v>
      </c>
      <c r="G260" s="6">
        <f>F260/D260</f>
        <v>1</v>
      </c>
      <c r="H260" s="148" t="s">
        <v>82</v>
      </c>
      <c r="I260" s="148" t="s">
        <v>684</v>
      </c>
      <c r="J260" s="149" t="s">
        <v>665</v>
      </c>
      <c r="K260" s="149" t="s">
        <v>67</v>
      </c>
      <c r="L260" s="149"/>
      <c r="M260" s="149">
        <v>833</v>
      </c>
    </row>
    <row r="261" spans="1:13" ht="12.75" customHeight="1" outlineLevel="2">
      <c r="A261" s="146"/>
      <c r="B261" s="148"/>
      <c r="C261" s="125" t="s">
        <v>6</v>
      </c>
      <c r="D261" s="128">
        <v>11087.5</v>
      </c>
      <c r="E261" s="128">
        <v>11087.5</v>
      </c>
      <c r="F261" s="128">
        <v>11087.5</v>
      </c>
      <c r="G261" s="6">
        <f>F261/D261</f>
        <v>1</v>
      </c>
      <c r="H261" s="148"/>
      <c r="I261" s="148"/>
      <c r="J261" s="149"/>
      <c r="K261" s="149"/>
      <c r="L261" s="149"/>
      <c r="M261" s="149"/>
    </row>
    <row r="262" spans="1:13" ht="12.75" customHeight="1" outlineLevel="2">
      <c r="A262" s="146"/>
      <c r="B262" s="148"/>
      <c r="C262" s="125" t="s">
        <v>7</v>
      </c>
      <c r="D262" s="128">
        <v>0</v>
      </c>
      <c r="E262" s="128">
        <v>0</v>
      </c>
      <c r="F262" s="128">
        <v>0</v>
      </c>
      <c r="G262" s="6"/>
      <c r="H262" s="148"/>
      <c r="I262" s="148"/>
      <c r="J262" s="149"/>
      <c r="K262" s="149"/>
      <c r="L262" s="149"/>
      <c r="M262" s="149"/>
    </row>
    <row r="263" spans="1:13" ht="12.75" customHeight="1" outlineLevel="2">
      <c r="A263" s="146"/>
      <c r="B263" s="148"/>
      <c r="C263" s="125" t="s">
        <v>8</v>
      </c>
      <c r="D263" s="128">
        <v>0</v>
      </c>
      <c r="E263" s="128">
        <v>0</v>
      </c>
      <c r="F263" s="128">
        <v>0</v>
      </c>
      <c r="G263" s="6"/>
      <c r="H263" s="148"/>
      <c r="I263" s="148"/>
      <c r="J263" s="149"/>
      <c r="K263" s="149"/>
      <c r="L263" s="149"/>
      <c r="M263" s="149"/>
    </row>
    <row r="264" spans="1:13" ht="15.75" customHeight="1" outlineLevel="2">
      <c r="A264" s="146"/>
      <c r="B264" s="148"/>
      <c r="C264" s="125" t="s">
        <v>9</v>
      </c>
      <c r="D264" s="128">
        <v>0</v>
      </c>
      <c r="E264" s="128">
        <v>0</v>
      </c>
      <c r="F264" s="128">
        <v>0</v>
      </c>
      <c r="G264" s="6"/>
      <c r="H264" s="148"/>
      <c r="I264" s="148"/>
      <c r="J264" s="149"/>
      <c r="K264" s="149"/>
      <c r="L264" s="149"/>
      <c r="M264" s="149"/>
    </row>
    <row r="265" spans="1:13" ht="15" customHeight="1" outlineLevel="2">
      <c r="A265" s="146" t="s">
        <v>289</v>
      </c>
      <c r="B265" s="148" t="s">
        <v>83</v>
      </c>
      <c r="C265" s="125" t="s">
        <v>5</v>
      </c>
      <c r="D265" s="128">
        <f>D266+D267+D268+D269</f>
        <v>75</v>
      </c>
      <c r="E265" s="128">
        <f>E266+E267+E268+E269</f>
        <v>75</v>
      </c>
      <c r="F265" s="128">
        <f>F266+F267+F268+F269</f>
        <v>75</v>
      </c>
      <c r="G265" s="6">
        <f>F265/D265</f>
        <v>1</v>
      </c>
      <c r="H265" s="148" t="s">
        <v>84</v>
      </c>
      <c r="I265" s="143" t="s">
        <v>685</v>
      </c>
      <c r="J265" s="149" t="s">
        <v>665</v>
      </c>
      <c r="K265" s="149" t="s">
        <v>67</v>
      </c>
      <c r="L265" s="130"/>
      <c r="M265" s="149">
        <v>833</v>
      </c>
    </row>
    <row r="266" spans="1:13" ht="15" customHeight="1" outlineLevel="2">
      <c r="A266" s="146"/>
      <c r="B266" s="148"/>
      <c r="C266" s="125" t="s">
        <v>6</v>
      </c>
      <c r="D266" s="128">
        <v>75</v>
      </c>
      <c r="E266" s="128">
        <v>75</v>
      </c>
      <c r="F266" s="128">
        <v>75</v>
      </c>
      <c r="G266" s="6">
        <f>F266/D266</f>
        <v>1</v>
      </c>
      <c r="H266" s="148"/>
      <c r="I266" s="144"/>
      <c r="J266" s="149"/>
      <c r="K266" s="149"/>
      <c r="L266" s="131"/>
      <c r="M266" s="149"/>
    </row>
    <row r="267" spans="1:13" ht="15" customHeight="1" outlineLevel="2">
      <c r="A267" s="146"/>
      <c r="B267" s="148"/>
      <c r="C267" s="125" t="s">
        <v>7</v>
      </c>
      <c r="D267" s="128">
        <v>0</v>
      </c>
      <c r="E267" s="128">
        <v>0</v>
      </c>
      <c r="F267" s="128">
        <v>0</v>
      </c>
      <c r="G267" s="6"/>
      <c r="H267" s="148"/>
      <c r="I267" s="144"/>
      <c r="J267" s="149"/>
      <c r="K267" s="149"/>
      <c r="L267" s="131"/>
      <c r="M267" s="149"/>
    </row>
    <row r="268" spans="1:13" ht="15" customHeight="1" outlineLevel="2">
      <c r="A268" s="146"/>
      <c r="B268" s="148"/>
      <c r="C268" s="125" t="s">
        <v>8</v>
      </c>
      <c r="D268" s="128">
        <v>0</v>
      </c>
      <c r="E268" s="128">
        <v>0</v>
      </c>
      <c r="F268" s="128">
        <v>0</v>
      </c>
      <c r="G268" s="6"/>
      <c r="H268" s="148"/>
      <c r="I268" s="144"/>
      <c r="J268" s="149"/>
      <c r="K268" s="149"/>
      <c r="L268" s="131"/>
      <c r="M268" s="149"/>
    </row>
    <row r="269" spans="1:13" ht="31.5" customHeight="1" outlineLevel="2">
      <c r="A269" s="146"/>
      <c r="B269" s="148"/>
      <c r="C269" s="125" t="s">
        <v>9</v>
      </c>
      <c r="D269" s="128">
        <v>0</v>
      </c>
      <c r="E269" s="128">
        <v>0</v>
      </c>
      <c r="F269" s="128">
        <v>0</v>
      </c>
      <c r="G269" s="17"/>
      <c r="H269" s="148"/>
      <c r="I269" s="145"/>
      <c r="J269" s="149"/>
      <c r="K269" s="149"/>
      <c r="L269" s="132"/>
      <c r="M269" s="149"/>
    </row>
    <row r="270" spans="1:13" ht="15" customHeight="1" outlineLevel="1">
      <c r="A270" s="146" t="s">
        <v>290</v>
      </c>
      <c r="B270" s="147" t="s">
        <v>85</v>
      </c>
      <c r="C270" s="125" t="s">
        <v>5</v>
      </c>
      <c r="D270" s="128">
        <f>D271+D272+D273+D274</f>
        <v>0</v>
      </c>
      <c r="E270" s="128">
        <f>E271+E272+E273+E274</f>
        <v>0</v>
      </c>
      <c r="F270" s="128">
        <f>F271+F272+F273+F274</f>
        <v>0</v>
      </c>
      <c r="G270" s="6"/>
      <c r="H270" s="148"/>
      <c r="I270" s="124" t="s">
        <v>365</v>
      </c>
      <c r="J270" s="125">
        <f>J271+J272+J273</f>
        <v>2</v>
      </c>
      <c r="K270" s="149" t="s">
        <v>86</v>
      </c>
      <c r="L270" s="164"/>
      <c r="M270" s="164"/>
    </row>
    <row r="271" spans="1:13" ht="15" customHeight="1" outlineLevel="1">
      <c r="A271" s="146"/>
      <c r="B271" s="147"/>
      <c r="C271" s="125" t="s">
        <v>6</v>
      </c>
      <c r="D271" s="128">
        <f t="shared" ref="D271:F274" si="29">D276+D281</f>
        <v>0</v>
      </c>
      <c r="E271" s="128">
        <f t="shared" si="29"/>
        <v>0</v>
      </c>
      <c r="F271" s="128">
        <f t="shared" si="29"/>
        <v>0</v>
      </c>
      <c r="G271" s="6"/>
      <c r="H271" s="148"/>
      <c r="I271" s="124" t="s">
        <v>366</v>
      </c>
      <c r="J271" s="125">
        <v>2</v>
      </c>
      <c r="K271" s="149"/>
      <c r="L271" s="164"/>
      <c r="M271" s="164"/>
    </row>
    <row r="272" spans="1:13" ht="15" customHeight="1" outlineLevel="1">
      <c r="A272" s="146"/>
      <c r="B272" s="147"/>
      <c r="C272" s="125" t="s">
        <v>7</v>
      </c>
      <c r="D272" s="128">
        <f t="shared" si="29"/>
        <v>0</v>
      </c>
      <c r="E272" s="128">
        <f t="shared" si="29"/>
        <v>0</v>
      </c>
      <c r="F272" s="128">
        <f t="shared" si="29"/>
        <v>0</v>
      </c>
      <c r="G272" s="6"/>
      <c r="H272" s="148"/>
      <c r="I272" s="124" t="s">
        <v>367</v>
      </c>
      <c r="J272" s="125">
        <v>0</v>
      </c>
      <c r="K272" s="149"/>
      <c r="L272" s="164"/>
      <c r="M272" s="164"/>
    </row>
    <row r="273" spans="1:13" ht="15" customHeight="1" outlineLevel="1">
      <c r="A273" s="146"/>
      <c r="B273" s="147"/>
      <c r="C273" s="125" t="s">
        <v>8</v>
      </c>
      <c r="D273" s="128">
        <f t="shared" si="29"/>
        <v>0</v>
      </c>
      <c r="E273" s="128">
        <f t="shared" si="29"/>
        <v>0</v>
      </c>
      <c r="F273" s="128">
        <f t="shared" si="29"/>
        <v>0</v>
      </c>
      <c r="G273" s="6"/>
      <c r="H273" s="148"/>
      <c r="I273" s="124" t="s">
        <v>368</v>
      </c>
      <c r="J273" s="125">
        <v>0</v>
      </c>
      <c r="K273" s="149"/>
      <c r="L273" s="164"/>
      <c r="M273" s="164"/>
    </row>
    <row r="274" spans="1:13" ht="32.25" customHeight="1" outlineLevel="1">
      <c r="A274" s="146"/>
      <c r="B274" s="147"/>
      <c r="C274" s="125" t="s">
        <v>9</v>
      </c>
      <c r="D274" s="128">
        <f t="shared" si="29"/>
        <v>0</v>
      </c>
      <c r="E274" s="128">
        <f t="shared" si="29"/>
        <v>0</v>
      </c>
      <c r="F274" s="128">
        <f t="shared" si="29"/>
        <v>0</v>
      </c>
      <c r="G274" s="6"/>
      <c r="H274" s="148"/>
      <c r="I274" s="124" t="s">
        <v>369</v>
      </c>
      <c r="J274" s="6">
        <f>(J271+0.5*J272)/J270</f>
        <v>1</v>
      </c>
      <c r="K274" s="149"/>
      <c r="L274" s="164"/>
      <c r="M274" s="164"/>
    </row>
    <row r="275" spans="1:13" ht="15" customHeight="1" outlineLevel="2">
      <c r="A275" s="146" t="s">
        <v>291</v>
      </c>
      <c r="B275" s="148" t="s">
        <v>257</v>
      </c>
      <c r="C275" s="125" t="s">
        <v>5</v>
      </c>
      <c r="D275" s="128">
        <f>D276+D277+D278+D279</f>
        <v>0</v>
      </c>
      <c r="E275" s="128">
        <f>E276+E277+E278+E279</f>
        <v>0</v>
      </c>
      <c r="F275" s="128">
        <f>F276+F277+F278+F279</f>
        <v>0</v>
      </c>
      <c r="G275" s="6"/>
      <c r="H275" s="148" t="s">
        <v>356</v>
      </c>
      <c r="I275" s="148" t="s">
        <v>686</v>
      </c>
      <c r="J275" s="149" t="s">
        <v>665</v>
      </c>
      <c r="K275" s="149" t="s">
        <v>17</v>
      </c>
      <c r="L275" s="149"/>
      <c r="M275" s="149">
        <v>810</v>
      </c>
    </row>
    <row r="276" spans="1:13" ht="15" customHeight="1" outlineLevel="2">
      <c r="A276" s="146"/>
      <c r="B276" s="153"/>
      <c r="C276" s="125" t="s">
        <v>6</v>
      </c>
      <c r="D276" s="128">
        <f>SUM(E276:G276)</f>
        <v>0</v>
      </c>
      <c r="E276" s="128">
        <v>0</v>
      </c>
      <c r="F276" s="128">
        <v>0</v>
      </c>
      <c r="G276" s="6"/>
      <c r="H276" s="148"/>
      <c r="I276" s="148"/>
      <c r="J276" s="149"/>
      <c r="K276" s="149"/>
      <c r="L276" s="149"/>
      <c r="M276" s="149"/>
    </row>
    <row r="277" spans="1:13" ht="15" customHeight="1" outlineLevel="2">
      <c r="A277" s="146"/>
      <c r="B277" s="153"/>
      <c r="C277" s="125" t="s">
        <v>7</v>
      </c>
      <c r="D277" s="128">
        <f>SUM(E277:G277)</f>
        <v>0</v>
      </c>
      <c r="E277" s="128">
        <v>0</v>
      </c>
      <c r="F277" s="128">
        <v>0</v>
      </c>
      <c r="G277" s="6"/>
      <c r="H277" s="148"/>
      <c r="I277" s="148"/>
      <c r="J277" s="149"/>
      <c r="K277" s="149"/>
      <c r="L277" s="149"/>
      <c r="M277" s="149"/>
    </row>
    <row r="278" spans="1:13" ht="15" customHeight="1" outlineLevel="2">
      <c r="A278" s="146"/>
      <c r="B278" s="153"/>
      <c r="C278" s="125" t="s">
        <v>8</v>
      </c>
      <c r="D278" s="128">
        <f>SUM(E278:G278)</f>
        <v>0</v>
      </c>
      <c r="E278" s="128">
        <v>0</v>
      </c>
      <c r="F278" s="128">
        <v>0</v>
      </c>
      <c r="G278" s="6"/>
      <c r="H278" s="148"/>
      <c r="I278" s="148"/>
      <c r="J278" s="149"/>
      <c r="K278" s="149"/>
      <c r="L278" s="149"/>
      <c r="M278" s="149"/>
    </row>
    <row r="279" spans="1:13" ht="147" customHeight="1" outlineLevel="2">
      <c r="A279" s="146"/>
      <c r="B279" s="153"/>
      <c r="C279" s="125" t="s">
        <v>9</v>
      </c>
      <c r="D279" s="128">
        <f>SUM(E279:G279)</f>
        <v>0</v>
      </c>
      <c r="E279" s="128">
        <v>0</v>
      </c>
      <c r="F279" s="128">
        <v>0</v>
      </c>
      <c r="G279" s="6"/>
      <c r="H279" s="148"/>
      <c r="I279" s="148"/>
      <c r="J279" s="149"/>
      <c r="K279" s="149"/>
      <c r="L279" s="149"/>
      <c r="M279" s="149"/>
    </row>
    <row r="280" spans="1:13" ht="15" customHeight="1" outlineLevel="2">
      <c r="A280" s="146" t="s">
        <v>292</v>
      </c>
      <c r="B280" s="148" t="s">
        <v>87</v>
      </c>
      <c r="C280" s="125" t="s">
        <v>5</v>
      </c>
      <c r="D280" s="128">
        <f>D281+D282+D283+D284</f>
        <v>0</v>
      </c>
      <c r="E280" s="128">
        <f>E281+E282+E283+E284</f>
        <v>0</v>
      </c>
      <c r="F280" s="128">
        <f>F281+F282+F283+F284</f>
        <v>0</v>
      </c>
      <c r="G280" s="6"/>
      <c r="H280" s="148" t="s">
        <v>88</v>
      </c>
      <c r="I280" s="148" t="s">
        <v>800</v>
      </c>
      <c r="J280" s="149" t="s">
        <v>665</v>
      </c>
      <c r="K280" s="149" t="s">
        <v>86</v>
      </c>
      <c r="L280" s="149"/>
      <c r="M280" s="149">
        <v>810</v>
      </c>
    </row>
    <row r="281" spans="1:13" ht="12.75" customHeight="1" outlineLevel="2">
      <c r="A281" s="146"/>
      <c r="B281" s="148"/>
      <c r="C281" s="125" t="s">
        <v>6</v>
      </c>
      <c r="D281" s="128">
        <f>SUM(E281:G281)</f>
        <v>0</v>
      </c>
      <c r="E281" s="128">
        <v>0</v>
      </c>
      <c r="F281" s="128">
        <v>0</v>
      </c>
      <c r="G281" s="6"/>
      <c r="H281" s="148"/>
      <c r="I281" s="148"/>
      <c r="J281" s="149"/>
      <c r="K281" s="149"/>
      <c r="L281" s="149"/>
      <c r="M281" s="149"/>
    </row>
    <row r="282" spans="1:13" ht="12.75" customHeight="1" outlineLevel="2">
      <c r="A282" s="146"/>
      <c r="B282" s="148"/>
      <c r="C282" s="125" t="s">
        <v>7</v>
      </c>
      <c r="D282" s="128">
        <f>SUM(E282:G282)</f>
        <v>0</v>
      </c>
      <c r="E282" s="128">
        <v>0</v>
      </c>
      <c r="F282" s="128">
        <v>0</v>
      </c>
      <c r="G282" s="6"/>
      <c r="H282" s="148"/>
      <c r="I282" s="148"/>
      <c r="J282" s="149"/>
      <c r="K282" s="149"/>
      <c r="L282" s="149"/>
      <c r="M282" s="149"/>
    </row>
    <row r="283" spans="1:13" ht="12.75" customHeight="1" outlineLevel="2">
      <c r="A283" s="146"/>
      <c r="B283" s="148"/>
      <c r="C283" s="125" t="s">
        <v>8</v>
      </c>
      <c r="D283" s="128">
        <f>SUM(E283:G283)</f>
        <v>0</v>
      </c>
      <c r="E283" s="128">
        <v>0</v>
      </c>
      <c r="F283" s="128">
        <v>0</v>
      </c>
      <c r="G283" s="6"/>
      <c r="H283" s="148"/>
      <c r="I283" s="148"/>
      <c r="J283" s="149"/>
      <c r="K283" s="149"/>
      <c r="L283" s="149"/>
      <c r="M283" s="149"/>
    </row>
    <row r="284" spans="1:13" ht="240.75" customHeight="1" outlineLevel="2">
      <c r="A284" s="146"/>
      <c r="B284" s="148"/>
      <c r="C284" s="125" t="s">
        <v>9</v>
      </c>
      <c r="D284" s="128">
        <f>SUM(E284:G284)</f>
        <v>0</v>
      </c>
      <c r="E284" s="128">
        <v>0</v>
      </c>
      <c r="F284" s="128">
        <v>0</v>
      </c>
      <c r="G284" s="6"/>
      <c r="H284" s="148"/>
      <c r="I284" s="148"/>
      <c r="J284" s="149"/>
      <c r="K284" s="149"/>
      <c r="L284" s="149"/>
      <c r="M284" s="149"/>
    </row>
    <row r="285" spans="1:13" ht="15.75" customHeight="1" outlineLevel="1">
      <c r="A285" s="146" t="s">
        <v>293</v>
      </c>
      <c r="B285" s="147" t="s">
        <v>89</v>
      </c>
      <c r="C285" s="125" t="s">
        <v>5</v>
      </c>
      <c r="D285" s="128">
        <f>D286+D287+D288+D289</f>
        <v>0</v>
      </c>
      <c r="E285" s="128">
        <f>E286+E287+E288+E289</f>
        <v>0</v>
      </c>
      <c r="F285" s="128">
        <f>F286+F287+F288+F289</f>
        <v>0</v>
      </c>
      <c r="G285" s="6"/>
      <c r="H285" s="148"/>
      <c r="I285" s="124" t="s">
        <v>365</v>
      </c>
      <c r="J285" s="125">
        <f>J286+J287+J288</f>
        <v>2</v>
      </c>
      <c r="K285" s="149" t="s">
        <v>11</v>
      </c>
      <c r="L285" s="164"/>
      <c r="M285" s="164"/>
    </row>
    <row r="286" spans="1:13" ht="15.75" customHeight="1" outlineLevel="1">
      <c r="A286" s="146"/>
      <c r="B286" s="147"/>
      <c r="C286" s="125" t="s">
        <v>6</v>
      </c>
      <c r="D286" s="128">
        <f>D291+D296</f>
        <v>0</v>
      </c>
      <c r="E286" s="128">
        <f>E291+E296</f>
        <v>0</v>
      </c>
      <c r="F286" s="128">
        <f>F291+F296</f>
        <v>0</v>
      </c>
      <c r="G286" s="6"/>
      <c r="H286" s="148"/>
      <c r="I286" s="124" t="s">
        <v>366</v>
      </c>
      <c r="J286" s="125">
        <v>1</v>
      </c>
      <c r="K286" s="149"/>
      <c r="L286" s="164"/>
      <c r="M286" s="164"/>
    </row>
    <row r="287" spans="1:13" ht="15.75" customHeight="1" outlineLevel="1">
      <c r="A287" s="146"/>
      <c r="B287" s="147"/>
      <c r="C287" s="125" t="s">
        <v>7</v>
      </c>
      <c r="D287" s="128">
        <f t="shared" ref="D287:F289" si="30">D292+D297</f>
        <v>0</v>
      </c>
      <c r="E287" s="128">
        <f t="shared" si="30"/>
        <v>0</v>
      </c>
      <c r="F287" s="128">
        <f t="shared" si="30"/>
        <v>0</v>
      </c>
      <c r="G287" s="6"/>
      <c r="H287" s="148"/>
      <c r="I287" s="124" t="s">
        <v>367</v>
      </c>
      <c r="J287" s="125">
        <v>0</v>
      </c>
      <c r="K287" s="149"/>
      <c r="L287" s="164"/>
      <c r="M287" s="164"/>
    </row>
    <row r="288" spans="1:13" ht="15.75" customHeight="1" outlineLevel="1">
      <c r="A288" s="146"/>
      <c r="B288" s="147"/>
      <c r="C288" s="125" t="s">
        <v>8</v>
      </c>
      <c r="D288" s="128">
        <f t="shared" si="30"/>
        <v>0</v>
      </c>
      <c r="E288" s="128">
        <f t="shared" si="30"/>
        <v>0</v>
      </c>
      <c r="F288" s="128">
        <f t="shared" si="30"/>
        <v>0</v>
      </c>
      <c r="G288" s="6"/>
      <c r="H288" s="148"/>
      <c r="I288" s="124" t="s">
        <v>368</v>
      </c>
      <c r="J288" s="125">
        <v>1</v>
      </c>
      <c r="K288" s="149"/>
      <c r="L288" s="164"/>
      <c r="M288" s="164"/>
    </row>
    <row r="289" spans="1:13" ht="17.25" customHeight="1" outlineLevel="1">
      <c r="A289" s="146"/>
      <c r="B289" s="147"/>
      <c r="C289" s="125" t="s">
        <v>9</v>
      </c>
      <c r="D289" s="128">
        <f t="shared" si="30"/>
        <v>0</v>
      </c>
      <c r="E289" s="128">
        <f t="shared" si="30"/>
        <v>0</v>
      </c>
      <c r="F289" s="128">
        <f t="shared" si="30"/>
        <v>0</v>
      </c>
      <c r="G289" s="6"/>
      <c r="H289" s="148"/>
      <c r="I289" s="124" t="s">
        <v>369</v>
      </c>
      <c r="J289" s="6">
        <f>(J286+0.5*J287)/J285</f>
        <v>0.5</v>
      </c>
      <c r="K289" s="149"/>
      <c r="L289" s="164"/>
      <c r="M289" s="164"/>
    </row>
    <row r="290" spans="1:13" ht="15" customHeight="1" outlineLevel="2">
      <c r="A290" s="146" t="s">
        <v>294</v>
      </c>
      <c r="B290" s="148" t="s">
        <v>90</v>
      </c>
      <c r="C290" s="125" t="s">
        <v>5</v>
      </c>
      <c r="D290" s="128">
        <f>D291+D292+D293+D294</f>
        <v>0</v>
      </c>
      <c r="E290" s="128">
        <f>E291+E292+E293+E294</f>
        <v>0</v>
      </c>
      <c r="F290" s="128">
        <f>F291+F292+F293+F294</f>
        <v>0</v>
      </c>
      <c r="G290" s="6"/>
      <c r="H290" s="148" t="s">
        <v>91</v>
      </c>
      <c r="I290" s="148" t="s">
        <v>757</v>
      </c>
      <c r="J290" s="149" t="s">
        <v>669</v>
      </c>
      <c r="K290" s="149" t="s">
        <v>11</v>
      </c>
      <c r="L290" s="130" t="s">
        <v>801</v>
      </c>
      <c r="M290" s="149">
        <v>833</v>
      </c>
    </row>
    <row r="291" spans="1:13" ht="12.75" customHeight="1" outlineLevel="2">
      <c r="A291" s="146"/>
      <c r="B291" s="148"/>
      <c r="C291" s="125" t="s">
        <v>6</v>
      </c>
      <c r="D291" s="128">
        <f>SUM(E291:G291)</f>
        <v>0</v>
      </c>
      <c r="E291" s="128">
        <v>0</v>
      </c>
      <c r="F291" s="128">
        <v>0</v>
      </c>
      <c r="G291" s="6"/>
      <c r="H291" s="148"/>
      <c r="I291" s="148"/>
      <c r="J291" s="149"/>
      <c r="K291" s="149"/>
      <c r="L291" s="131"/>
      <c r="M291" s="149"/>
    </row>
    <row r="292" spans="1:13" ht="12.75" customHeight="1" outlineLevel="2">
      <c r="A292" s="146"/>
      <c r="B292" s="148"/>
      <c r="C292" s="125" t="s">
        <v>7</v>
      </c>
      <c r="D292" s="128">
        <f>SUM(E292:G292)</f>
        <v>0</v>
      </c>
      <c r="E292" s="128">
        <v>0</v>
      </c>
      <c r="F292" s="128">
        <v>0</v>
      </c>
      <c r="G292" s="6"/>
      <c r="H292" s="148"/>
      <c r="I292" s="148"/>
      <c r="J292" s="149"/>
      <c r="K292" s="149"/>
      <c r="L292" s="131"/>
      <c r="M292" s="149"/>
    </row>
    <row r="293" spans="1:13" ht="12.75" customHeight="1" outlineLevel="2">
      <c r="A293" s="146"/>
      <c r="B293" s="148"/>
      <c r="C293" s="125" t="s">
        <v>8</v>
      </c>
      <c r="D293" s="128">
        <f>SUM(E293:G293)</f>
        <v>0</v>
      </c>
      <c r="E293" s="128">
        <v>0</v>
      </c>
      <c r="F293" s="128">
        <v>0</v>
      </c>
      <c r="G293" s="6"/>
      <c r="H293" s="148"/>
      <c r="I293" s="148"/>
      <c r="J293" s="149"/>
      <c r="K293" s="149"/>
      <c r="L293" s="131"/>
      <c r="M293" s="149"/>
    </row>
    <row r="294" spans="1:13" ht="15" customHeight="1" outlineLevel="2">
      <c r="A294" s="146"/>
      <c r="B294" s="148"/>
      <c r="C294" s="125" t="s">
        <v>9</v>
      </c>
      <c r="D294" s="128">
        <f>SUM(E294:G294)</f>
        <v>0</v>
      </c>
      <c r="E294" s="128">
        <v>0</v>
      </c>
      <c r="F294" s="128">
        <v>0</v>
      </c>
      <c r="G294" s="6"/>
      <c r="H294" s="148"/>
      <c r="I294" s="148"/>
      <c r="J294" s="149"/>
      <c r="K294" s="149"/>
      <c r="L294" s="132"/>
      <c r="M294" s="149"/>
    </row>
    <row r="295" spans="1:13" ht="14.45" customHeight="1" outlineLevel="2">
      <c r="A295" s="146" t="s">
        <v>295</v>
      </c>
      <c r="B295" s="148" t="s">
        <v>92</v>
      </c>
      <c r="C295" s="125" t="s">
        <v>5</v>
      </c>
      <c r="D295" s="128">
        <f>D296+D297+D298+D299</f>
        <v>0</v>
      </c>
      <c r="E295" s="128">
        <f>E296+E297+E298+E299</f>
        <v>0</v>
      </c>
      <c r="F295" s="128">
        <f>F296+F297+F298+F299</f>
        <v>0</v>
      </c>
      <c r="G295" s="6"/>
      <c r="H295" s="148" t="s">
        <v>630</v>
      </c>
      <c r="I295" s="148" t="s">
        <v>687</v>
      </c>
      <c r="J295" s="149" t="s">
        <v>665</v>
      </c>
      <c r="K295" s="149" t="s">
        <v>11</v>
      </c>
      <c r="L295" s="149"/>
      <c r="M295" s="149">
        <v>833</v>
      </c>
    </row>
    <row r="296" spans="1:13" ht="12.75" customHeight="1" outlineLevel="2">
      <c r="A296" s="146"/>
      <c r="B296" s="148"/>
      <c r="C296" s="125" t="s">
        <v>6</v>
      </c>
      <c r="D296" s="128">
        <f>SUM(E296:G296)</f>
        <v>0</v>
      </c>
      <c r="E296" s="128">
        <v>0</v>
      </c>
      <c r="F296" s="128">
        <v>0</v>
      </c>
      <c r="G296" s="6"/>
      <c r="H296" s="148"/>
      <c r="I296" s="148"/>
      <c r="J296" s="149"/>
      <c r="K296" s="149"/>
      <c r="L296" s="149"/>
      <c r="M296" s="149"/>
    </row>
    <row r="297" spans="1:13" ht="12.75" customHeight="1" outlineLevel="2">
      <c r="A297" s="146"/>
      <c r="B297" s="148"/>
      <c r="C297" s="125" t="s">
        <v>7</v>
      </c>
      <c r="D297" s="128">
        <f>SUM(E297:G297)</f>
        <v>0</v>
      </c>
      <c r="E297" s="128">
        <v>0</v>
      </c>
      <c r="F297" s="128">
        <v>0</v>
      </c>
      <c r="G297" s="6"/>
      <c r="H297" s="148"/>
      <c r="I297" s="148"/>
      <c r="J297" s="149"/>
      <c r="K297" s="149"/>
      <c r="L297" s="149"/>
      <c r="M297" s="149"/>
    </row>
    <row r="298" spans="1:13" ht="12.75" customHeight="1" outlineLevel="2">
      <c r="A298" s="146"/>
      <c r="B298" s="148"/>
      <c r="C298" s="125" t="s">
        <v>8</v>
      </c>
      <c r="D298" s="128">
        <f>SUM(E298:G298)</f>
        <v>0</v>
      </c>
      <c r="E298" s="128">
        <v>0</v>
      </c>
      <c r="F298" s="128">
        <v>0</v>
      </c>
      <c r="G298" s="6"/>
      <c r="H298" s="148"/>
      <c r="I298" s="148"/>
      <c r="J298" s="149"/>
      <c r="K298" s="149"/>
      <c r="L298" s="149"/>
      <c r="M298" s="149"/>
    </row>
    <row r="299" spans="1:13" ht="12.75" customHeight="1" outlineLevel="2">
      <c r="A299" s="146"/>
      <c r="B299" s="148"/>
      <c r="C299" s="125" t="s">
        <v>9</v>
      </c>
      <c r="D299" s="128">
        <f>SUM(E299:G299)</f>
        <v>0</v>
      </c>
      <c r="E299" s="128">
        <v>0</v>
      </c>
      <c r="F299" s="128">
        <v>0</v>
      </c>
      <c r="G299" s="6"/>
      <c r="H299" s="148"/>
      <c r="I299" s="148"/>
      <c r="J299" s="149"/>
      <c r="K299" s="149"/>
      <c r="L299" s="149"/>
      <c r="M299" s="149"/>
    </row>
    <row r="300" spans="1:13" ht="15.75" customHeight="1">
      <c r="A300" s="146">
        <v>3</v>
      </c>
      <c r="B300" s="168" t="s">
        <v>93</v>
      </c>
      <c r="C300" s="125" t="s">
        <v>5</v>
      </c>
      <c r="D300" s="128">
        <f>D301+D302+D303+D304</f>
        <v>27347.999999999996</v>
      </c>
      <c r="E300" s="128">
        <f>E301+E302+E303+E304</f>
        <v>25172.191999999999</v>
      </c>
      <c r="F300" s="128">
        <f>F301+F302+F303+F304</f>
        <v>25172.191999999999</v>
      </c>
      <c r="G300" s="6">
        <f>F300/D300</f>
        <v>0.92043995904636544</v>
      </c>
      <c r="H300" s="169"/>
      <c r="I300" s="124" t="s">
        <v>365</v>
      </c>
      <c r="J300" s="125">
        <f>J301+J302+J303</f>
        <v>10</v>
      </c>
      <c r="K300" s="149" t="s">
        <v>761</v>
      </c>
      <c r="L300" s="164"/>
      <c r="M300" s="164"/>
    </row>
    <row r="301" spans="1:13" ht="15.75" customHeight="1">
      <c r="A301" s="146"/>
      <c r="B301" s="168"/>
      <c r="C301" s="125" t="s">
        <v>6</v>
      </c>
      <c r="D301" s="128">
        <f>D306+D331+D346+D321</f>
        <v>15147.8</v>
      </c>
      <c r="E301" s="128">
        <f t="shared" ref="E301:F301" si="31">E306+E331+E346+E321</f>
        <v>13055.815999999999</v>
      </c>
      <c r="F301" s="128">
        <f t="shared" si="31"/>
        <v>13055.815999999999</v>
      </c>
      <c r="G301" s="6">
        <f>F301/D301</f>
        <v>0.86189519270125037</v>
      </c>
      <c r="H301" s="166"/>
      <c r="I301" s="124" t="s">
        <v>366</v>
      </c>
      <c r="J301" s="125">
        <f>J306+J331+J346+J321</f>
        <v>9</v>
      </c>
      <c r="K301" s="149"/>
      <c r="L301" s="164"/>
      <c r="M301" s="164"/>
    </row>
    <row r="302" spans="1:13" ht="15.75" customHeight="1">
      <c r="A302" s="146"/>
      <c r="B302" s="168"/>
      <c r="C302" s="125" t="s">
        <v>7</v>
      </c>
      <c r="D302" s="128">
        <f t="shared" ref="D302:F304" si="32">D307+D332+D347+D322</f>
        <v>9706.4</v>
      </c>
      <c r="E302" s="128">
        <f t="shared" si="32"/>
        <v>9706.4</v>
      </c>
      <c r="F302" s="128">
        <f t="shared" si="32"/>
        <v>9706.4</v>
      </c>
      <c r="G302" s="6">
        <f>F302/D302</f>
        <v>1</v>
      </c>
      <c r="H302" s="166"/>
      <c r="I302" s="124" t="s">
        <v>367</v>
      </c>
      <c r="J302" s="125">
        <f>J307+J332+J347+J322</f>
        <v>1</v>
      </c>
      <c r="K302" s="149"/>
      <c r="L302" s="164"/>
      <c r="M302" s="164"/>
    </row>
    <row r="303" spans="1:13" ht="15.75" customHeight="1">
      <c r="A303" s="146"/>
      <c r="B303" s="168"/>
      <c r="C303" s="125" t="s">
        <v>8</v>
      </c>
      <c r="D303" s="128">
        <f t="shared" si="32"/>
        <v>0</v>
      </c>
      <c r="E303" s="128">
        <f t="shared" si="32"/>
        <v>0</v>
      </c>
      <c r="F303" s="128">
        <f t="shared" si="32"/>
        <v>0</v>
      </c>
      <c r="G303" s="6"/>
      <c r="H303" s="166"/>
      <c r="I303" s="124" t="s">
        <v>368</v>
      </c>
      <c r="J303" s="125">
        <f>J308+J333+J348</f>
        <v>0</v>
      </c>
      <c r="K303" s="149"/>
      <c r="L303" s="164"/>
      <c r="M303" s="164"/>
    </row>
    <row r="304" spans="1:13" ht="54" customHeight="1">
      <c r="A304" s="146"/>
      <c r="B304" s="168"/>
      <c r="C304" s="125" t="s">
        <v>9</v>
      </c>
      <c r="D304" s="128">
        <f t="shared" si="32"/>
        <v>2493.8000000000002</v>
      </c>
      <c r="E304" s="128">
        <f t="shared" si="32"/>
        <v>2409.9759999999997</v>
      </c>
      <c r="F304" s="128">
        <f t="shared" si="32"/>
        <v>2409.9759999999997</v>
      </c>
      <c r="G304" s="6">
        <f>F304/D304</f>
        <v>0.96638703985884977</v>
      </c>
      <c r="H304" s="166"/>
      <c r="I304" s="124" t="s">
        <v>369</v>
      </c>
      <c r="J304" s="6">
        <f>(J301+0.5*J302)/J300</f>
        <v>0.95</v>
      </c>
      <c r="K304" s="149"/>
      <c r="L304" s="164"/>
      <c r="M304" s="164"/>
    </row>
    <row r="305" spans="1:13" ht="13.5" customHeight="1" outlineLevel="1">
      <c r="A305" s="146" t="s">
        <v>94</v>
      </c>
      <c r="B305" s="147" t="s">
        <v>96</v>
      </c>
      <c r="C305" s="125" t="s">
        <v>5</v>
      </c>
      <c r="D305" s="128">
        <f>D306+D307+D308+D309</f>
        <v>19410.8</v>
      </c>
      <c r="E305" s="128">
        <f>E306+E307+E308+E309</f>
        <v>19410.8</v>
      </c>
      <c r="F305" s="128">
        <f>F306+F307+F308+F309</f>
        <v>19410.8</v>
      </c>
      <c r="G305" s="6">
        <f>F305/D305</f>
        <v>1</v>
      </c>
      <c r="H305" s="147" t="s">
        <v>97</v>
      </c>
      <c r="I305" s="124" t="s">
        <v>365</v>
      </c>
      <c r="J305" s="125">
        <f>J306+J307+J308</f>
        <v>2</v>
      </c>
      <c r="K305" s="146" t="s">
        <v>353</v>
      </c>
      <c r="L305" s="163"/>
      <c r="M305" s="163"/>
    </row>
    <row r="306" spans="1:13" ht="13.5" customHeight="1" outlineLevel="1">
      <c r="A306" s="146"/>
      <c r="B306" s="147"/>
      <c r="C306" s="125" t="s">
        <v>6</v>
      </c>
      <c r="D306" s="128">
        <f>D311+D316</f>
        <v>9704.4</v>
      </c>
      <c r="E306" s="128">
        <f>E311+E316</f>
        <v>9704.4</v>
      </c>
      <c r="F306" s="128">
        <f>F311+F316</f>
        <v>9704.4</v>
      </c>
      <c r="G306" s="6">
        <f>F306/D306</f>
        <v>1</v>
      </c>
      <c r="H306" s="147"/>
      <c r="I306" s="124" t="s">
        <v>366</v>
      </c>
      <c r="J306" s="125">
        <v>2</v>
      </c>
      <c r="K306" s="146"/>
      <c r="L306" s="163"/>
      <c r="M306" s="163"/>
    </row>
    <row r="307" spans="1:13" ht="13.5" customHeight="1" outlineLevel="1">
      <c r="A307" s="146"/>
      <c r="B307" s="147"/>
      <c r="C307" s="125" t="s">
        <v>7</v>
      </c>
      <c r="D307" s="128">
        <f t="shared" ref="D307:F309" si="33">D312+D317</f>
        <v>9706.4</v>
      </c>
      <c r="E307" s="128">
        <f t="shared" si="33"/>
        <v>9706.4</v>
      </c>
      <c r="F307" s="128">
        <f t="shared" si="33"/>
        <v>9706.4</v>
      </c>
      <c r="G307" s="6">
        <f>F307/D307</f>
        <v>1</v>
      </c>
      <c r="H307" s="147"/>
      <c r="I307" s="124" t="s">
        <v>367</v>
      </c>
      <c r="J307" s="125">
        <v>0</v>
      </c>
      <c r="K307" s="146"/>
      <c r="L307" s="163"/>
      <c r="M307" s="163"/>
    </row>
    <row r="308" spans="1:13" ht="13.5" customHeight="1" outlineLevel="1">
      <c r="A308" s="146"/>
      <c r="B308" s="147"/>
      <c r="C308" s="125" t="s">
        <v>8</v>
      </c>
      <c r="D308" s="128">
        <f t="shared" si="33"/>
        <v>0</v>
      </c>
      <c r="E308" s="128">
        <f t="shared" si="33"/>
        <v>0</v>
      </c>
      <c r="F308" s="128">
        <f t="shared" si="33"/>
        <v>0</v>
      </c>
      <c r="G308" s="6"/>
      <c r="H308" s="147"/>
      <c r="I308" s="124" t="s">
        <v>368</v>
      </c>
      <c r="J308" s="125">
        <v>0</v>
      </c>
      <c r="K308" s="146"/>
      <c r="L308" s="163"/>
      <c r="M308" s="163"/>
    </row>
    <row r="309" spans="1:13" ht="13.5" customHeight="1" outlineLevel="1">
      <c r="A309" s="146"/>
      <c r="B309" s="147"/>
      <c r="C309" s="125" t="s">
        <v>9</v>
      </c>
      <c r="D309" s="128">
        <f t="shared" si="33"/>
        <v>0</v>
      </c>
      <c r="E309" s="128">
        <f t="shared" si="33"/>
        <v>0</v>
      </c>
      <c r="F309" s="128">
        <f t="shared" si="33"/>
        <v>0</v>
      </c>
      <c r="G309" s="6"/>
      <c r="H309" s="147"/>
      <c r="I309" s="124" t="s">
        <v>369</v>
      </c>
      <c r="J309" s="6">
        <f>(J306+0.5*J307)/J305</f>
        <v>1</v>
      </c>
      <c r="K309" s="146"/>
      <c r="L309" s="163"/>
      <c r="M309" s="163"/>
    </row>
    <row r="310" spans="1:13" ht="75" customHeight="1" outlineLevel="2">
      <c r="A310" s="149" t="s">
        <v>95</v>
      </c>
      <c r="B310" s="148" t="s">
        <v>98</v>
      </c>
      <c r="C310" s="125" t="s">
        <v>5</v>
      </c>
      <c r="D310" s="128">
        <f>D311+D312+D313+D314</f>
        <v>19350.400000000001</v>
      </c>
      <c r="E310" s="128">
        <f>E311+E312+E313+E314</f>
        <v>19350.400000000001</v>
      </c>
      <c r="F310" s="128">
        <f>F311+F312+F313+F314</f>
        <v>19350.400000000001</v>
      </c>
      <c r="G310" s="6">
        <f>F310/D310</f>
        <v>1</v>
      </c>
      <c r="H310" s="148" t="s">
        <v>357</v>
      </c>
      <c r="I310" s="154" t="s">
        <v>758</v>
      </c>
      <c r="J310" s="149" t="s">
        <v>665</v>
      </c>
      <c r="K310" s="146" t="s">
        <v>353</v>
      </c>
      <c r="L310" s="146"/>
      <c r="M310" s="146">
        <v>833</v>
      </c>
    </row>
    <row r="311" spans="1:13" ht="78.75" customHeight="1" outlineLevel="2">
      <c r="A311" s="149"/>
      <c r="B311" s="148"/>
      <c r="C311" s="125" t="s">
        <v>6</v>
      </c>
      <c r="D311" s="128">
        <v>9644</v>
      </c>
      <c r="E311" s="128">
        <v>9644</v>
      </c>
      <c r="F311" s="128">
        <v>9644</v>
      </c>
      <c r="G311" s="6">
        <f>F311/D311</f>
        <v>1</v>
      </c>
      <c r="H311" s="148"/>
      <c r="I311" s="154"/>
      <c r="J311" s="149"/>
      <c r="K311" s="146"/>
      <c r="L311" s="146"/>
      <c r="M311" s="146"/>
    </row>
    <row r="312" spans="1:13" ht="68.25" customHeight="1" outlineLevel="2">
      <c r="A312" s="149"/>
      <c r="B312" s="148"/>
      <c r="C312" s="125" t="s">
        <v>7</v>
      </c>
      <c r="D312" s="128">
        <v>9706.4</v>
      </c>
      <c r="E312" s="128">
        <v>9706.4</v>
      </c>
      <c r="F312" s="128">
        <v>9706.4</v>
      </c>
      <c r="G312" s="6">
        <f>F312/D312</f>
        <v>1</v>
      </c>
      <c r="H312" s="148"/>
      <c r="I312" s="154"/>
      <c r="J312" s="149"/>
      <c r="K312" s="146"/>
      <c r="L312" s="146"/>
      <c r="M312" s="146"/>
    </row>
    <row r="313" spans="1:13" ht="84" customHeight="1" outlineLevel="2">
      <c r="A313" s="149"/>
      <c r="B313" s="148"/>
      <c r="C313" s="125" t="s">
        <v>8</v>
      </c>
      <c r="D313" s="128">
        <v>0</v>
      </c>
      <c r="E313" s="128">
        <v>0</v>
      </c>
      <c r="F313" s="128">
        <v>0</v>
      </c>
      <c r="G313" s="6"/>
      <c r="H313" s="148"/>
      <c r="I313" s="154"/>
      <c r="J313" s="149"/>
      <c r="K313" s="146"/>
      <c r="L313" s="146"/>
      <c r="M313" s="146"/>
    </row>
    <row r="314" spans="1:13" ht="409.5" customHeight="1" outlineLevel="2">
      <c r="A314" s="149"/>
      <c r="B314" s="148"/>
      <c r="C314" s="125" t="s">
        <v>9</v>
      </c>
      <c r="D314" s="128">
        <v>0</v>
      </c>
      <c r="E314" s="128">
        <v>0</v>
      </c>
      <c r="F314" s="128">
        <v>0</v>
      </c>
      <c r="G314" s="17"/>
      <c r="H314" s="148"/>
      <c r="I314" s="154"/>
      <c r="J314" s="149"/>
      <c r="K314" s="146"/>
      <c r="L314" s="146"/>
      <c r="M314" s="146"/>
    </row>
    <row r="315" spans="1:13" ht="16.5" customHeight="1" outlineLevel="2">
      <c r="A315" s="146" t="s">
        <v>296</v>
      </c>
      <c r="B315" s="148" t="s">
        <v>252</v>
      </c>
      <c r="C315" s="125" t="s">
        <v>5</v>
      </c>
      <c r="D315" s="128">
        <f>D316+D317+D318+D319</f>
        <v>60.4</v>
      </c>
      <c r="E315" s="128">
        <f>E316+E317+E318+E319</f>
        <v>60.4</v>
      </c>
      <c r="F315" s="128">
        <f>F316+F317+F318+F319</f>
        <v>60.4</v>
      </c>
      <c r="G315" s="6">
        <f>F315/D315</f>
        <v>1</v>
      </c>
      <c r="H315" s="148" t="s">
        <v>253</v>
      </c>
      <c r="I315" s="150" t="s">
        <v>759</v>
      </c>
      <c r="J315" s="149" t="s">
        <v>665</v>
      </c>
      <c r="K315" s="149" t="s">
        <v>11</v>
      </c>
      <c r="L315" s="149"/>
      <c r="M315" s="146">
        <v>833</v>
      </c>
    </row>
    <row r="316" spans="1:13" ht="16.5" customHeight="1" outlineLevel="2">
      <c r="A316" s="146"/>
      <c r="B316" s="148"/>
      <c r="C316" s="125" t="s">
        <v>6</v>
      </c>
      <c r="D316" s="128">
        <v>60.4</v>
      </c>
      <c r="E316" s="128">
        <v>60.4</v>
      </c>
      <c r="F316" s="128">
        <v>60.4</v>
      </c>
      <c r="G316" s="6">
        <f>F316/D316</f>
        <v>1</v>
      </c>
      <c r="H316" s="148"/>
      <c r="I316" s="151"/>
      <c r="J316" s="149"/>
      <c r="K316" s="149"/>
      <c r="L316" s="149"/>
      <c r="M316" s="146"/>
    </row>
    <row r="317" spans="1:13" ht="16.5" customHeight="1" outlineLevel="2">
      <c r="A317" s="146"/>
      <c r="B317" s="148"/>
      <c r="C317" s="125" t="s">
        <v>7</v>
      </c>
      <c r="D317" s="128">
        <v>0</v>
      </c>
      <c r="E317" s="128">
        <v>0</v>
      </c>
      <c r="F317" s="128">
        <v>0</v>
      </c>
      <c r="G317" s="6"/>
      <c r="H317" s="148"/>
      <c r="I317" s="151"/>
      <c r="J317" s="149"/>
      <c r="K317" s="149"/>
      <c r="L317" s="149"/>
      <c r="M317" s="146"/>
    </row>
    <row r="318" spans="1:13" ht="16.5" customHeight="1" outlineLevel="2">
      <c r="A318" s="146"/>
      <c r="B318" s="148"/>
      <c r="C318" s="125" t="s">
        <v>8</v>
      </c>
      <c r="D318" s="128">
        <v>0</v>
      </c>
      <c r="E318" s="128">
        <v>0</v>
      </c>
      <c r="F318" s="128">
        <v>0</v>
      </c>
      <c r="G318" s="6"/>
      <c r="H318" s="148"/>
      <c r="I318" s="151"/>
      <c r="J318" s="149"/>
      <c r="K318" s="149"/>
      <c r="L318" s="149"/>
      <c r="M318" s="146"/>
    </row>
    <row r="319" spans="1:13" ht="16.5" customHeight="1" outlineLevel="2">
      <c r="A319" s="146"/>
      <c r="B319" s="148"/>
      <c r="C319" s="125" t="s">
        <v>9</v>
      </c>
      <c r="D319" s="128">
        <v>0</v>
      </c>
      <c r="E319" s="128">
        <v>0</v>
      </c>
      <c r="F319" s="128">
        <v>0</v>
      </c>
      <c r="G319" s="6"/>
      <c r="H319" s="148"/>
      <c r="I319" s="152"/>
      <c r="J319" s="149"/>
      <c r="K319" s="149"/>
      <c r="L319" s="149"/>
      <c r="M319" s="146"/>
    </row>
    <row r="320" spans="1:13" ht="15" customHeight="1" outlineLevel="1">
      <c r="A320" s="146" t="s">
        <v>99</v>
      </c>
      <c r="B320" s="148" t="s">
        <v>621</v>
      </c>
      <c r="C320" s="125" t="s">
        <v>5</v>
      </c>
      <c r="D320" s="128">
        <f>D321+D322+D323+D324</f>
        <v>2000</v>
      </c>
      <c r="E320" s="128">
        <f>E321+E322+E323+E324</f>
        <v>0</v>
      </c>
      <c r="F320" s="128">
        <f>F321+F322+F323+F324</f>
        <v>0</v>
      </c>
      <c r="G320" s="6">
        <f>F320/D320</f>
        <v>0</v>
      </c>
      <c r="H320" s="148"/>
      <c r="I320" s="124" t="s">
        <v>365</v>
      </c>
      <c r="J320" s="125">
        <f>J321+J322+J323</f>
        <v>1</v>
      </c>
      <c r="K320" s="149" t="s">
        <v>11</v>
      </c>
      <c r="L320" s="149"/>
      <c r="M320" s="146">
        <v>833</v>
      </c>
    </row>
    <row r="321" spans="1:13" ht="15" customHeight="1" outlineLevel="1">
      <c r="A321" s="146"/>
      <c r="B321" s="148"/>
      <c r="C321" s="125" t="s">
        <v>6</v>
      </c>
      <c r="D321" s="128">
        <f>D326</f>
        <v>2000</v>
      </c>
      <c r="E321" s="128">
        <f t="shared" ref="E321:F321" si="34">E326</f>
        <v>0</v>
      </c>
      <c r="F321" s="128">
        <f t="shared" si="34"/>
        <v>0</v>
      </c>
      <c r="G321" s="6">
        <f>F321/D321</f>
        <v>0</v>
      </c>
      <c r="H321" s="148"/>
      <c r="I321" s="124" t="s">
        <v>366</v>
      </c>
      <c r="J321" s="125">
        <v>0</v>
      </c>
      <c r="K321" s="149"/>
      <c r="L321" s="149"/>
      <c r="M321" s="146"/>
    </row>
    <row r="322" spans="1:13" ht="15" customHeight="1" outlineLevel="1">
      <c r="A322" s="146"/>
      <c r="B322" s="148"/>
      <c r="C322" s="125" t="s">
        <v>7</v>
      </c>
      <c r="D322" s="128">
        <v>0</v>
      </c>
      <c r="E322" s="128">
        <v>0</v>
      </c>
      <c r="F322" s="128">
        <v>0</v>
      </c>
      <c r="G322" s="6"/>
      <c r="H322" s="148"/>
      <c r="I322" s="124" t="s">
        <v>367</v>
      </c>
      <c r="J322" s="125">
        <v>1</v>
      </c>
      <c r="K322" s="149"/>
      <c r="L322" s="149"/>
      <c r="M322" s="146"/>
    </row>
    <row r="323" spans="1:13" ht="15" customHeight="1" outlineLevel="1">
      <c r="A323" s="146"/>
      <c r="B323" s="148"/>
      <c r="C323" s="125" t="s">
        <v>8</v>
      </c>
      <c r="D323" s="128">
        <v>0</v>
      </c>
      <c r="E323" s="128">
        <v>0</v>
      </c>
      <c r="F323" s="128">
        <v>0</v>
      </c>
      <c r="G323" s="6"/>
      <c r="H323" s="148"/>
      <c r="I323" s="124" t="s">
        <v>368</v>
      </c>
      <c r="J323" s="125">
        <v>0</v>
      </c>
      <c r="K323" s="149"/>
      <c r="L323" s="149"/>
      <c r="M323" s="146"/>
    </row>
    <row r="324" spans="1:13" ht="15" customHeight="1" outlineLevel="1">
      <c r="A324" s="146"/>
      <c r="B324" s="148"/>
      <c r="C324" s="125" t="s">
        <v>9</v>
      </c>
      <c r="D324" s="128">
        <v>0</v>
      </c>
      <c r="E324" s="128">
        <v>0</v>
      </c>
      <c r="F324" s="128">
        <v>0</v>
      </c>
      <c r="G324" s="6"/>
      <c r="H324" s="148"/>
      <c r="I324" s="124" t="s">
        <v>369</v>
      </c>
      <c r="J324" s="6">
        <f>(J321+0.5*J322)/J320</f>
        <v>0.5</v>
      </c>
      <c r="K324" s="149"/>
      <c r="L324" s="149"/>
      <c r="M324" s="146"/>
    </row>
    <row r="325" spans="1:13" ht="14.25" customHeight="1" outlineLevel="1">
      <c r="A325" s="146" t="s">
        <v>100</v>
      </c>
      <c r="B325" s="148" t="s">
        <v>622</v>
      </c>
      <c r="C325" s="125" t="s">
        <v>5</v>
      </c>
      <c r="D325" s="128">
        <f>D326+D327+D328+D329</f>
        <v>2000</v>
      </c>
      <c r="E325" s="128">
        <f>E326+E327+E328+E329</f>
        <v>0</v>
      </c>
      <c r="F325" s="128">
        <f>F326+F327+F328+F329</f>
        <v>0</v>
      </c>
      <c r="G325" s="6">
        <f>F325/D325</f>
        <v>0</v>
      </c>
      <c r="H325" s="148" t="s">
        <v>623</v>
      </c>
      <c r="I325" s="150" t="s">
        <v>843</v>
      </c>
      <c r="J325" s="149" t="s">
        <v>677</v>
      </c>
      <c r="K325" s="149" t="s">
        <v>11</v>
      </c>
      <c r="L325" s="130" t="s">
        <v>688</v>
      </c>
      <c r="M325" s="146">
        <v>833</v>
      </c>
    </row>
    <row r="326" spans="1:13" ht="14.25" customHeight="1" outlineLevel="1">
      <c r="A326" s="146"/>
      <c r="B326" s="148"/>
      <c r="C326" s="125" t="s">
        <v>6</v>
      </c>
      <c r="D326" s="128">
        <v>2000</v>
      </c>
      <c r="E326" s="128">
        <v>0</v>
      </c>
      <c r="F326" s="128">
        <v>0</v>
      </c>
      <c r="G326" s="6">
        <f>F326/D326</f>
        <v>0</v>
      </c>
      <c r="H326" s="148"/>
      <c r="I326" s="151"/>
      <c r="J326" s="149"/>
      <c r="K326" s="149"/>
      <c r="L326" s="131"/>
      <c r="M326" s="146"/>
    </row>
    <row r="327" spans="1:13" ht="14.25" customHeight="1" outlineLevel="1">
      <c r="A327" s="146"/>
      <c r="B327" s="148"/>
      <c r="C327" s="125" t="s">
        <v>7</v>
      </c>
      <c r="D327" s="128">
        <v>0</v>
      </c>
      <c r="E327" s="128">
        <v>0</v>
      </c>
      <c r="F327" s="128">
        <v>0</v>
      </c>
      <c r="G327" s="6"/>
      <c r="H327" s="148"/>
      <c r="I327" s="151"/>
      <c r="J327" s="149"/>
      <c r="K327" s="149"/>
      <c r="L327" s="131"/>
      <c r="M327" s="146"/>
    </row>
    <row r="328" spans="1:13" ht="14.25" customHeight="1" outlineLevel="1">
      <c r="A328" s="146"/>
      <c r="B328" s="148"/>
      <c r="C328" s="125" t="s">
        <v>8</v>
      </c>
      <c r="D328" s="128">
        <v>0</v>
      </c>
      <c r="E328" s="128">
        <v>0</v>
      </c>
      <c r="F328" s="128">
        <v>0</v>
      </c>
      <c r="G328" s="6"/>
      <c r="H328" s="148"/>
      <c r="I328" s="151"/>
      <c r="J328" s="149"/>
      <c r="K328" s="149"/>
      <c r="L328" s="131"/>
      <c r="M328" s="146"/>
    </row>
    <row r="329" spans="1:13" ht="38.25" customHeight="1" outlineLevel="1">
      <c r="A329" s="146"/>
      <c r="B329" s="148"/>
      <c r="C329" s="125" t="s">
        <v>9</v>
      </c>
      <c r="D329" s="128">
        <v>0</v>
      </c>
      <c r="E329" s="128">
        <v>0</v>
      </c>
      <c r="F329" s="128">
        <v>0</v>
      </c>
      <c r="G329" s="6"/>
      <c r="H329" s="148"/>
      <c r="I329" s="152"/>
      <c r="J329" s="149"/>
      <c r="K329" s="149"/>
      <c r="L329" s="132"/>
      <c r="M329" s="146"/>
    </row>
    <row r="330" spans="1:13" ht="13.5" customHeight="1" outlineLevel="1">
      <c r="A330" s="146" t="s">
        <v>105</v>
      </c>
      <c r="B330" s="147" t="s">
        <v>101</v>
      </c>
      <c r="C330" s="125" t="s">
        <v>5</v>
      </c>
      <c r="D330" s="128">
        <f>D331+D332+D333+D334</f>
        <v>500</v>
      </c>
      <c r="E330" s="128">
        <f>E331+E332+E333+E334</f>
        <v>500</v>
      </c>
      <c r="F330" s="128">
        <f>F331+F332+F333+F334</f>
        <v>500</v>
      </c>
      <c r="G330" s="6">
        <f>F330/D330</f>
        <v>1</v>
      </c>
      <c r="H330" s="148"/>
      <c r="I330" s="124" t="s">
        <v>365</v>
      </c>
      <c r="J330" s="125">
        <f>J331+J332+J333</f>
        <v>2</v>
      </c>
      <c r="K330" s="149" t="s">
        <v>67</v>
      </c>
      <c r="L330" s="164"/>
      <c r="M330" s="164"/>
    </row>
    <row r="331" spans="1:13" ht="13.5" customHeight="1" outlineLevel="1">
      <c r="A331" s="146"/>
      <c r="B331" s="147"/>
      <c r="C331" s="125" t="s">
        <v>6</v>
      </c>
      <c r="D331" s="128">
        <f>D336+D341</f>
        <v>500</v>
      </c>
      <c r="E331" s="128">
        <f t="shared" ref="E331:F331" si="35">E336+E341</f>
        <v>500</v>
      </c>
      <c r="F331" s="128">
        <f t="shared" si="35"/>
        <v>500</v>
      </c>
      <c r="G331" s="6">
        <f>F331/D331</f>
        <v>1</v>
      </c>
      <c r="H331" s="148"/>
      <c r="I331" s="124" t="s">
        <v>366</v>
      </c>
      <c r="J331" s="125">
        <v>2</v>
      </c>
      <c r="K331" s="149"/>
      <c r="L331" s="164"/>
      <c r="M331" s="164"/>
    </row>
    <row r="332" spans="1:13" ht="13.5" customHeight="1" outlineLevel="1">
      <c r="A332" s="146"/>
      <c r="B332" s="147"/>
      <c r="C332" s="125" t="s">
        <v>7</v>
      </c>
      <c r="D332" s="128">
        <f t="shared" ref="D332:F334" si="36">D337+D342</f>
        <v>0</v>
      </c>
      <c r="E332" s="128">
        <f t="shared" si="36"/>
        <v>0</v>
      </c>
      <c r="F332" s="128">
        <f t="shared" si="36"/>
        <v>0</v>
      </c>
      <c r="G332" s="6"/>
      <c r="H332" s="148"/>
      <c r="I332" s="124" t="s">
        <v>367</v>
      </c>
      <c r="J332" s="125">
        <v>0</v>
      </c>
      <c r="K332" s="149"/>
      <c r="L332" s="164"/>
      <c r="M332" s="164"/>
    </row>
    <row r="333" spans="1:13" ht="13.5" customHeight="1" outlineLevel="1">
      <c r="A333" s="146"/>
      <c r="B333" s="147"/>
      <c r="C333" s="125" t="s">
        <v>8</v>
      </c>
      <c r="D333" s="128">
        <f t="shared" si="36"/>
        <v>0</v>
      </c>
      <c r="E333" s="128">
        <f t="shared" si="36"/>
        <v>0</v>
      </c>
      <c r="F333" s="128">
        <f t="shared" si="36"/>
        <v>0</v>
      </c>
      <c r="G333" s="6"/>
      <c r="H333" s="148"/>
      <c r="I333" s="124" t="s">
        <v>368</v>
      </c>
      <c r="J333" s="125">
        <v>0</v>
      </c>
      <c r="K333" s="149"/>
      <c r="L333" s="164"/>
      <c r="M333" s="164"/>
    </row>
    <row r="334" spans="1:13" ht="13.5" customHeight="1" outlineLevel="1">
      <c r="A334" s="146"/>
      <c r="B334" s="147"/>
      <c r="C334" s="125" t="s">
        <v>9</v>
      </c>
      <c r="D334" s="128">
        <f t="shared" si="36"/>
        <v>0</v>
      </c>
      <c r="E334" s="128">
        <f t="shared" si="36"/>
        <v>0</v>
      </c>
      <c r="F334" s="128">
        <f t="shared" si="36"/>
        <v>0</v>
      </c>
      <c r="G334" s="6"/>
      <c r="H334" s="148"/>
      <c r="I334" s="124" t="s">
        <v>369</v>
      </c>
      <c r="J334" s="6">
        <f>(J331+0.5*J332)/J330</f>
        <v>1</v>
      </c>
      <c r="K334" s="149"/>
      <c r="L334" s="164"/>
      <c r="M334" s="164"/>
    </row>
    <row r="335" spans="1:13" ht="14.25" customHeight="1" outlineLevel="2">
      <c r="A335" s="146" t="s">
        <v>106</v>
      </c>
      <c r="B335" s="147" t="s">
        <v>102</v>
      </c>
      <c r="C335" s="125" t="s">
        <v>5</v>
      </c>
      <c r="D335" s="128">
        <f>D336+D337+D338+D339</f>
        <v>500</v>
      </c>
      <c r="E335" s="128">
        <f>E336+E337+E338+E339</f>
        <v>500</v>
      </c>
      <c r="F335" s="128">
        <f>F336+F337+F338+F339</f>
        <v>500</v>
      </c>
      <c r="G335" s="6">
        <f>F335/D335</f>
        <v>1</v>
      </c>
      <c r="H335" s="143" t="s">
        <v>373</v>
      </c>
      <c r="I335" s="143" t="s">
        <v>689</v>
      </c>
      <c r="J335" s="149" t="s">
        <v>665</v>
      </c>
      <c r="K335" s="149" t="s">
        <v>353</v>
      </c>
      <c r="L335" s="149"/>
      <c r="M335" s="149">
        <v>833</v>
      </c>
    </row>
    <row r="336" spans="1:13" ht="12.75" customHeight="1" outlineLevel="2">
      <c r="A336" s="146"/>
      <c r="B336" s="147"/>
      <c r="C336" s="125" t="s">
        <v>6</v>
      </c>
      <c r="D336" s="128">
        <v>500</v>
      </c>
      <c r="E336" s="128">
        <v>500</v>
      </c>
      <c r="F336" s="128">
        <v>500</v>
      </c>
      <c r="G336" s="6">
        <f>F336/D336</f>
        <v>1</v>
      </c>
      <c r="H336" s="144"/>
      <c r="I336" s="144"/>
      <c r="J336" s="149"/>
      <c r="K336" s="149"/>
      <c r="L336" s="149"/>
      <c r="M336" s="149"/>
    </row>
    <row r="337" spans="1:13" ht="12.75" customHeight="1" outlineLevel="2">
      <c r="A337" s="146"/>
      <c r="B337" s="147"/>
      <c r="C337" s="125" t="s">
        <v>7</v>
      </c>
      <c r="D337" s="128">
        <v>0</v>
      </c>
      <c r="E337" s="128">
        <v>0</v>
      </c>
      <c r="F337" s="128">
        <v>0</v>
      </c>
      <c r="G337" s="6"/>
      <c r="H337" s="144"/>
      <c r="I337" s="144"/>
      <c r="J337" s="149"/>
      <c r="K337" s="149"/>
      <c r="L337" s="149"/>
      <c r="M337" s="149"/>
    </row>
    <row r="338" spans="1:13" ht="12.75" customHeight="1" outlineLevel="2">
      <c r="A338" s="146"/>
      <c r="B338" s="147"/>
      <c r="C338" s="125" t="s">
        <v>8</v>
      </c>
      <c r="D338" s="128">
        <v>0</v>
      </c>
      <c r="E338" s="128">
        <v>0</v>
      </c>
      <c r="F338" s="128">
        <v>0</v>
      </c>
      <c r="G338" s="6"/>
      <c r="H338" s="144"/>
      <c r="I338" s="144"/>
      <c r="J338" s="149"/>
      <c r="K338" s="149"/>
      <c r="L338" s="149"/>
      <c r="M338" s="149"/>
    </row>
    <row r="339" spans="1:13" ht="16.5" customHeight="1" outlineLevel="2">
      <c r="A339" s="146"/>
      <c r="B339" s="147"/>
      <c r="C339" s="125" t="s">
        <v>9</v>
      </c>
      <c r="D339" s="128">
        <v>0</v>
      </c>
      <c r="E339" s="128">
        <v>0</v>
      </c>
      <c r="F339" s="128">
        <v>0</v>
      </c>
      <c r="G339" s="17"/>
      <c r="H339" s="145"/>
      <c r="I339" s="145"/>
      <c r="J339" s="149"/>
      <c r="K339" s="149"/>
      <c r="L339" s="149"/>
      <c r="M339" s="149"/>
    </row>
    <row r="340" spans="1:13" ht="12.75" customHeight="1" outlineLevel="2">
      <c r="A340" s="146" t="s">
        <v>297</v>
      </c>
      <c r="B340" s="147" t="s">
        <v>103</v>
      </c>
      <c r="C340" s="125" t="s">
        <v>5</v>
      </c>
      <c r="D340" s="128">
        <f>D341+D342+D343+D344</f>
        <v>0</v>
      </c>
      <c r="E340" s="128">
        <f>E341+E342+E343+E344</f>
        <v>0</v>
      </c>
      <c r="F340" s="128">
        <f>F341+F342+F343+F344</f>
        <v>0</v>
      </c>
      <c r="G340" s="6"/>
      <c r="H340" s="148" t="s">
        <v>104</v>
      </c>
      <c r="I340" s="148" t="s">
        <v>690</v>
      </c>
      <c r="J340" s="149" t="s">
        <v>665</v>
      </c>
      <c r="K340" s="149" t="s">
        <v>60</v>
      </c>
      <c r="L340" s="146"/>
      <c r="M340" s="149">
        <v>833</v>
      </c>
    </row>
    <row r="341" spans="1:13" ht="12.75" customHeight="1" outlineLevel="2">
      <c r="A341" s="146"/>
      <c r="B341" s="147"/>
      <c r="C341" s="125" t="s">
        <v>6</v>
      </c>
      <c r="D341" s="128">
        <f>SUM(E341:G341)</f>
        <v>0</v>
      </c>
      <c r="E341" s="128">
        <v>0</v>
      </c>
      <c r="F341" s="128">
        <v>0</v>
      </c>
      <c r="G341" s="6"/>
      <c r="H341" s="148"/>
      <c r="I341" s="148"/>
      <c r="J341" s="149"/>
      <c r="K341" s="149"/>
      <c r="L341" s="146"/>
      <c r="M341" s="149"/>
    </row>
    <row r="342" spans="1:13" ht="12.75" customHeight="1" outlineLevel="2">
      <c r="A342" s="146"/>
      <c r="B342" s="147"/>
      <c r="C342" s="125" t="s">
        <v>7</v>
      </c>
      <c r="D342" s="128">
        <f>SUM(E342:G342)</f>
        <v>0</v>
      </c>
      <c r="E342" s="128">
        <v>0</v>
      </c>
      <c r="F342" s="128">
        <v>0</v>
      </c>
      <c r="G342" s="6"/>
      <c r="H342" s="148"/>
      <c r="I342" s="148"/>
      <c r="J342" s="149"/>
      <c r="K342" s="149"/>
      <c r="L342" s="146"/>
      <c r="M342" s="149"/>
    </row>
    <row r="343" spans="1:13" ht="12.75" customHeight="1" outlineLevel="2">
      <c r="A343" s="146"/>
      <c r="B343" s="147"/>
      <c r="C343" s="125" t="s">
        <v>8</v>
      </c>
      <c r="D343" s="128">
        <f>SUM(E343:G343)</f>
        <v>0</v>
      </c>
      <c r="E343" s="128">
        <v>0</v>
      </c>
      <c r="F343" s="128">
        <v>0</v>
      </c>
      <c r="G343" s="6"/>
      <c r="H343" s="148"/>
      <c r="I343" s="148"/>
      <c r="J343" s="149"/>
      <c r="K343" s="149"/>
      <c r="L343" s="146"/>
      <c r="M343" s="149"/>
    </row>
    <row r="344" spans="1:13" ht="51.75" customHeight="1" outlineLevel="2">
      <c r="A344" s="146"/>
      <c r="B344" s="147"/>
      <c r="C344" s="125" t="s">
        <v>9</v>
      </c>
      <c r="D344" s="128">
        <f>SUM(E344:G344)</f>
        <v>0</v>
      </c>
      <c r="E344" s="128">
        <v>0</v>
      </c>
      <c r="F344" s="128">
        <v>0</v>
      </c>
      <c r="G344" s="6"/>
      <c r="H344" s="148"/>
      <c r="I344" s="148"/>
      <c r="J344" s="149"/>
      <c r="K344" s="149"/>
      <c r="L344" s="146"/>
      <c r="M344" s="149"/>
    </row>
    <row r="345" spans="1:13" ht="14.45" customHeight="1" outlineLevel="1">
      <c r="A345" s="146" t="s">
        <v>624</v>
      </c>
      <c r="B345" s="147" t="s">
        <v>107</v>
      </c>
      <c r="C345" s="125" t="s">
        <v>5</v>
      </c>
      <c r="D345" s="128">
        <f>D346+D347+D348+D349</f>
        <v>5437.2000000000007</v>
      </c>
      <c r="E345" s="128">
        <f>E346+E347+E348+E349</f>
        <v>5261.3919999999998</v>
      </c>
      <c r="F345" s="128">
        <f>F346+F347+F348+F349</f>
        <v>5261.3919999999998</v>
      </c>
      <c r="G345" s="6">
        <f>F345/D345</f>
        <v>0.96766571029206194</v>
      </c>
      <c r="H345" s="148"/>
      <c r="I345" s="124" t="s">
        <v>365</v>
      </c>
      <c r="J345" s="125">
        <f>J346+J347+J348</f>
        <v>5</v>
      </c>
      <c r="K345" s="149" t="s">
        <v>108</v>
      </c>
      <c r="L345" s="164"/>
      <c r="M345" s="164"/>
    </row>
    <row r="346" spans="1:13" ht="14.45" customHeight="1" outlineLevel="1">
      <c r="A346" s="146"/>
      <c r="B346" s="147"/>
      <c r="C346" s="125" t="s">
        <v>6</v>
      </c>
      <c r="D346" s="128">
        <f>D351+D356+D361+D366+D371</f>
        <v>2943.4</v>
      </c>
      <c r="E346" s="128">
        <f>E351+E356+E361+E366+E371</f>
        <v>2851.4160000000002</v>
      </c>
      <c r="F346" s="128">
        <f>F351+F356+F361+F366+F371</f>
        <v>2851.4160000000002</v>
      </c>
      <c r="G346" s="6">
        <f>F346/D346</f>
        <v>0.96874906570632602</v>
      </c>
      <c r="H346" s="148"/>
      <c r="I346" s="124" t="s">
        <v>366</v>
      </c>
      <c r="J346" s="125">
        <v>5</v>
      </c>
      <c r="K346" s="149"/>
      <c r="L346" s="164"/>
      <c r="M346" s="164"/>
    </row>
    <row r="347" spans="1:13" ht="14.45" customHeight="1" outlineLevel="1">
      <c r="A347" s="146"/>
      <c r="B347" s="147"/>
      <c r="C347" s="125" t="s">
        <v>7</v>
      </c>
      <c r="D347" s="128">
        <f t="shared" ref="D347:F349" si="37">D352+D357+D362+D367+D372</f>
        <v>0</v>
      </c>
      <c r="E347" s="128">
        <f t="shared" si="37"/>
        <v>0</v>
      </c>
      <c r="F347" s="128">
        <f t="shared" si="37"/>
        <v>0</v>
      </c>
      <c r="G347" s="6"/>
      <c r="H347" s="148"/>
      <c r="I347" s="124" t="s">
        <v>367</v>
      </c>
      <c r="J347" s="125">
        <v>0</v>
      </c>
      <c r="K347" s="149"/>
      <c r="L347" s="164"/>
      <c r="M347" s="164"/>
    </row>
    <row r="348" spans="1:13" ht="14.45" customHeight="1" outlineLevel="1">
      <c r="A348" s="146"/>
      <c r="B348" s="147"/>
      <c r="C348" s="125" t="s">
        <v>8</v>
      </c>
      <c r="D348" s="128">
        <f t="shared" si="37"/>
        <v>0</v>
      </c>
      <c r="E348" s="128">
        <f t="shared" si="37"/>
        <v>0</v>
      </c>
      <c r="F348" s="128">
        <f t="shared" si="37"/>
        <v>0</v>
      </c>
      <c r="G348" s="6"/>
      <c r="H348" s="148"/>
      <c r="I348" s="124" t="s">
        <v>368</v>
      </c>
      <c r="J348" s="125">
        <v>0</v>
      </c>
      <c r="K348" s="149"/>
      <c r="L348" s="164"/>
      <c r="M348" s="164"/>
    </row>
    <row r="349" spans="1:13" ht="25.5" customHeight="1" outlineLevel="1">
      <c r="A349" s="146"/>
      <c r="B349" s="147"/>
      <c r="C349" s="125" t="s">
        <v>9</v>
      </c>
      <c r="D349" s="128">
        <f t="shared" si="37"/>
        <v>2493.8000000000002</v>
      </c>
      <c r="E349" s="128">
        <f t="shared" si="37"/>
        <v>2409.9759999999997</v>
      </c>
      <c r="F349" s="128">
        <f t="shared" si="37"/>
        <v>2409.9759999999997</v>
      </c>
      <c r="G349" s="6">
        <f>F349/D349</f>
        <v>0.96638703985884977</v>
      </c>
      <c r="H349" s="148"/>
      <c r="I349" s="124" t="s">
        <v>369</v>
      </c>
      <c r="J349" s="6">
        <f>(J346+0.5*J347)/J345</f>
        <v>1</v>
      </c>
      <c r="K349" s="149"/>
      <c r="L349" s="164"/>
      <c r="M349" s="164"/>
    </row>
    <row r="350" spans="1:13" ht="14.45" customHeight="1" outlineLevel="2">
      <c r="A350" s="146" t="s">
        <v>625</v>
      </c>
      <c r="B350" s="147" t="s">
        <v>109</v>
      </c>
      <c r="C350" s="125" t="s">
        <v>5</v>
      </c>
      <c r="D350" s="128">
        <f>D351+D352+D353+D354</f>
        <v>153.9</v>
      </c>
      <c r="E350" s="128">
        <f>E351+E352+E353+E354</f>
        <v>150.19999999999999</v>
      </c>
      <c r="F350" s="128">
        <f>F351+F352+F353+F354</f>
        <v>150.19999999999999</v>
      </c>
      <c r="G350" s="6">
        <f>F350/D350</f>
        <v>0.97595841455490562</v>
      </c>
      <c r="H350" s="197" t="s">
        <v>110</v>
      </c>
      <c r="I350" s="197" t="s">
        <v>692</v>
      </c>
      <c r="J350" s="149" t="s">
        <v>665</v>
      </c>
      <c r="K350" s="149" t="s">
        <v>13</v>
      </c>
      <c r="L350" s="146"/>
      <c r="M350" s="149">
        <v>804</v>
      </c>
    </row>
    <row r="351" spans="1:13" ht="14.45" customHeight="1" outlineLevel="2">
      <c r="A351" s="146"/>
      <c r="B351" s="147"/>
      <c r="C351" s="125" t="s">
        <v>6</v>
      </c>
      <c r="D351" s="128">
        <v>153.9</v>
      </c>
      <c r="E351" s="103">
        <v>150.19999999999999</v>
      </c>
      <c r="F351" s="103">
        <v>150.19999999999999</v>
      </c>
      <c r="G351" s="6">
        <f>F351/D351</f>
        <v>0.97595841455490562</v>
      </c>
      <c r="H351" s="197"/>
      <c r="I351" s="197"/>
      <c r="J351" s="149"/>
      <c r="K351" s="149"/>
      <c r="L351" s="146"/>
      <c r="M351" s="149"/>
    </row>
    <row r="352" spans="1:13" ht="14.45" customHeight="1" outlineLevel="2">
      <c r="A352" s="146"/>
      <c r="B352" s="147"/>
      <c r="C352" s="125" t="s">
        <v>7</v>
      </c>
      <c r="D352" s="128">
        <v>0</v>
      </c>
      <c r="E352" s="128">
        <v>0</v>
      </c>
      <c r="F352" s="128">
        <v>0</v>
      </c>
      <c r="G352" s="6"/>
      <c r="H352" s="197"/>
      <c r="I352" s="197"/>
      <c r="J352" s="149"/>
      <c r="K352" s="149"/>
      <c r="L352" s="146"/>
      <c r="M352" s="149"/>
    </row>
    <row r="353" spans="1:13" ht="14.45" customHeight="1" outlineLevel="2">
      <c r="A353" s="146"/>
      <c r="B353" s="147"/>
      <c r="C353" s="125" t="s">
        <v>8</v>
      </c>
      <c r="D353" s="128">
        <v>0</v>
      </c>
      <c r="E353" s="128">
        <v>0</v>
      </c>
      <c r="F353" s="128">
        <v>0</v>
      </c>
      <c r="G353" s="6"/>
      <c r="H353" s="197"/>
      <c r="I353" s="197"/>
      <c r="J353" s="149"/>
      <c r="K353" s="149"/>
      <c r="L353" s="146"/>
      <c r="M353" s="149"/>
    </row>
    <row r="354" spans="1:13" ht="22.5" customHeight="1" outlineLevel="2">
      <c r="A354" s="146"/>
      <c r="B354" s="147"/>
      <c r="C354" s="125" t="s">
        <v>9</v>
      </c>
      <c r="D354" s="128">
        <v>0</v>
      </c>
      <c r="E354" s="128">
        <v>0</v>
      </c>
      <c r="F354" s="128">
        <v>0</v>
      </c>
      <c r="G354" s="17"/>
      <c r="H354" s="197"/>
      <c r="I354" s="197"/>
      <c r="J354" s="149"/>
      <c r="K354" s="149"/>
      <c r="L354" s="146"/>
      <c r="M354" s="149"/>
    </row>
    <row r="355" spans="1:13" ht="16.5" customHeight="1" outlineLevel="2">
      <c r="A355" s="146" t="s">
        <v>626</v>
      </c>
      <c r="B355" s="147" t="s">
        <v>111</v>
      </c>
      <c r="C355" s="125" t="s">
        <v>5</v>
      </c>
      <c r="D355" s="128">
        <f>D356+D357+D358+D359</f>
        <v>2850</v>
      </c>
      <c r="E355" s="128">
        <f>E356+E357+E358+E359</f>
        <v>2682.3519999999999</v>
      </c>
      <c r="F355" s="128">
        <f>F356+F357+F358+F359</f>
        <v>2682.3519999999999</v>
      </c>
      <c r="G355" s="6">
        <f>F355/D355</f>
        <v>0.94117614035087716</v>
      </c>
      <c r="H355" s="197" t="s">
        <v>112</v>
      </c>
      <c r="I355" s="197" t="s">
        <v>760</v>
      </c>
      <c r="J355" s="149" t="s">
        <v>665</v>
      </c>
      <c r="K355" s="149" t="s">
        <v>113</v>
      </c>
      <c r="L355" s="149" t="s">
        <v>750</v>
      </c>
      <c r="M355" s="149">
        <v>804</v>
      </c>
    </row>
    <row r="356" spans="1:13" ht="14.45" customHeight="1" outlineLevel="2">
      <c r="A356" s="146"/>
      <c r="B356" s="147"/>
      <c r="C356" s="125" t="s">
        <v>6</v>
      </c>
      <c r="D356" s="128">
        <v>1425</v>
      </c>
      <c r="E356" s="128">
        <v>1341.1759999999999</v>
      </c>
      <c r="F356" s="128">
        <v>1341.1759999999999</v>
      </c>
      <c r="G356" s="6">
        <f>F356/D356</f>
        <v>0.94117614035087716</v>
      </c>
      <c r="H356" s="197"/>
      <c r="I356" s="197"/>
      <c r="J356" s="149"/>
      <c r="K356" s="149"/>
      <c r="L356" s="149"/>
      <c r="M356" s="149"/>
    </row>
    <row r="357" spans="1:13" ht="14.45" customHeight="1" outlineLevel="2">
      <c r="A357" s="146"/>
      <c r="B357" s="147"/>
      <c r="C357" s="125" t="s">
        <v>7</v>
      </c>
      <c r="D357" s="128">
        <v>0</v>
      </c>
      <c r="E357" s="128">
        <v>0</v>
      </c>
      <c r="F357" s="128">
        <v>0</v>
      </c>
      <c r="G357" s="6"/>
      <c r="H357" s="197"/>
      <c r="I357" s="197"/>
      <c r="J357" s="149"/>
      <c r="K357" s="149"/>
      <c r="L357" s="149"/>
      <c r="M357" s="149"/>
    </row>
    <row r="358" spans="1:13" ht="14.45" customHeight="1" outlineLevel="2">
      <c r="A358" s="146"/>
      <c r="B358" s="147"/>
      <c r="C358" s="125" t="s">
        <v>8</v>
      </c>
      <c r="D358" s="128">
        <v>0</v>
      </c>
      <c r="E358" s="128">
        <v>0</v>
      </c>
      <c r="F358" s="128">
        <v>0</v>
      </c>
      <c r="G358" s="6"/>
      <c r="H358" s="197"/>
      <c r="I358" s="197"/>
      <c r="J358" s="149"/>
      <c r="K358" s="149"/>
      <c r="L358" s="149"/>
      <c r="M358" s="149"/>
    </row>
    <row r="359" spans="1:13" ht="22.5" customHeight="1" outlineLevel="2">
      <c r="A359" s="146"/>
      <c r="B359" s="147"/>
      <c r="C359" s="125" t="s">
        <v>9</v>
      </c>
      <c r="D359" s="128">
        <v>1425</v>
      </c>
      <c r="E359" s="128">
        <v>1341.1759999999999</v>
      </c>
      <c r="F359" s="128">
        <v>1341.1759999999999</v>
      </c>
      <c r="G359" s="6">
        <f>F359/D359</f>
        <v>0.94117614035087716</v>
      </c>
      <c r="H359" s="197"/>
      <c r="I359" s="197"/>
      <c r="J359" s="149"/>
      <c r="K359" s="149"/>
      <c r="L359" s="149"/>
      <c r="M359" s="149"/>
    </row>
    <row r="360" spans="1:13" ht="12.75" customHeight="1" outlineLevel="2">
      <c r="A360" s="146" t="s">
        <v>627</v>
      </c>
      <c r="B360" s="147" t="s">
        <v>114</v>
      </c>
      <c r="C360" s="125" t="s">
        <v>5</v>
      </c>
      <c r="D360" s="128">
        <f>D361+D362+D363+D364</f>
        <v>2137.6</v>
      </c>
      <c r="E360" s="128">
        <f>E361+E362+E363+E364</f>
        <v>2137.6</v>
      </c>
      <c r="F360" s="128">
        <f>F361+F362+F363+F364</f>
        <v>2137.6</v>
      </c>
      <c r="G360" s="6">
        <f>F360/D360</f>
        <v>1</v>
      </c>
      <c r="H360" s="197" t="s">
        <v>112</v>
      </c>
      <c r="I360" s="198" t="s">
        <v>693</v>
      </c>
      <c r="J360" s="149" t="s">
        <v>665</v>
      </c>
      <c r="K360" s="149" t="s">
        <v>115</v>
      </c>
      <c r="L360" s="146"/>
      <c r="M360" s="149">
        <v>804</v>
      </c>
    </row>
    <row r="361" spans="1:13" ht="12.75" customHeight="1" outlineLevel="2">
      <c r="A361" s="146"/>
      <c r="B361" s="147"/>
      <c r="C361" s="125" t="s">
        <v>6</v>
      </c>
      <c r="D361" s="128">
        <v>1068.8</v>
      </c>
      <c r="E361" s="128">
        <v>1068.8</v>
      </c>
      <c r="F361" s="128">
        <v>1068.8</v>
      </c>
      <c r="G361" s="6">
        <f>F361/D361</f>
        <v>1</v>
      </c>
      <c r="H361" s="197"/>
      <c r="I361" s="198"/>
      <c r="J361" s="149"/>
      <c r="K361" s="149"/>
      <c r="L361" s="146"/>
      <c r="M361" s="149"/>
    </row>
    <row r="362" spans="1:13" ht="12.75" customHeight="1" outlineLevel="2">
      <c r="A362" s="146"/>
      <c r="B362" s="147"/>
      <c r="C362" s="125" t="s">
        <v>7</v>
      </c>
      <c r="D362" s="128">
        <v>0</v>
      </c>
      <c r="E362" s="128">
        <v>0</v>
      </c>
      <c r="F362" s="128">
        <v>0</v>
      </c>
      <c r="G362" s="6"/>
      <c r="H362" s="197"/>
      <c r="I362" s="198"/>
      <c r="J362" s="149"/>
      <c r="K362" s="149"/>
      <c r="L362" s="146"/>
      <c r="M362" s="149"/>
    </row>
    <row r="363" spans="1:13" ht="12.75" customHeight="1" outlineLevel="2">
      <c r="A363" s="146"/>
      <c r="B363" s="147"/>
      <c r="C363" s="125" t="s">
        <v>8</v>
      </c>
      <c r="D363" s="128">
        <v>0</v>
      </c>
      <c r="E363" s="128">
        <v>0</v>
      </c>
      <c r="F363" s="128">
        <v>0</v>
      </c>
      <c r="G363" s="6"/>
      <c r="H363" s="197"/>
      <c r="I363" s="198"/>
      <c r="J363" s="149"/>
      <c r="K363" s="149"/>
      <c r="L363" s="146"/>
      <c r="M363" s="149"/>
    </row>
    <row r="364" spans="1:13" ht="42" customHeight="1" outlineLevel="2">
      <c r="A364" s="146"/>
      <c r="B364" s="147"/>
      <c r="C364" s="125" t="s">
        <v>9</v>
      </c>
      <c r="D364" s="128">
        <v>1068.8</v>
      </c>
      <c r="E364" s="128">
        <v>1068.8</v>
      </c>
      <c r="F364" s="128">
        <v>1068.8</v>
      </c>
      <c r="G364" s="6">
        <f>F364/D364</f>
        <v>1</v>
      </c>
      <c r="H364" s="197"/>
      <c r="I364" s="198"/>
      <c r="J364" s="149"/>
      <c r="K364" s="149"/>
      <c r="L364" s="146"/>
      <c r="M364" s="149"/>
    </row>
    <row r="365" spans="1:13" ht="14.45" customHeight="1" outlineLevel="2">
      <c r="A365" s="146" t="s">
        <v>628</v>
      </c>
      <c r="B365" s="147" t="s">
        <v>116</v>
      </c>
      <c r="C365" s="125" t="s">
        <v>5</v>
      </c>
      <c r="D365" s="128">
        <f>D366+D367+D368+D369</f>
        <v>160.30000000000001</v>
      </c>
      <c r="E365" s="128">
        <f>E366+E367+E368+E369</f>
        <v>155.84</v>
      </c>
      <c r="F365" s="128">
        <f>F366+F367+F368+F369</f>
        <v>155.84</v>
      </c>
      <c r="G365" s="6">
        <f>F365/D365</f>
        <v>0.97217716781035557</v>
      </c>
      <c r="H365" s="148" t="s">
        <v>117</v>
      </c>
      <c r="I365" s="197" t="s">
        <v>846</v>
      </c>
      <c r="J365" s="149" t="s">
        <v>665</v>
      </c>
      <c r="K365" s="196" t="s">
        <v>13</v>
      </c>
      <c r="L365" s="194"/>
      <c r="M365" s="149">
        <v>804</v>
      </c>
    </row>
    <row r="366" spans="1:13" ht="14.45" customHeight="1" outlineLevel="2">
      <c r="A366" s="146"/>
      <c r="B366" s="147"/>
      <c r="C366" s="125" t="s">
        <v>6</v>
      </c>
      <c r="D366" s="128">
        <v>160.30000000000001</v>
      </c>
      <c r="E366" s="103">
        <v>155.84</v>
      </c>
      <c r="F366" s="103">
        <v>155.84</v>
      </c>
      <c r="G366" s="6">
        <f>F366/D366</f>
        <v>0.97217716781035557</v>
      </c>
      <c r="H366" s="148"/>
      <c r="I366" s="197"/>
      <c r="J366" s="149"/>
      <c r="K366" s="196"/>
      <c r="L366" s="194"/>
      <c r="M366" s="149"/>
    </row>
    <row r="367" spans="1:13" ht="14.45" customHeight="1" outlineLevel="2">
      <c r="A367" s="146"/>
      <c r="B367" s="147"/>
      <c r="C367" s="125" t="s">
        <v>7</v>
      </c>
      <c r="D367" s="128">
        <v>0</v>
      </c>
      <c r="E367" s="128">
        <v>0</v>
      </c>
      <c r="F367" s="128">
        <v>0</v>
      </c>
      <c r="G367" s="6"/>
      <c r="H367" s="148"/>
      <c r="I367" s="197"/>
      <c r="J367" s="149"/>
      <c r="K367" s="196"/>
      <c r="L367" s="194"/>
      <c r="M367" s="149"/>
    </row>
    <row r="368" spans="1:13" ht="14.45" customHeight="1" outlineLevel="2">
      <c r="A368" s="146"/>
      <c r="B368" s="147"/>
      <c r="C368" s="125" t="s">
        <v>8</v>
      </c>
      <c r="D368" s="128">
        <v>0</v>
      </c>
      <c r="E368" s="128">
        <v>0</v>
      </c>
      <c r="F368" s="128">
        <v>0</v>
      </c>
      <c r="G368" s="6"/>
      <c r="H368" s="148"/>
      <c r="I368" s="197"/>
      <c r="J368" s="149"/>
      <c r="K368" s="196"/>
      <c r="L368" s="194"/>
      <c r="M368" s="149"/>
    </row>
    <row r="369" spans="1:13" ht="17.25" customHeight="1" outlineLevel="2">
      <c r="A369" s="146"/>
      <c r="B369" s="147"/>
      <c r="C369" s="125" t="s">
        <v>9</v>
      </c>
      <c r="D369" s="128">
        <v>0</v>
      </c>
      <c r="E369" s="128">
        <v>0</v>
      </c>
      <c r="F369" s="128">
        <v>0</v>
      </c>
      <c r="G369" s="17"/>
      <c r="H369" s="148"/>
      <c r="I369" s="197"/>
      <c r="J369" s="149"/>
      <c r="K369" s="196"/>
      <c r="L369" s="194"/>
      <c r="M369" s="149"/>
    </row>
    <row r="370" spans="1:13" ht="14.45" customHeight="1" outlineLevel="2">
      <c r="A370" s="146" t="s">
        <v>629</v>
      </c>
      <c r="B370" s="147" t="s">
        <v>118</v>
      </c>
      <c r="C370" s="125" t="s">
        <v>5</v>
      </c>
      <c r="D370" s="128">
        <f>D371+D372+D373+D374</f>
        <v>135.4</v>
      </c>
      <c r="E370" s="128">
        <f>E371+E372+E373+E374</f>
        <v>135.4</v>
      </c>
      <c r="F370" s="128">
        <f>F371+F372+F373+F374</f>
        <v>135.4</v>
      </c>
      <c r="G370" s="6">
        <f>F370/D370</f>
        <v>1</v>
      </c>
      <c r="H370" s="148" t="s">
        <v>119</v>
      </c>
      <c r="I370" s="154" t="s">
        <v>847</v>
      </c>
      <c r="J370" s="149" t="s">
        <v>665</v>
      </c>
      <c r="K370" s="196" t="s">
        <v>13</v>
      </c>
      <c r="L370" s="194"/>
      <c r="M370" s="149">
        <v>804</v>
      </c>
    </row>
    <row r="371" spans="1:13" ht="14.45" customHeight="1" outlineLevel="2">
      <c r="A371" s="146"/>
      <c r="B371" s="147"/>
      <c r="C371" s="125" t="s">
        <v>6</v>
      </c>
      <c r="D371" s="128">
        <v>135.4</v>
      </c>
      <c r="E371" s="128">
        <v>135.4</v>
      </c>
      <c r="F371" s="128">
        <v>135.4</v>
      </c>
      <c r="G371" s="6">
        <f>F371/D371</f>
        <v>1</v>
      </c>
      <c r="H371" s="148"/>
      <c r="I371" s="154"/>
      <c r="J371" s="149"/>
      <c r="K371" s="196"/>
      <c r="L371" s="194"/>
      <c r="M371" s="149"/>
    </row>
    <row r="372" spans="1:13" ht="14.45" customHeight="1" outlineLevel="2">
      <c r="A372" s="146"/>
      <c r="B372" s="147"/>
      <c r="C372" s="125" t="s">
        <v>7</v>
      </c>
      <c r="D372" s="128">
        <v>0</v>
      </c>
      <c r="E372" s="128">
        <v>0</v>
      </c>
      <c r="F372" s="128">
        <v>0</v>
      </c>
      <c r="G372" s="6"/>
      <c r="H372" s="148"/>
      <c r="I372" s="154"/>
      <c r="J372" s="149"/>
      <c r="K372" s="196"/>
      <c r="L372" s="194"/>
      <c r="M372" s="149"/>
    </row>
    <row r="373" spans="1:13" ht="14.45" customHeight="1" outlineLevel="2">
      <c r="A373" s="146"/>
      <c r="B373" s="147"/>
      <c r="C373" s="125" t="s">
        <v>8</v>
      </c>
      <c r="D373" s="128">
        <v>0</v>
      </c>
      <c r="E373" s="128">
        <v>0</v>
      </c>
      <c r="F373" s="128">
        <v>0</v>
      </c>
      <c r="G373" s="6"/>
      <c r="H373" s="148"/>
      <c r="I373" s="154"/>
      <c r="J373" s="149"/>
      <c r="K373" s="196"/>
      <c r="L373" s="194"/>
      <c r="M373" s="149"/>
    </row>
    <row r="374" spans="1:13" ht="51" customHeight="1" outlineLevel="2">
      <c r="A374" s="146"/>
      <c r="B374" s="147"/>
      <c r="C374" s="125" t="s">
        <v>9</v>
      </c>
      <c r="D374" s="128">
        <v>0</v>
      </c>
      <c r="E374" s="128">
        <v>0</v>
      </c>
      <c r="F374" s="128">
        <v>0</v>
      </c>
      <c r="G374" s="17"/>
      <c r="H374" s="148"/>
      <c r="I374" s="154"/>
      <c r="J374" s="149"/>
      <c r="K374" s="196"/>
      <c r="L374" s="194"/>
      <c r="M374" s="149"/>
    </row>
    <row r="375" spans="1:13" ht="13.5" customHeight="1">
      <c r="A375" s="146" t="s">
        <v>120</v>
      </c>
      <c r="B375" s="168" t="s">
        <v>121</v>
      </c>
      <c r="C375" s="125" t="s">
        <v>5</v>
      </c>
      <c r="D375" s="128">
        <f>D376+D377+D378+D379</f>
        <v>20724.7</v>
      </c>
      <c r="E375" s="128">
        <f>E376+E377+E378+E379</f>
        <v>16115.91599</v>
      </c>
      <c r="F375" s="128">
        <f>F376+F377+F378+F379</f>
        <v>16115.91599</v>
      </c>
      <c r="G375" s="6">
        <f t="shared" ref="G375:G381" si="38">F375/D375</f>
        <v>0.77761878290156183</v>
      </c>
      <c r="H375" s="147"/>
      <c r="I375" s="124" t="s">
        <v>365</v>
      </c>
      <c r="J375" s="125">
        <f>J376+J377+J378</f>
        <v>25</v>
      </c>
      <c r="K375" s="196" t="s">
        <v>762</v>
      </c>
      <c r="L375" s="147"/>
      <c r="M375" s="147"/>
    </row>
    <row r="376" spans="1:13" ht="13.5" customHeight="1">
      <c r="A376" s="146"/>
      <c r="B376" s="168"/>
      <c r="C376" s="125" t="s">
        <v>6</v>
      </c>
      <c r="D376" s="128">
        <f t="shared" ref="D376:F379" si="39">D381+D411+D461+D481+D501+D511+D526</f>
        <v>20724.7</v>
      </c>
      <c r="E376" s="128">
        <f t="shared" si="39"/>
        <v>16115.91599</v>
      </c>
      <c r="F376" s="128">
        <f t="shared" si="39"/>
        <v>16115.91599</v>
      </c>
      <c r="G376" s="6">
        <f t="shared" si="38"/>
        <v>0.77761878290156183</v>
      </c>
      <c r="H376" s="147"/>
      <c r="I376" s="124" t="s">
        <v>366</v>
      </c>
      <c r="J376" s="125">
        <f>J381+J411+J461+J481+J501+J511+J526</f>
        <v>24</v>
      </c>
      <c r="K376" s="196"/>
      <c r="L376" s="147"/>
      <c r="M376" s="147"/>
    </row>
    <row r="377" spans="1:13" ht="13.5" customHeight="1">
      <c r="A377" s="146"/>
      <c r="B377" s="168"/>
      <c r="C377" s="125" t="s">
        <v>7</v>
      </c>
      <c r="D377" s="128">
        <f t="shared" si="39"/>
        <v>0</v>
      </c>
      <c r="E377" s="128">
        <f t="shared" si="39"/>
        <v>0</v>
      </c>
      <c r="F377" s="128">
        <f t="shared" si="39"/>
        <v>0</v>
      </c>
      <c r="G377" s="6"/>
      <c r="H377" s="147"/>
      <c r="I377" s="124" t="s">
        <v>367</v>
      </c>
      <c r="J377" s="125">
        <f>J382+J412+J462+J482+J502+J512+J527</f>
        <v>1</v>
      </c>
      <c r="K377" s="196"/>
      <c r="L377" s="147"/>
      <c r="M377" s="147"/>
    </row>
    <row r="378" spans="1:13" ht="13.5" customHeight="1">
      <c r="A378" s="146"/>
      <c r="B378" s="168"/>
      <c r="C378" s="125" t="s">
        <v>8</v>
      </c>
      <c r="D378" s="128">
        <f t="shared" si="39"/>
        <v>0</v>
      </c>
      <c r="E378" s="128">
        <f t="shared" si="39"/>
        <v>0</v>
      </c>
      <c r="F378" s="128">
        <f t="shared" si="39"/>
        <v>0</v>
      </c>
      <c r="G378" s="6"/>
      <c r="H378" s="147"/>
      <c r="I378" s="124" t="s">
        <v>368</v>
      </c>
      <c r="J378" s="125">
        <f>J383+J413+J463+J483+J503+J513+J528</f>
        <v>0</v>
      </c>
      <c r="K378" s="196"/>
      <c r="L378" s="147"/>
      <c r="M378" s="147"/>
    </row>
    <row r="379" spans="1:13" ht="88.5" customHeight="1">
      <c r="A379" s="146"/>
      <c r="B379" s="168"/>
      <c r="C379" s="125" t="s">
        <v>9</v>
      </c>
      <c r="D379" s="128">
        <f t="shared" si="39"/>
        <v>0</v>
      </c>
      <c r="E379" s="128">
        <f t="shared" si="39"/>
        <v>0</v>
      </c>
      <c r="F379" s="128">
        <f t="shared" si="39"/>
        <v>0</v>
      </c>
      <c r="G379" s="6"/>
      <c r="H379" s="147"/>
      <c r="I379" s="124" t="s">
        <v>369</v>
      </c>
      <c r="J379" s="6">
        <f>(J376+0.5*J377)/J375</f>
        <v>0.98</v>
      </c>
      <c r="K379" s="196"/>
      <c r="L379" s="147"/>
      <c r="M379" s="147"/>
    </row>
    <row r="380" spans="1:13" ht="15.75" customHeight="1" outlineLevel="1">
      <c r="A380" s="146" t="s">
        <v>123</v>
      </c>
      <c r="B380" s="147" t="s">
        <v>125</v>
      </c>
      <c r="C380" s="125" t="s">
        <v>5</v>
      </c>
      <c r="D380" s="20">
        <f>D381+D382+D383+D384</f>
        <v>15512.7</v>
      </c>
      <c r="E380" s="20">
        <f>E381+E382+E383+E384</f>
        <v>11114.72279</v>
      </c>
      <c r="F380" s="20">
        <f>F381+F382+F383+F384</f>
        <v>11114.72279</v>
      </c>
      <c r="G380" s="21">
        <f t="shared" si="38"/>
        <v>0.71649182863073479</v>
      </c>
      <c r="H380" s="147"/>
      <c r="I380" s="124" t="s">
        <v>365</v>
      </c>
      <c r="J380" s="125">
        <f>J381+J382+J383</f>
        <v>5</v>
      </c>
      <c r="K380" s="149" t="s">
        <v>12</v>
      </c>
      <c r="L380" s="164"/>
      <c r="M380" s="164"/>
    </row>
    <row r="381" spans="1:13" ht="15.75" customHeight="1" outlineLevel="1">
      <c r="A381" s="146"/>
      <c r="B381" s="147"/>
      <c r="C381" s="125" t="s">
        <v>6</v>
      </c>
      <c r="D381" s="20">
        <f>D386+D391+D396+D401+D406</f>
        <v>15512.7</v>
      </c>
      <c r="E381" s="20">
        <f t="shared" ref="E381:F381" si="40">E386+E391+E396+E401+E406</f>
        <v>11114.72279</v>
      </c>
      <c r="F381" s="20">
        <f t="shared" si="40"/>
        <v>11114.72279</v>
      </c>
      <c r="G381" s="21">
        <f t="shared" si="38"/>
        <v>0.71649182863073479</v>
      </c>
      <c r="H381" s="147"/>
      <c r="I381" s="124" t="s">
        <v>366</v>
      </c>
      <c r="J381" s="125">
        <v>4</v>
      </c>
      <c r="K381" s="149"/>
      <c r="L381" s="164"/>
      <c r="M381" s="164"/>
    </row>
    <row r="382" spans="1:13" ht="15.75" customHeight="1" outlineLevel="1">
      <c r="A382" s="146"/>
      <c r="B382" s="147"/>
      <c r="C382" s="125" t="s">
        <v>7</v>
      </c>
      <c r="D382" s="20">
        <f t="shared" ref="D382:F384" si="41">D387+D392+D397+D402+D407</f>
        <v>0</v>
      </c>
      <c r="E382" s="20">
        <f t="shared" si="41"/>
        <v>0</v>
      </c>
      <c r="F382" s="20">
        <f t="shared" si="41"/>
        <v>0</v>
      </c>
      <c r="G382" s="21"/>
      <c r="H382" s="147"/>
      <c r="I382" s="124" t="s">
        <v>367</v>
      </c>
      <c r="J382" s="125">
        <v>1</v>
      </c>
      <c r="K382" s="149"/>
      <c r="L382" s="164"/>
      <c r="M382" s="164"/>
    </row>
    <row r="383" spans="1:13" ht="15.75" customHeight="1" outlineLevel="1">
      <c r="A383" s="146"/>
      <c r="B383" s="147"/>
      <c r="C383" s="125" t="s">
        <v>8</v>
      </c>
      <c r="D383" s="20">
        <f t="shared" si="41"/>
        <v>0</v>
      </c>
      <c r="E383" s="20">
        <f t="shared" si="41"/>
        <v>0</v>
      </c>
      <c r="F383" s="20">
        <f t="shared" si="41"/>
        <v>0</v>
      </c>
      <c r="G383" s="21"/>
      <c r="H383" s="147"/>
      <c r="I383" s="124" t="s">
        <v>368</v>
      </c>
      <c r="J383" s="125">
        <v>0</v>
      </c>
      <c r="K383" s="149"/>
      <c r="L383" s="164"/>
      <c r="M383" s="164"/>
    </row>
    <row r="384" spans="1:13" ht="66" customHeight="1" outlineLevel="1">
      <c r="A384" s="146"/>
      <c r="B384" s="147"/>
      <c r="C384" s="125" t="s">
        <v>9</v>
      </c>
      <c r="D384" s="20">
        <f t="shared" si="41"/>
        <v>0</v>
      </c>
      <c r="E384" s="20">
        <f t="shared" si="41"/>
        <v>0</v>
      </c>
      <c r="F384" s="20">
        <f t="shared" si="41"/>
        <v>0</v>
      </c>
      <c r="G384" s="21"/>
      <c r="H384" s="147"/>
      <c r="I384" s="124" t="s">
        <v>369</v>
      </c>
      <c r="J384" s="6">
        <f>(J381+0.5*J382)/J380</f>
        <v>0.9</v>
      </c>
      <c r="K384" s="149"/>
      <c r="L384" s="164"/>
      <c r="M384" s="164"/>
    </row>
    <row r="385" spans="1:13" ht="15" customHeight="1" outlineLevel="2">
      <c r="A385" s="146" t="s">
        <v>124</v>
      </c>
      <c r="B385" s="155" t="s">
        <v>249</v>
      </c>
      <c r="C385" s="125" t="s">
        <v>5</v>
      </c>
      <c r="D385" s="128">
        <f>SUM(D386:D389)</f>
        <v>0</v>
      </c>
      <c r="E385" s="128">
        <f>SUM(E386:E389)</f>
        <v>0</v>
      </c>
      <c r="F385" s="128">
        <f>SUM(F386:F389)</f>
        <v>0</v>
      </c>
      <c r="G385" s="6"/>
      <c r="H385" s="157" t="s">
        <v>358</v>
      </c>
      <c r="I385" s="157" t="s">
        <v>729</v>
      </c>
      <c r="J385" s="161" t="s">
        <v>665</v>
      </c>
      <c r="K385" s="161" t="s">
        <v>12</v>
      </c>
      <c r="L385" s="221"/>
      <c r="M385" s="161">
        <v>809</v>
      </c>
    </row>
    <row r="386" spans="1:13" ht="15" customHeight="1" outlineLevel="2">
      <c r="A386" s="146"/>
      <c r="B386" s="155"/>
      <c r="C386" s="125" t="s">
        <v>6</v>
      </c>
      <c r="D386" s="128">
        <v>0</v>
      </c>
      <c r="E386" s="128">
        <v>0</v>
      </c>
      <c r="F386" s="128">
        <v>0</v>
      </c>
      <c r="G386" s="6"/>
      <c r="H386" s="157"/>
      <c r="I386" s="157"/>
      <c r="J386" s="161"/>
      <c r="K386" s="161"/>
      <c r="L386" s="221"/>
      <c r="M386" s="161"/>
    </row>
    <row r="387" spans="1:13" ht="12" customHeight="1" outlineLevel="2">
      <c r="A387" s="146"/>
      <c r="B387" s="156"/>
      <c r="C387" s="125" t="s">
        <v>7</v>
      </c>
      <c r="D387" s="128">
        <v>0</v>
      </c>
      <c r="E387" s="128">
        <v>0</v>
      </c>
      <c r="F387" s="128">
        <v>0</v>
      </c>
      <c r="G387" s="6"/>
      <c r="H387" s="157"/>
      <c r="I387" s="157"/>
      <c r="J387" s="161"/>
      <c r="K387" s="161"/>
      <c r="L387" s="221"/>
      <c r="M387" s="161"/>
    </row>
    <row r="388" spans="1:13" ht="12" customHeight="1" outlineLevel="2">
      <c r="A388" s="146"/>
      <c r="B388" s="156"/>
      <c r="C388" s="125" t="s">
        <v>8</v>
      </c>
      <c r="D388" s="128">
        <v>0</v>
      </c>
      <c r="E388" s="128">
        <v>0</v>
      </c>
      <c r="F388" s="128">
        <v>0</v>
      </c>
      <c r="G388" s="6"/>
      <c r="H388" s="157"/>
      <c r="I388" s="157"/>
      <c r="J388" s="161"/>
      <c r="K388" s="161"/>
      <c r="L388" s="221"/>
      <c r="M388" s="161"/>
    </row>
    <row r="389" spans="1:13" ht="61.5" customHeight="1" outlineLevel="2">
      <c r="A389" s="146"/>
      <c r="B389" s="156"/>
      <c r="C389" s="125" t="s">
        <v>9</v>
      </c>
      <c r="D389" s="128">
        <v>0</v>
      </c>
      <c r="E389" s="128">
        <v>0</v>
      </c>
      <c r="F389" s="128">
        <v>0</v>
      </c>
      <c r="G389" s="6"/>
      <c r="H389" s="157"/>
      <c r="I389" s="157"/>
      <c r="J389" s="161"/>
      <c r="K389" s="161"/>
      <c r="L389" s="221"/>
      <c r="M389" s="161"/>
    </row>
    <row r="390" spans="1:13" ht="15" customHeight="1" outlineLevel="2">
      <c r="A390" s="146" t="s">
        <v>127</v>
      </c>
      <c r="B390" s="155" t="s">
        <v>250</v>
      </c>
      <c r="C390" s="125" t="s">
        <v>5</v>
      </c>
      <c r="D390" s="20">
        <f>SUM(D391:D394)</f>
        <v>4674.6000000000004</v>
      </c>
      <c r="E390" s="20">
        <f>SUM(E391:E394)</f>
        <v>4225.1374999999998</v>
      </c>
      <c r="F390" s="20">
        <f>SUM(F391:F394)</f>
        <v>4225.1374999999998</v>
      </c>
      <c r="G390" s="6">
        <f>F390/D390</f>
        <v>0.90385006203739349</v>
      </c>
      <c r="H390" s="148" t="s">
        <v>620</v>
      </c>
      <c r="I390" s="157" t="s">
        <v>731</v>
      </c>
      <c r="J390" s="158" t="s">
        <v>665</v>
      </c>
      <c r="K390" s="161" t="s">
        <v>12</v>
      </c>
      <c r="L390" s="158" t="s">
        <v>730</v>
      </c>
      <c r="M390" s="161">
        <v>809</v>
      </c>
    </row>
    <row r="391" spans="1:13" ht="15" customHeight="1" outlineLevel="2">
      <c r="A391" s="146"/>
      <c r="B391" s="155"/>
      <c r="C391" s="125" t="s">
        <v>6</v>
      </c>
      <c r="D391" s="20">
        <v>4674.6000000000004</v>
      </c>
      <c r="E391" s="20">
        <v>4225.1374999999998</v>
      </c>
      <c r="F391" s="20">
        <v>4225.1374999999998</v>
      </c>
      <c r="G391" s="6">
        <f>F391/D391</f>
        <v>0.90385006203739349</v>
      </c>
      <c r="H391" s="148"/>
      <c r="I391" s="157"/>
      <c r="J391" s="159"/>
      <c r="K391" s="161"/>
      <c r="L391" s="159"/>
      <c r="M391" s="161"/>
    </row>
    <row r="392" spans="1:13" ht="15" customHeight="1" outlineLevel="2">
      <c r="A392" s="146"/>
      <c r="B392" s="156"/>
      <c r="C392" s="125" t="s">
        <v>7</v>
      </c>
      <c r="D392" s="20">
        <v>0</v>
      </c>
      <c r="E392" s="20">
        <v>0</v>
      </c>
      <c r="F392" s="20">
        <v>0</v>
      </c>
      <c r="G392" s="6"/>
      <c r="H392" s="148"/>
      <c r="I392" s="157"/>
      <c r="J392" s="159"/>
      <c r="K392" s="161"/>
      <c r="L392" s="159"/>
      <c r="M392" s="161"/>
    </row>
    <row r="393" spans="1:13" ht="15" customHeight="1" outlineLevel="2">
      <c r="A393" s="146"/>
      <c r="B393" s="156"/>
      <c r="C393" s="125" t="s">
        <v>8</v>
      </c>
      <c r="D393" s="20">
        <v>0</v>
      </c>
      <c r="E393" s="20">
        <v>0</v>
      </c>
      <c r="F393" s="20">
        <v>0</v>
      </c>
      <c r="G393" s="6"/>
      <c r="H393" s="148"/>
      <c r="I393" s="157"/>
      <c r="J393" s="159"/>
      <c r="K393" s="161"/>
      <c r="L393" s="159"/>
      <c r="M393" s="161"/>
    </row>
    <row r="394" spans="1:13" ht="144" customHeight="1" outlineLevel="2">
      <c r="A394" s="146"/>
      <c r="B394" s="156"/>
      <c r="C394" s="125" t="s">
        <v>9</v>
      </c>
      <c r="D394" s="20">
        <v>0</v>
      </c>
      <c r="E394" s="20">
        <v>0</v>
      </c>
      <c r="F394" s="20">
        <v>0</v>
      </c>
      <c r="G394" s="6"/>
      <c r="H394" s="148"/>
      <c r="I394" s="157"/>
      <c r="J394" s="160"/>
      <c r="K394" s="161"/>
      <c r="L394" s="160"/>
      <c r="M394" s="161"/>
    </row>
    <row r="395" spans="1:13" ht="14.25" customHeight="1" outlineLevel="2">
      <c r="A395" s="181" t="s">
        <v>763</v>
      </c>
      <c r="B395" s="155" t="s">
        <v>126</v>
      </c>
      <c r="C395" s="125" t="s">
        <v>5</v>
      </c>
      <c r="D395" s="20">
        <f>SUM(D396:D399)</f>
        <v>2266.8000000000002</v>
      </c>
      <c r="E395" s="20">
        <f>SUM(E396:E399)</f>
        <v>2266.8000000000002</v>
      </c>
      <c r="F395" s="20">
        <f>SUM(F396:F399)</f>
        <v>2266.8000000000002</v>
      </c>
      <c r="G395" s="6">
        <f>F395/D395</f>
        <v>1</v>
      </c>
      <c r="H395" s="157" t="s">
        <v>619</v>
      </c>
      <c r="I395" s="199" t="s">
        <v>850</v>
      </c>
      <c r="J395" s="161" t="s">
        <v>665</v>
      </c>
      <c r="K395" s="161" t="s">
        <v>12</v>
      </c>
      <c r="L395" s="149"/>
      <c r="M395" s="161">
        <v>809</v>
      </c>
    </row>
    <row r="396" spans="1:13" ht="14.25" customHeight="1" outlineLevel="2">
      <c r="A396" s="181"/>
      <c r="B396" s="155"/>
      <c r="C396" s="125" t="s">
        <v>6</v>
      </c>
      <c r="D396" s="20">
        <v>2266.8000000000002</v>
      </c>
      <c r="E396" s="20">
        <v>2266.8000000000002</v>
      </c>
      <c r="F396" s="20">
        <v>2266.8000000000002</v>
      </c>
      <c r="G396" s="6">
        <f>F396/D396</f>
        <v>1</v>
      </c>
      <c r="H396" s="157"/>
      <c r="I396" s="200"/>
      <c r="J396" s="161"/>
      <c r="K396" s="161"/>
      <c r="L396" s="149"/>
      <c r="M396" s="161"/>
    </row>
    <row r="397" spans="1:13" ht="14.25" customHeight="1" outlineLevel="2">
      <c r="A397" s="181"/>
      <c r="B397" s="155"/>
      <c r="C397" s="125" t="s">
        <v>7</v>
      </c>
      <c r="D397" s="20">
        <v>0</v>
      </c>
      <c r="E397" s="20">
        <v>0</v>
      </c>
      <c r="F397" s="20">
        <v>0</v>
      </c>
      <c r="G397" s="6"/>
      <c r="H397" s="157"/>
      <c r="I397" s="200"/>
      <c r="J397" s="161"/>
      <c r="K397" s="161"/>
      <c r="L397" s="149"/>
      <c r="M397" s="161"/>
    </row>
    <row r="398" spans="1:13" ht="14.25" customHeight="1" outlineLevel="2">
      <c r="A398" s="181"/>
      <c r="B398" s="155"/>
      <c r="C398" s="125" t="s">
        <v>8</v>
      </c>
      <c r="D398" s="20">
        <v>0</v>
      </c>
      <c r="E398" s="20">
        <v>0</v>
      </c>
      <c r="F398" s="20">
        <v>0</v>
      </c>
      <c r="G398" s="6"/>
      <c r="H398" s="157"/>
      <c r="I398" s="200"/>
      <c r="J398" s="161"/>
      <c r="K398" s="161"/>
      <c r="L398" s="149"/>
      <c r="M398" s="161"/>
    </row>
    <row r="399" spans="1:13" ht="15.75" customHeight="1" outlineLevel="2">
      <c r="A399" s="181"/>
      <c r="B399" s="155"/>
      <c r="C399" s="125" t="s">
        <v>9</v>
      </c>
      <c r="D399" s="20">
        <v>0</v>
      </c>
      <c r="E399" s="20">
        <v>0</v>
      </c>
      <c r="F399" s="20">
        <v>0</v>
      </c>
      <c r="G399" s="6"/>
      <c r="H399" s="157"/>
      <c r="I399" s="201"/>
      <c r="J399" s="161"/>
      <c r="K399" s="161"/>
      <c r="L399" s="149"/>
      <c r="M399" s="161"/>
    </row>
    <row r="400" spans="1:13" ht="14.25" customHeight="1" outlineLevel="2">
      <c r="A400" s="181" t="s">
        <v>298</v>
      </c>
      <c r="B400" s="155" t="s">
        <v>251</v>
      </c>
      <c r="C400" s="125" t="s">
        <v>5</v>
      </c>
      <c r="D400" s="20">
        <f>SUM(D401:D404)</f>
        <v>6871.2</v>
      </c>
      <c r="E400" s="20">
        <f>SUM(E401:E404)</f>
        <v>2946</v>
      </c>
      <c r="F400" s="20">
        <f>SUM(F401:F404)</f>
        <v>2946</v>
      </c>
      <c r="G400" s="6">
        <f>F400/D400</f>
        <v>0.42874607055536151</v>
      </c>
      <c r="H400" s="157" t="s">
        <v>618</v>
      </c>
      <c r="I400" s="199" t="s">
        <v>732</v>
      </c>
      <c r="J400" s="161" t="s">
        <v>677</v>
      </c>
      <c r="K400" s="161" t="s">
        <v>12</v>
      </c>
      <c r="L400" s="149" t="s">
        <v>802</v>
      </c>
      <c r="M400" s="161">
        <v>809</v>
      </c>
    </row>
    <row r="401" spans="1:13" ht="14.25" customHeight="1" outlineLevel="2">
      <c r="A401" s="181"/>
      <c r="B401" s="155"/>
      <c r="C401" s="125" t="s">
        <v>6</v>
      </c>
      <c r="D401" s="20">
        <v>6871.2</v>
      </c>
      <c r="E401" s="20">
        <v>2946</v>
      </c>
      <c r="F401" s="20">
        <v>2946</v>
      </c>
      <c r="G401" s="6">
        <f>F401/D401</f>
        <v>0.42874607055536151</v>
      </c>
      <c r="H401" s="157"/>
      <c r="I401" s="200"/>
      <c r="J401" s="161"/>
      <c r="K401" s="161"/>
      <c r="L401" s="149"/>
      <c r="M401" s="161"/>
    </row>
    <row r="402" spans="1:13" ht="14.25" customHeight="1" outlineLevel="2">
      <c r="A402" s="181"/>
      <c r="B402" s="155"/>
      <c r="C402" s="125" t="s">
        <v>7</v>
      </c>
      <c r="D402" s="20">
        <v>0</v>
      </c>
      <c r="E402" s="20">
        <v>0</v>
      </c>
      <c r="F402" s="20">
        <v>0</v>
      </c>
      <c r="G402" s="6"/>
      <c r="H402" s="157"/>
      <c r="I402" s="200"/>
      <c r="J402" s="161"/>
      <c r="K402" s="161"/>
      <c r="L402" s="149"/>
      <c r="M402" s="161"/>
    </row>
    <row r="403" spans="1:13" ht="14.25" customHeight="1" outlineLevel="2">
      <c r="A403" s="181"/>
      <c r="B403" s="155"/>
      <c r="C403" s="125" t="s">
        <v>8</v>
      </c>
      <c r="D403" s="20">
        <v>0</v>
      </c>
      <c r="E403" s="20">
        <v>0</v>
      </c>
      <c r="F403" s="20">
        <v>0</v>
      </c>
      <c r="G403" s="6"/>
      <c r="H403" s="157"/>
      <c r="I403" s="200"/>
      <c r="J403" s="161"/>
      <c r="K403" s="161"/>
      <c r="L403" s="149"/>
      <c r="M403" s="161"/>
    </row>
    <row r="404" spans="1:13" ht="87" customHeight="1" outlineLevel="2">
      <c r="A404" s="181"/>
      <c r="B404" s="155"/>
      <c r="C404" s="125" t="s">
        <v>9</v>
      </c>
      <c r="D404" s="20">
        <v>0</v>
      </c>
      <c r="E404" s="20">
        <v>0</v>
      </c>
      <c r="F404" s="20">
        <v>0</v>
      </c>
      <c r="G404" s="6"/>
      <c r="H404" s="157"/>
      <c r="I404" s="201"/>
      <c r="J404" s="161"/>
      <c r="K404" s="161"/>
      <c r="L404" s="149"/>
      <c r="M404" s="161"/>
    </row>
    <row r="405" spans="1:13" ht="14.25" customHeight="1" outlineLevel="2">
      <c r="A405" s="181" t="s">
        <v>299</v>
      </c>
      <c r="B405" s="155" t="s">
        <v>616</v>
      </c>
      <c r="C405" s="125" t="s">
        <v>5</v>
      </c>
      <c r="D405" s="20">
        <f>SUM(D406:D409)</f>
        <v>1700.1</v>
      </c>
      <c r="E405" s="20">
        <f>SUM(E406:E409)</f>
        <v>1676.78529</v>
      </c>
      <c r="F405" s="20">
        <f>SUM(F406:F409)</f>
        <v>1676.78529</v>
      </c>
      <c r="G405" s="6">
        <f>F405/D405</f>
        <v>0.98628627139580027</v>
      </c>
      <c r="H405" s="148" t="s">
        <v>617</v>
      </c>
      <c r="I405" s="202" t="s">
        <v>809</v>
      </c>
      <c r="J405" s="161" t="s">
        <v>665</v>
      </c>
      <c r="K405" s="161" t="s">
        <v>764</v>
      </c>
      <c r="L405" s="149" t="s">
        <v>733</v>
      </c>
      <c r="M405" s="161">
        <v>809</v>
      </c>
    </row>
    <row r="406" spans="1:13" ht="14.25" customHeight="1" outlineLevel="2">
      <c r="A406" s="181"/>
      <c r="B406" s="155"/>
      <c r="C406" s="125" t="s">
        <v>6</v>
      </c>
      <c r="D406" s="20">
        <v>1700.1</v>
      </c>
      <c r="E406" s="20">
        <v>1676.78529</v>
      </c>
      <c r="F406" s="20">
        <v>1676.78529</v>
      </c>
      <c r="G406" s="6">
        <f>F406/D406</f>
        <v>0.98628627139580027</v>
      </c>
      <c r="H406" s="157"/>
      <c r="I406" s="203"/>
      <c r="J406" s="161"/>
      <c r="K406" s="161"/>
      <c r="L406" s="149"/>
      <c r="M406" s="161"/>
    </row>
    <row r="407" spans="1:13" ht="14.25" customHeight="1" outlineLevel="2">
      <c r="A407" s="181"/>
      <c r="B407" s="155"/>
      <c r="C407" s="125" t="s">
        <v>7</v>
      </c>
      <c r="D407" s="20">
        <v>0</v>
      </c>
      <c r="E407" s="20">
        <v>0</v>
      </c>
      <c r="F407" s="20">
        <v>0</v>
      </c>
      <c r="G407" s="6"/>
      <c r="H407" s="157"/>
      <c r="I407" s="203"/>
      <c r="J407" s="161"/>
      <c r="K407" s="161"/>
      <c r="L407" s="149"/>
      <c r="M407" s="161"/>
    </row>
    <row r="408" spans="1:13" ht="14.25" customHeight="1" outlineLevel="2">
      <c r="A408" s="181"/>
      <c r="B408" s="155"/>
      <c r="C408" s="125" t="s">
        <v>8</v>
      </c>
      <c r="D408" s="20">
        <v>0</v>
      </c>
      <c r="E408" s="20">
        <v>0</v>
      </c>
      <c r="F408" s="20">
        <v>0</v>
      </c>
      <c r="G408" s="6"/>
      <c r="H408" s="157"/>
      <c r="I408" s="203"/>
      <c r="J408" s="161"/>
      <c r="K408" s="161"/>
      <c r="L408" s="149"/>
      <c r="M408" s="161"/>
    </row>
    <row r="409" spans="1:13" ht="25.5" customHeight="1" outlineLevel="2">
      <c r="A409" s="181"/>
      <c r="B409" s="155"/>
      <c r="C409" s="125" t="s">
        <v>9</v>
      </c>
      <c r="D409" s="20">
        <v>0</v>
      </c>
      <c r="E409" s="20">
        <v>0</v>
      </c>
      <c r="F409" s="20">
        <v>0</v>
      </c>
      <c r="G409" s="6"/>
      <c r="H409" s="157"/>
      <c r="I409" s="204"/>
      <c r="J409" s="161"/>
      <c r="K409" s="161"/>
      <c r="L409" s="149"/>
      <c r="M409" s="161"/>
    </row>
    <row r="410" spans="1:13" ht="15.75" customHeight="1" outlineLevel="1">
      <c r="A410" s="146" t="s">
        <v>135</v>
      </c>
      <c r="B410" s="147" t="s">
        <v>597</v>
      </c>
      <c r="C410" s="125" t="s">
        <v>5</v>
      </c>
      <c r="D410" s="128">
        <f>SUM(D411:D414)</f>
        <v>0</v>
      </c>
      <c r="E410" s="128">
        <f>SUM(E411:E414)</f>
        <v>0</v>
      </c>
      <c r="F410" s="128">
        <f>SUM(F411:F414)</f>
        <v>0</v>
      </c>
      <c r="G410" s="6"/>
      <c r="H410" s="147"/>
      <c r="I410" s="124" t="s">
        <v>365</v>
      </c>
      <c r="J410" s="125">
        <f>J411+J412+J413</f>
        <v>9</v>
      </c>
      <c r="K410" s="149" t="s">
        <v>12</v>
      </c>
      <c r="L410" s="164"/>
      <c r="M410" s="164"/>
    </row>
    <row r="411" spans="1:13" ht="15.75" customHeight="1" outlineLevel="1">
      <c r="A411" s="146"/>
      <c r="B411" s="147"/>
      <c r="C411" s="125" t="s">
        <v>6</v>
      </c>
      <c r="D411" s="128">
        <f>D416+D421+D426+D431+D436+D441</f>
        <v>0</v>
      </c>
      <c r="E411" s="128">
        <v>0</v>
      </c>
      <c r="F411" s="128">
        <v>0</v>
      </c>
      <c r="G411" s="6"/>
      <c r="H411" s="147"/>
      <c r="I411" s="124" t="s">
        <v>366</v>
      </c>
      <c r="J411" s="125">
        <v>9</v>
      </c>
      <c r="K411" s="149"/>
      <c r="L411" s="164"/>
      <c r="M411" s="164"/>
    </row>
    <row r="412" spans="1:13" ht="15.75" customHeight="1" outlineLevel="1">
      <c r="A412" s="146"/>
      <c r="B412" s="147"/>
      <c r="C412" s="125" t="s">
        <v>7</v>
      </c>
      <c r="D412" s="128">
        <f>D417+D422+D427+D432+D437+D442</f>
        <v>0</v>
      </c>
      <c r="E412" s="128">
        <v>0</v>
      </c>
      <c r="F412" s="128">
        <v>0</v>
      </c>
      <c r="G412" s="6"/>
      <c r="H412" s="147"/>
      <c r="I412" s="124" t="s">
        <v>367</v>
      </c>
      <c r="J412" s="125">
        <v>0</v>
      </c>
      <c r="K412" s="149"/>
      <c r="L412" s="164"/>
      <c r="M412" s="164"/>
    </row>
    <row r="413" spans="1:13" ht="15.75" customHeight="1" outlineLevel="1">
      <c r="A413" s="146"/>
      <c r="B413" s="147"/>
      <c r="C413" s="125" t="s">
        <v>8</v>
      </c>
      <c r="D413" s="128">
        <f>D418+D423+D428+D433+D438+D443</f>
        <v>0</v>
      </c>
      <c r="E413" s="128">
        <v>0</v>
      </c>
      <c r="F413" s="128">
        <v>0</v>
      </c>
      <c r="G413" s="6"/>
      <c r="H413" s="147"/>
      <c r="I413" s="124" t="s">
        <v>368</v>
      </c>
      <c r="J413" s="125">
        <v>0</v>
      </c>
      <c r="K413" s="149"/>
      <c r="L413" s="164"/>
      <c r="M413" s="164"/>
    </row>
    <row r="414" spans="1:13" ht="27" customHeight="1" outlineLevel="1">
      <c r="A414" s="146"/>
      <c r="B414" s="147"/>
      <c r="C414" s="125" t="s">
        <v>9</v>
      </c>
      <c r="D414" s="128">
        <f>D419+D424+D429+D434+D439+D444</f>
        <v>0</v>
      </c>
      <c r="E414" s="128">
        <v>0</v>
      </c>
      <c r="F414" s="128">
        <v>0</v>
      </c>
      <c r="G414" s="6"/>
      <c r="H414" s="147"/>
      <c r="I414" s="124" t="s">
        <v>369</v>
      </c>
      <c r="J414" s="6">
        <f>(J411+0.5*J412)/J410</f>
        <v>1</v>
      </c>
      <c r="K414" s="149"/>
      <c r="L414" s="164"/>
      <c r="M414" s="164"/>
    </row>
    <row r="415" spans="1:13" ht="14.25" customHeight="1" outlineLevel="2">
      <c r="A415" s="146" t="s">
        <v>136</v>
      </c>
      <c r="B415" s="155" t="s">
        <v>383</v>
      </c>
      <c r="C415" s="125" t="s">
        <v>5</v>
      </c>
      <c r="D415" s="128">
        <f>SUM(D416:D419)</f>
        <v>0</v>
      </c>
      <c r="E415" s="128">
        <f>SUM(E416:E419)</f>
        <v>0</v>
      </c>
      <c r="F415" s="128">
        <f>SUM(F416:F419)</f>
        <v>0</v>
      </c>
      <c r="G415" s="6"/>
      <c r="H415" s="157" t="s">
        <v>615</v>
      </c>
      <c r="I415" s="157" t="s">
        <v>734</v>
      </c>
      <c r="J415" s="161" t="s">
        <v>665</v>
      </c>
      <c r="K415" s="161" t="s">
        <v>12</v>
      </c>
      <c r="L415" s="158"/>
      <c r="M415" s="161">
        <v>809</v>
      </c>
    </row>
    <row r="416" spans="1:13" ht="14.25" customHeight="1" outlineLevel="2">
      <c r="A416" s="146"/>
      <c r="B416" s="155"/>
      <c r="C416" s="125" t="s">
        <v>6</v>
      </c>
      <c r="D416" s="128">
        <v>0</v>
      </c>
      <c r="E416" s="128">
        <v>0</v>
      </c>
      <c r="F416" s="128">
        <v>0</v>
      </c>
      <c r="G416" s="6"/>
      <c r="H416" s="157"/>
      <c r="I416" s="157"/>
      <c r="J416" s="161"/>
      <c r="K416" s="161"/>
      <c r="L416" s="159"/>
      <c r="M416" s="161"/>
    </row>
    <row r="417" spans="1:13" ht="13.5" customHeight="1" outlineLevel="2">
      <c r="A417" s="146"/>
      <c r="B417" s="156"/>
      <c r="C417" s="125" t="s">
        <v>7</v>
      </c>
      <c r="D417" s="128">
        <v>0</v>
      </c>
      <c r="E417" s="128">
        <v>0</v>
      </c>
      <c r="F417" s="128">
        <v>0</v>
      </c>
      <c r="G417" s="6"/>
      <c r="H417" s="157"/>
      <c r="I417" s="157"/>
      <c r="J417" s="161"/>
      <c r="K417" s="161"/>
      <c r="L417" s="159"/>
      <c r="M417" s="161"/>
    </row>
    <row r="418" spans="1:13" ht="13.5" customHeight="1" outlineLevel="2">
      <c r="A418" s="146"/>
      <c r="B418" s="156"/>
      <c r="C418" s="125" t="s">
        <v>8</v>
      </c>
      <c r="D418" s="128">
        <v>0</v>
      </c>
      <c r="E418" s="128">
        <v>0</v>
      </c>
      <c r="F418" s="128">
        <v>0</v>
      </c>
      <c r="G418" s="6"/>
      <c r="H418" s="157"/>
      <c r="I418" s="157"/>
      <c r="J418" s="161"/>
      <c r="K418" s="161"/>
      <c r="L418" s="159"/>
      <c r="M418" s="161"/>
    </row>
    <row r="419" spans="1:13" ht="100.5" customHeight="1" outlineLevel="2">
      <c r="A419" s="146"/>
      <c r="B419" s="156"/>
      <c r="C419" s="125" t="s">
        <v>9</v>
      </c>
      <c r="D419" s="128">
        <v>0</v>
      </c>
      <c r="E419" s="128">
        <v>0</v>
      </c>
      <c r="F419" s="128">
        <v>0</v>
      </c>
      <c r="G419" s="6"/>
      <c r="H419" s="157"/>
      <c r="I419" s="157"/>
      <c r="J419" s="161"/>
      <c r="K419" s="161"/>
      <c r="L419" s="160"/>
      <c r="M419" s="161"/>
    </row>
    <row r="420" spans="1:13" ht="14.25" customHeight="1" outlineLevel="2">
      <c r="A420" s="146" t="s">
        <v>344</v>
      </c>
      <c r="B420" s="155" t="s">
        <v>384</v>
      </c>
      <c r="C420" s="125" t="s">
        <v>5</v>
      </c>
      <c r="D420" s="128">
        <f>SUM(D421:D424)</f>
        <v>0</v>
      </c>
      <c r="E420" s="128">
        <f>SUM(E421:E424)</f>
        <v>0</v>
      </c>
      <c r="F420" s="128">
        <f>SUM(F421:F424)</f>
        <v>0</v>
      </c>
      <c r="G420" s="6"/>
      <c r="H420" s="157" t="s">
        <v>128</v>
      </c>
      <c r="I420" s="157" t="s">
        <v>828</v>
      </c>
      <c r="J420" s="161" t="s">
        <v>665</v>
      </c>
      <c r="K420" s="161" t="s">
        <v>12</v>
      </c>
      <c r="L420" s="221"/>
      <c r="M420" s="161">
        <v>809</v>
      </c>
    </row>
    <row r="421" spans="1:13" ht="14.25" customHeight="1" outlineLevel="2">
      <c r="A421" s="146"/>
      <c r="B421" s="155"/>
      <c r="C421" s="125" t="s">
        <v>6</v>
      </c>
      <c r="D421" s="128">
        <v>0</v>
      </c>
      <c r="E421" s="128">
        <v>0</v>
      </c>
      <c r="F421" s="128">
        <v>0</v>
      </c>
      <c r="G421" s="6"/>
      <c r="H421" s="157"/>
      <c r="I421" s="157"/>
      <c r="J421" s="161"/>
      <c r="K421" s="161"/>
      <c r="L421" s="221"/>
      <c r="M421" s="161"/>
    </row>
    <row r="422" spans="1:13" ht="14.25" customHeight="1" outlineLevel="2">
      <c r="A422" s="146"/>
      <c r="B422" s="156"/>
      <c r="C422" s="125" t="s">
        <v>7</v>
      </c>
      <c r="D422" s="128">
        <v>0</v>
      </c>
      <c r="E422" s="128">
        <v>0</v>
      </c>
      <c r="F422" s="128">
        <v>0</v>
      </c>
      <c r="G422" s="6"/>
      <c r="H422" s="157"/>
      <c r="I422" s="157"/>
      <c r="J422" s="161"/>
      <c r="K422" s="161"/>
      <c r="L422" s="221"/>
      <c r="M422" s="161"/>
    </row>
    <row r="423" spans="1:13" ht="14.25" customHeight="1" outlineLevel="2">
      <c r="A423" s="146"/>
      <c r="B423" s="156"/>
      <c r="C423" s="125" t="s">
        <v>8</v>
      </c>
      <c r="D423" s="128">
        <v>0</v>
      </c>
      <c r="E423" s="128">
        <v>0</v>
      </c>
      <c r="F423" s="128">
        <v>0</v>
      </c>
      <c r="G423" s="6"/>
      <c r="H423" s="157"/>
      <c r="I423" s="157"/>
      <c r="J423" s="161"/>
      <c r="K423" s="161"/>
      <c r="L423" s="221"/>
      <c r="M423" s="161"/>
    </row>
    <row r="424" spans="1:13" ht="150" customHeight="1" outlineLevel="2">
      <c r="A424" s="146"/>
      <c r="B424" s="156"/>
      <c r="C424" s="125" t="s">
        <v>9</v>
      </c>
      <c r="D424" s="128">
        <v>0</v>
      </c>
      <c r="E424" s="128">
        <v>0</v>
      </c>
      <c r="F424" s="128">
        <v>0</v>
      </c>
      <c r="G424" s="6"/>
      <c r="H424" s="157"/>
      <c r="I424" s="157"/>
      <c r="J424" s="161"/>
      <c r="K424" s="161"/>
      <c r="L424" s="221"/>
      <c r="M424" s="161"/>
    </row>
    <row r="425" spans="1:13" ht="15" customHeight="1" outlineLevel="2">
      <c r="A425" s="146" t="s">
        <v>146</v>
      </c>
      <c r="B425" s="155" t="s">
        <v>385</v>
      </c>
      <c r="C425" s="125" t="s">
        <v>5</v>
      </c>
      <c r="D425" s="128">
        <f>SUM(D426:D429)</f>
        <v>0</v>
      </c>
      <c r="E425" s="128">
        <f>SUM(E426:E429)</f>
        <v>0</v>
      </c>
      <c r="F425" s="128">
        <f>SUM(F426:F429)</f>
        <v>0</v>
      </c>
      <c r="G425" s="6"/>
      <c r="H425" s="157" t="s">
        <v>129</v>
      </c>
      <c r="I425" s="157" t="s">
        <v>735</v>
      </c>
      <c r="J425" s="158" t="s">
        <v>665</v>
      </c>
      <c r="K425" s="161" t="s">
        <v>12</v>
      </c>
      <c r="L425" s="146"/>
      <c r="M425" s="161">
        <v>809</v>
      </c>
    </row>
    <row r="426" spans="1:13" ht="15" customHeight="1" outlineLevel="2">
      <c r="A426" s="146"/>
      <c r="B426" s="155"/>
      <c r="C426" s="125" t="s">
        <v>6</v>
      </c>
      <c r="D426" s="128">
        <v>0</v>
      </c>
      <c r="E426" s="128">
        <v>0</v>
      </c>
      <c r="F426" s="128">
        <v>0</v>
      </c>
      <c r="G426" s="6"/>
      <c r="H426" s="157"/>
      <c r="I426" s="157"/>
      <c r="J426" s="159"/>
      <c r="K426" s="161"/>
      <c r="L426" s="146"/>
      <c r="M426" s="161"/>
    </row>
    <row r="427" spans="1:13" ht="13.5" customHeight="1" outlineLevel="2">
      <c r="A427" s="146"/>
      <c r="B427" s="156"/>
      <c r="C427" s="125" t="s">
        <v>7</v>
      </c>
      <c r="D427" s="128">
        <v>0</v>
      </c>
      <c r="E427" s="128">
        <v>0</v>
      </c>
      <c r="F427" s="128">
        <v>0</v>
      </c>
      <c r="G427" s="6"/>
      <c r="H427" s="157"/>
      <c r="I427" s="157"/>
      <c r="J427" s="159"/>
      <c r="K427" s="161"/>
      <c r="L427" s="146"/>
      <c r="M427" s="161"/>
    </row>
    <row r="428" spans="1:13" ht="13.5" customHeight="1" outlineLevel="2">
      <c r="A428" s="146"/>
      <c r="B428" s="156"/>
      <c r="C428" s="125" t="s">
        <v>8</v>
      </c>
      <c r="D428" s="128">
        <v>0</v>
      </c>
      <c r="E428" s="128">
        <v>0</v>
      </c>
      <c r="F428" s="128">
        <v>0</v>
      </c>
      <c r="G428" s="6"/>
      <c r="H428" s="157"/>
      <c r="I428" s="157"/>
      <c r="J428" s="159"/>
      <c r="K428" s="161"/>
      <c r="L428" s="146"/>
      <c r="M428" s="161"/>
    </row>
    <row r="429" spans="1:13" ht="48" customHeight="1" outlineLevel="2">
      <c r="A429" s="146"/>
      <c r="B429" s="156"/>
      <c r="C429" s="125" t="s">
        <v>9</v>
      </c>
      <c r="D429" s="128">
        <v>0</v>
      </c>
      <c r="E429" s="128">
        <v>0</v>
      </c>
      <c r="F429" s="128">
        <v>0</v>
      </c>
      <c r="G429" s="6"/>
      <c r="H429" s="157"/>
      <c r="I429" s="157"/>
      <c r="J429" s="160"/>
      <c r="K429" s="161"/>
      <c r="L429" s="146"/>
      <c r="M429" s="161"/>
    </row>
    <row r="430" spans="1:13" ht="14.25" customHeight="1" outlineLevel="2">
      <c r="A430" s="146" t="s">
        <v>300</v>
      </c>
      <c r="B430" s="155" t="s">
        <v>130</v>
      </c>
      <c r="C430" s="125" t="s">
        <v>5</v>
      </c>
      <c r="D430" s="128">
        <f>SUM(D431:D434)</f>
        <v>0</v>
      </c>
      <c r="E430" s="128">
        <f>SUM(E431:E434)</f>
        <v>0</v>
      </c>
      <c r="F430" s="128">
        <f>SUM(F431:F434)</f>
        <v>0</v>
      </c>
      <c r="G430" s="6"/>
      <c r="H430" s="157" t="s">
        <v>131</v>
      </c>
      <c r="I430" s="157" t="s">
        <v>848</v>
      </c>
      <c r="J430" s="158" t="s">
        <v>665</v>
      </c>
      <c r="K430" s="161" t="s">
        <v>12</v>
      </c>
      <c r="L430" s="146"/>
      <c r="M430" s="161">
        <v>809</v>
      </c>
    </row>
    <row r="431" spans="1:13" ht="14.25" customHeight="1" outlineLevel="2">
      <c r="A431" s="146"/>
      <c r="B431" s="155"/>
      <c r="C431" s="125" t="s">
        <v>6</v>
      </c>
      <c r="D431" s="128">
        <v>0</v>
      </c>
      <c r="E431" s="128">
        <v>0</v>
      </c>
      <c r="F431" s="128">
        <v>0</v>
      </c>
      <c r="G431" s="6"/>
      <c r="H431" s="157"/>
      <c r="I431" s="157"/>
      <c r="J431" s="159"/>
      <c r="K431" s="161"/>
      <c r="L431" s="146"/>
      <c r="M431" s="161"/>
    </row>
    <row r="432" spans="1:13" ht="12.75" customHeight="1" outlineLevel="2">
      <c r="A432" s="146"/>
      <c r="B432" s="155"/>
      <c r="C432" s="125" t="s">
        <v>7</v>
      </c>
      <c r="D432" s="128">
        <v>0</v>
      </c>
      <c r="E432" s="128">
        <v>0</v>
      </c>
      <c r="F432" s="128">
        <v>0</v>
      </c>
      <c r="G432" s="6"/>
      <c r="H432" s="157"/>
      <c r="I432" s="157"/>
      <c r="J432" s="159"/>
      <c r="K432" s="161"/>
      <c r="L432" s="146"/>
      <c r="M432" s="161"/>
    </row>
    <row r="433" spans="1:13" ht="12.75" customHeight="1" outlineLevel="2">
      <c r="A433" s="146"/>
      <c r="B433" s="155"/>
      <c r="C433" s="125" t="s">
        <v>8</v>
      </c>
      <c r="D433" s="128">
        <v>0</v>
      </c>
      <c r="E433" s="128">
        <v>0</v>
      </c>
      <c r="F433" s="128">
        <v>0</v>
      </c>
      <c r="G433" s="6"/>
      <c r="H433" s="157"/>
      <c r="I433" s="157"/>
      <c r="J433" s="159"/>
      <c r="K433" s="161"/>
      <c r="L433" s="146"/>
      <c r="M433" s="161"/>
    </row>
    <row r="434" spans="1:13" ht="50.25" customHeight="1" outlineLevel="2">
      <c r="A434" s="146"/>
      <c r="B434" s="155"/>
      <c r="C434" s="125" t="s">
        <v>9</v>
      </c>
      <c r="D434" s="128">
        <v>0</v>
      </c>
      <c r="E434" s="128">
        <v>0</v>
      </c>
      <c r="F434" s="128">
        <v>0</v>
      </c>
      <c r="G434" s="6"/>
      <c r="H434" s="157"/>
      <c r="I434" s="157"/>
      <c r="J434" s="160"/>
      <c r="K434" s="161"/>
      <c r="L434" s="146"/>
      <c r="M434" s="161"/>
    </row>
    <row r="435" spans="1:13" ht="14.25" customHeight="1" outlineLevel="2">
      <c r="A435" s="146" t="s">
        <v>301</v>
      </c>
      <c r="B435" s="155" t="s">
        <v>386</v>
      </c>
      <c r="C435" s="125" t="s">
        <v>5</v>
      </c>
      <c r="D435" s="128">
        <f>SUM(D436:D439)</f>
        <v>0</v>
      </c>
      <c r="E435" s="128">
        <f>SUM(E436:E439)</f>
        <v>0</v>
      </c>
      <c r="F435" s="128">
        <f>SUM(F436:F439)</f>
        <v>0</v>
      </c>
      <c r="G435" s="6"/>
      <c r="H435" s="157" t="s">
        <v>132</v>
      </c>
      <c r="I435" s="157" t="s">
        <v>803</v>
      </c>
      <c r="J435" s="158" t="s">
        <v>665</v>
      </c>
      <c r="K435" s="161" t="s">
        <v>12</v>
      </c>
      <c r="L435" s="146"/>
      <c r="M435" s="161">
        <v>809</v>
      </c>
    </row>
    <row r="436" spans="1:13" ht="14.25" customHeight="1" outlineLevel="2">
      <c r="A436" s="146"/>
      <c r="B436" s="155"/>
      <c r="C436" s="125" t="s">
        <v>6</v>
      </c>
      <c r="D436" s="128">
        <v>0</v>
      </c>
      <c r="E436" s="128">
        <v>0</v>
      </c>
      <c r="F436" s="128">
        <v>0</v>
      </c>
      <c r="G436" s="6"/>
      <c r="H436" s="157"/>
      <c r="I436" s="157"/>
      <c r="J436" s="159"/>
      <c r="K436" s="161"/>
      <c r="L436" s="146"/>
      <c r="M436" s="161"/>
    </row>
    <row r="437" spans="1:13" ht="14.25" customHeight="1" outlineLevel="2">
      <c r="A437" s="146"/>
      <c r="B437" s="156"/>
      <c r="C437" s="125" t="s">
        <v>7</v>
      </c>
      <c r="D437" s="128">
        <v>0</v>
      </c>
      <c r="E437" s="128">
        <v>0</v>
      </c>
      <c r="F437" s="128">
        <v>0</v>
      </c>
      <c r="G437" s="6"/>
      <c r="H437" s="157"/>
      <c r="I437" s="157"/>
      <c r="J437" s="159"/>
      <c r="K437" s="161"/>
      <c r="L437" s="146"/>
      <c r="M437" s="161"/>
    </row>
    <row r="438" spans="1:13" ht="15" customHeight="1" outlineLevel="2">
      <c r="A438" s="146"/>
      <c r="B438" s="156"/>
      <c r="C438" s="125" t="s">
        <v>8</v>
      </c>
      <c r="D438" s="128">
        <v>0</v>
      </c>
      <c r="E438" s="128">
        <v>0</v>
      </c>
      <c r="F438" s="128">
        <v>0</v>
      </c>
      <c r="G438" s="6"/>
      <c r="H438" s="157"/>
      <c r="I438" s="157"/>
      <c r="J438" s="159"/>
      <c r="K438" s="161"/>
      <c r="L438" s="146"/>
      <c r="M438" s="161"/>
    </row>
    <row r="439" spans="1:13" ht="291" customHeight="1" outlineLevel="2">
      <c r="A439" s="146"/>
      <c r="B439" s="156"/>
      <c r="C439" s="125" t="s">
        <v>9</v>
      </c>
      <c r="D439" s="128">
        <v>0</v>
      </c>
      <c r="E439" s="128">
        <v>0</v>
      </c>
      <c r="F439" s="128">
        <v>0</v>
      </c>
      <c r="G439" s="6"/>
      <c r="H439" s="157"/>
      <c r="I439" s="157"/>
      <c r="J439" s="160"/>
      <c r="K439" s="161"/>
      <c r="L439" s="146"/>
      <c r="M439" s="161"/>
    </row>
    <row r="440" spans="1:13" ht="12.75" customHeight="1" outlineLevel="2">
      <c r="A440" s="146" t="s">
        <v>302</v>
      </c>
      <c r="B440" s="155" t="s">
        <v>133</v>
      </c>
      <c r="C440" s="125" t="s">
        <v>5</v>
      </c>
      <c r="D440" s="128">
        <f>SUM(D441:D444)</f>
        <v>0</v>
      </c>
      <c r="E440" s="128">
        <f>SUM(E441:E444)</f>
        <v>0</v>
      </c>
      <c r="F440" s="128">
        <f>SUM(F441:F444)</f>
        <v>0</v>
      </c>
      <c r="G440" s="6"/>
      <c r="H440" s="157" t="s">
        <v>134</v>
      </c>
      <c r="I440" s="157" t="s">
        <v>804</v>
      </c>
      <c r="J440" s="158" t="s">
        <v>665</v>
      </c>
      <c r="K440" s="161" t="s">
        <v>12</v>
      </c>
      <c r="L440" s="146"/>
      <c r="M440" s="161">
        <v>809</v>
      </c>
    </row>
    <row r="441" spans="1:13" ht="12.75" customHeight="1" outlineLevel="2">
      <c r="A441" s="146"/>
      <c r="B441" s="155"/>
      <c r="C441" s="125" t="s">
        <v>6</v>
      </c>
      <c r="D441" s="128">
        <v>0</v>
      </c>
      <c r="E441" s="128">
        <v>0</v>
      </c>
      <c r="F441" s="128">
        <v>0</v>
      </c>
      <c r="G441" s="6"/>
      <c r="H441" s="157"/>
      <c r="I441" s="157"/>
      <c r="J441" s="159"/>
      <c r="K441" s="161"/>
      <c r="L441" s="146"/>
      <c r="M441" s="161"/>
    </row>
    <row r="442" spans="1:13" ht="12.75" customHeight="1" outlineLevel="2">
      <c r="A442" s="146"/>
      <c r="B442" s="156"/>
      <c r="C442" s="125" t="s">
        <v>7</v>
      </c>
      <c r="D442" s="128">
        <v>0</v>
      </c>
      <c r="E442" s="128">
        <v>0</v>
      </c>
      <c r="F442" s="128">
        <v>0</v>
      </c>
      <c r="G442" s="6"/>
      <c r="H442" s="157"/>
      <c r="I442" s="157"/>
      <c r="J442" s="159"/>
      <c r="K442" s="161"/>
      <c r="L442" s="146"/>
      <c r="M442" s="161"/>
    </row>
    <row r="443" spans="1:13" ht="12.75" customHeight="1" outlineLevel="2">
      <c r="A443" s="146"/>
      <c r="B443" s="156"/>
      <c r="C443" s="125" t="s">
        <v>8</v>
      </c>
      <c r="D443" s="128">
        <v>0</v>
      </c>
      <c r="E443" s="128">
        <v>0</v>
      </c>
      <c r="F443" s="128">
        <v>0</v>
      </c>
      <c r="G443" s="6"/>
      <c r="H443" s="157"/>
      <c r="I443" s="157"/>
      <c r="J443" s="159"/>
      <c r="K443" s="161"/>
      <c r="L443" s="146"/>
      <c r="M443" s="161"/>
    </row>
    <row r="444" spans="1:13" ht="186" customHeight="1" outlineLevel="2">
      <c r="A444" s="146"/>
      <c r="B444" s="156"/>
      <c r="C444" s="125" t="s">
        <v>9</v>
      </c>
      <c r="D444" s="128">
        <v>0</v>
      </c>
      <c r="E444" s="128">
        <v>0</v>
      </c>
      <c r="F444" s="128">
        <v>0</v>
      </c>
      <c r="G444" s="6"/>
      <c r="H444" s="157"/>
      <c r="I444" s="157"/>
      <c r="J444" s="160"/>
      <c r="K444" s="161"/>
      <c r="L444" s="146"/>
      <c r="M444" s="161"/>
    </row>
    <row r="445" spans="1:13" ht="17.25" customHeight="1" outlineLevel="2">
      <c r="A445" s="146" t="s">
        <v>387</v>
      </c>
      <c r="B445" s="155" t="s">
        <v>388</v>
      </c>
      <c r="C445" s="125" t="s">
        <v>5</v>
      </c>
      <c r="D445" s="128">
        <f>SUM(D446:D449)</f>
        <v>0</v>
      </c>
      <c r="E445" s="128">
        <f>SUM(E446:E449)</f>
        <v>0</v>
      </c>
      <c r="F445" s="128">
        <f>SUM(F446:F449)</f>
        <v>0</v>
      </c>
      <c r="G445" s="6"/>
      <c r="H445" s="157" t="s">
        <v>389</v>
      </c>
      <c r="I445" s="157" t="s">
        <v>736</v>
      </c>
      <c r="J445" s="158" t="s">
        <v>665</v>
      </c>
      <c r="K445" s="161" t="s">
        <v>12</v>
      </c>
      <c r="L445" s="146"/>
      <c r="M445" s="161">
        <v>809</v>
      </c>
    </row>
    <row r="446" spans="1:13" ht="17.25" customHeight="1" outlineLevel="2">
      <c r="A446" s="146"/>
      <c r="B446" s="155"/>
      <c r="C446" s="125" t="s">
        <v>6</v>
      </c>
      <c r="D446" s="128">
        <v>0</v>
      </c>
      <c r="E446" s="128">
        <v>0</v>
      </c>
      <c r="F446" s="128">
        <v>0</v>
      </c>
      <c r="G446" s="6"/>
      <c r="H446" s="157"/>
      <c r="I446" s="157"/>
      <c r="J446" s="159"/>
      <c r="K446" s="161"/>
      <c r="L446" s="146"/>
      <c r="M446" s="161"/>
    </row>
    <row r="447" spans="1:13" ht="17.25" customHeight="1" outlineLevel="2">
      <c r="A447" s="146"/>
      <c r="B447" s="156"/>
      <c r="C447" s="125" t="s">
        <v>7</v>
      </c>
      <c r="D447" s="128">
        <v>0</v>
      </c>
      <c r="E447" s="128">
        <v>0</v>
      </c>
      <c r="F447" s="128">
        <v>0</v>
      </c>
      <c r="G447" s="6"/>
      <c r="H447" s="157"/>
      <c r="I447" s="157"/>
      <c r="J447" s="159"/>
      <c r="K447" s="161"/>
      <c r="L447" s="146"/>
      <c r="M447" s="161"/>
    </row>
    <row r="448" spans="1:13" ht="17.25" customHeight="1" outlineLevel="2">
      <c r="A448" s="146"/>
      <c r="B448" s="156"/>
      <c r="C448" s="125" t="s">
        <v>8</v>
      </c>
      <c r="D448" s="128">
        <v>0</v>
      </c>
      <c r="E448" s="128">
        <v>0</v>
      </c>
      <c r="F448" s="128">
        <v>0</v>
      </c>
      <c r="G448" s="6"/>
      <c r="H448" s="157"/>
      <c r="I448" s="157"/>
      <c r="J448" s="159"/>
      <c r="K448" s="161"/>
      <c r="L448" s="146"/>
      <c r="M448" s="161"/>
    </row>
    <row r="449" spans="1:13" ht="17.25" customHeight="1" outlineLevel="2">
      <c r="A449" s="146"/>
      <c r="B449" s="156"/>
      <c r="C449" s="125" t="s">
        <v>9</v>
      </c>
      <c r="D449" s="128">
        <v>0</v>
      </c>
      <c r="E449" s="128">
        <v>0</v>
      </c>
      <c r="F449" s="128">
        <v>0</v>
      </c>
      <c r="G449" s="6"/>
      <c r="H449" s="157"/>
      <c r="I449" s="157"/>
      <c r="J449" s="160"/>
      <c r="K449" s="161"/>
      <c r="L449" s="146"/>
      <c r="M449" s="161"/>
    </row>
    <row r="450" spans="1:13" ht="17.25" customHeight="1" outlineLevel="2">
      <c r="A450" s="146" t="s">
        <v>390</v>
      </c>
      <c r="B450" s="155" t="s">
        <v>391</v>
      </c>
      <c r="C450" s="125" t="s">
        <v>5</v>
      </c>
      <c r="D450" s="128">
        <f>SUM(D451:D454)</f>
        <v>0</v>
      </c>
      <c r="E450" s="128">
        <f>SUM(E451:E454)</f>
        <v>0</v>
      </c>
      <c r="F450" s="128">
        <f>SUM(F451:F454)</f>
        <v>0</v>
      </c>
      <c r="G450" s="6"/>
      <c r="H450" s="157" t="s">
        <v>392</v>
      </c>
      <c r="I450" s="157" t="s">
        <v>737</v>
      </c>
      <c r="J450" s="158" t="s">
        <v>665</v>
      </c>
      <c r="K450" s="161" t="s">
        <v>12</v>
      </c>
      <c r="L450" s="146"/>
      <c r="M450" s="161">
        <v>809</v>
      </c>
    </row>
    <row r="451" spans="1:13" ht="17.25" customHeight="1" outlineLevel="2">
      <c r="A451" s="146"/>
      <c r="B451" s="155"/>
      <c r="C451" s="125" t="s">
        <v>6</v>
      </c>
      <c r="D451" s="128">
        <v>0</v>
      </c>
      <c r="E451" s="128">
        <v>0</v>
      </c>
      <c r="F451" s="128">
        <v>0</v>
      </c>
      <c r="G451" s="6"/>
      <c r="H451" s="157"/>
      <c r="I451" s="157"/>
      <c r="J451" s="159"/>
      <c r="K451" s="161"/>
      <c r="L451" s="146"/>
      <c r="M451" s="161"/>
    </row>
    <row r="452" spans="1:13" ht="17.25" customHeight="1" outlineLevel="2">
      <c r="A452" s="146"/>
      <c r="B452" s="156"/>
      <c r="C452" s="125" t="s">
        <v>7</v>
      </c>
      <c r="D452" s="128">
        <v>0</v>
      </c>
      <c r="E452" s="128">
        <v>0</v>
      </c>
      <c r="F452" s="128">
        <v>0</v>
      </c>
      <c r="G452" s="6"/>
      <c r="H452" s="157"/>
      <c r="I452" s="157"/>
      <c r="J452" s="159"/>
      <c r="K452" s="161"/>
      <c r="L452" s="146"/>
      <c r="M452" s="161"/>
    </row>
    <row r="453" spans="1:13" ht="17.25" customHeight="1" outlineLevel="2">
      <c r="A453" s="146"/>
      <c r="B453" s="156"/>
      <c r="C453" s="125" t="s">
        <v>8</v>
      </c>
      <c r="D453" s="128">
        <v>0</v>
      </c>
      <c r="E453" s="128">
        <v>0</v>
      </c>
      <c r="F453" s="128">
        <v>0</v>
      </c>
      <c r="G453" s="6"/>
      <c r="H453" s="157"/>
      <c r="I453" s="157"/>
      <c r="J453" s="159"/>
      <c r="K453" s="161"/>
      <c r="L453" s="146"/>
      <c r="M453" s="161"/>
    </row>
    <row r="454" spans="1:13" ht="140.25" customHeight="1" outlineLevel="2">
      <c r="A454" s="146"/>
      <c r="B454" s="156"/>
      <c r="C454" s="125" t="s">
        <v>9</v>
      </c>
      <c r="D454" s="128">
        <v>0</v>
      </c>
      <c r="E454" s="128">
        <v>0</v>
      </c>
      <c r="F454" s="128">
        <v>0</v>
      </c>
      <c r="G454" s="6"/>
      <c r="H454" s="157"/>
      <c r="I454" s="157"/>
      <c r="J454" s="160"/>
      <c r="K454" s="161"/>
      <c r="L454" s="146"/>
      <c r="M454" s="161"/>
    </row>
    <row r="455" spans="1:13" ht="18" customHeight="1" outlineLevel="2">
      <c r="A455" s="146" t="s">
        <v>393</v>
      </c>
      <c r="B455" s="155" t="s">
        <v>394</v>
      </c>
      <c r="C455" s="125" t="s">
        <v>5</v>
      </c>
      <c r="D455" s="128">
        <f>SUM(D456:D459)</f>
        <v>0</v>
      </c>
      <c r="E455" s="128">
        <f>SUM(E456:E459)</f>
        <v>0</v>
      </c>
      <c r="F455" s="128">
        <f>SUM(F456:F459)</f>
        <v>0</v>
      </c>
      <c r="G455" s="6"/>
      <c r="H455" s="157" t="s">
        <v>395</v>
      </c>
      <c r="I455" s="157" t="s">
        <v>857</v>
      </c>
      <c r="J455" s="158" t="s">
        <v>665</v>
      </c>
      <c r="K455" s="161" t="s">
        <v>12</v>
      </c>
      <c r="L455" s="146"/>
      <c r="M455" s="161">
        <v>809</v>
      </c>
    </row>
    <row r="456" spans="1:13" ht="18" customHeight="1" outlineLevel="2">
      <c r="A456" s="146"/>
      <c r="B456" s="155"/>
      <c r="C456" s="125" t="s">
        <v>6</v>
      </c>
      <c r="D456" s="128">
        <v>0</v>
      </c>
      <c r="E456" s="128">
        <v>0</v>
      </c>
      <c r="F456" s="128">
        <v>0</v>
      </c>
      <c r="G456" s="6"/>
      <c r="H456" s="157"/>
      <c r="I456" s="157"/>
      <c r="J456" s="159"/>
      <c r="K456" s="161"/>
      <c r="L456" s="146"/>
      <c r="M456" s="161"/>
    </row>
    <row r="457" spans="1:13" ht="78" customHeight="1" outlineLevel="2">
      <c r="A457" s="146"/>
      <c r="B457" s="156"/>
      <c r="C457" s="125" t="s">
        <v>7</v>
      </c>
      <c r="D457" s="128">
        <v>0</v>
      </c>
      <c r="E457" s="128">
        <v>0</v>
      </c>
      <c r="F457" s="128">
        <v>0</v>
      </c>
      <c r="G457" s="6"/>
      <c r="H457" s="157"/>
      <c r="I457" s="157"/>
      <c r="J457" s="159"/>
      <c r="K457" s="161"/>
      <c r="L457" s="146"/>
      <c r="M457" s="161"/>
    </row>
    <row r="458" spans="1:13" ht="105.75" customHeight="1" outlineLevel="2">
      <c r="A458" s="146"/>
      <c r="B458" s="156"/>
      <c r="C458" s="125" t="s">
        <v>8</v>
      </c>
      <c r="D458" s="128">
        <v>0</v>
      </c>
      <c r="E458" s="128">
        <v>0</v>
      </c>
      <c r="F458" s="128">
        <v>0</v>
      </c>
      <c r="G458" s="6"/>
      <c r="H458" s="157"/>
      <c r="I458" s="157"/>
      <c r="J458" s="159"/>
      <c r="K458" s="161"/>
      <c r="L458" s="146"/>
      <c r="M458" s="161"/>
    </row>
    <row r="459" spans="1:13" ht="409.5" customHeight="1" outlineLevel="2">
      <c r="A459" s="146"/>
      <c r="B459" s="156"/>
      <c r="C459" s="125" t="s">
        <v>9</v>
      </c>
      <c r="D459" s="128">
        <v>0</v>
      </c>
      <c r="E459" s="128">
        <v>0</v>
      </c>
      <c r="F459" s="128">
        <v>0</v>
      </c>
      <c r="G459" s="6"/>
      <c r="H459" s="157"/>
      <c r="I459" s="157"/>
      <c r="J459" s="160"/>
      <c r="K459" s="161"/>
      <c r="L459" s="146"/>
      <c r="M459" s="161"/>
    </row>
    <row r="460" spans="1:13" ht="14.25" customHeight="1" outlineLevel="1">
      <c r="A460" s="146" t="s">
        <v>150</v>
      </c>
      <c r="B460" s="147" t="s">
        <v>137</v>
      </c>
      <c r="C460" s="125" t="s">
        <v>5</v>
      </c>
      <c r="D460" s="20">
        <f>D461+D462+D463+D464</f>
        <v>1200.4000000000001</v>
      </c>
      <c r="E460" s="20">
        <f>E461+E462+E463+E464</f>
        <v>1199.0999999999999</v>
      </c>
      <c r="F460" s="20">
        <f>F461+F462+F463+F464</f>
        <v>1199.0999999999999</v>
      </c>
      <c r="G460" s="21">
        <f>F460/D460</f>
        <v>0.99891702765744739</v>
      </c>
      <c r="H460" s="147"/>
      <c r="I460" s="124" t="s">
        <v>365</v>
      </c>
      <c r="J460" s="125">
        <f>J461+J462+J463</f>
        <v>3</v>
      </c>
      <c r="K460" s="149" t="s">
        <v>11</v>
      </c>
      <c r="L460" s="164"/>
      <c r="M460" s="164"/>
    </row>
    <row r="461" spans="1:13" ht="14.25" customHeight="1" outlineLevel="1">
      <c r="A461" s="146"/>
      <c r="B461" s="147"/>
      <c r="C461" s="125" t="s">
        <v>6</v>
      </c>
      <c r="D461" s="20">
        <f>D466+D471+D476</f>
        <v>1200.4000000000001</v>
      </c>
      <c r="E461" s="20">
        <f t="shared" ref="E461:F461" si="42">E466+E471+E476</f>
        <v>1199.0999999999999</v>
      </c>
      <c r="F461" s="20">
        <f t="shared" si="42"/>
        <v>1199.0999999999999</v>
      </c>
      <c r="G461" s="21">
        <f>F461/D461</f>
        <v>0.99891702765744739</v>
      </c>
      <c r="H461" s="147"/>
      <c r="I461" s="124" t="s">
        <v>366</v>
      </c>
      <c r="J461" s="125">
        <v>3</v>
      </c>
      <c r="K461" s="149"/>
      <c r="L461" s="164"/>
      <c r="M461" s="164"/>
    </row>
    <row r="462" spans="1:13" ht="14.25" customHeight="1" outlineLevel="1">
      <c r="A462" s="146"/>
      <c r="B462" s="147"/>
      <c r="C462" s="125" t="s">
        <v>7</v>
      </c>
      <c r="D462" s="20">
        <f t="shared" ref="D462:F464" si="43">D467+D472+D477</f>
        <v>0</v>
      </c>
      <c r="E462" s="20">
        <f t="shared" si="43"/>
        <v>0</v>
      </c>
      <c r="F462" s="20">
        <f t="shared" si="43"/>
        <v>0</v>
      </c>
      <c r="G462" s="21"/>
      <c r="H462" s="147"/>
      <c r="I462" s="124" t="s">
        <v>367</v>
      </c>
      <c r="J462" s="125">
        <v>0</v>
      </c>
      <c r="K462" s="149"/>
      <c r="L462" s="164"/>
      <c r="M462" s="164"/>
    </row>
    <row r="463" spans="1:13" ht="14.25" customHeight="1" outlineLevel="1">
      <c r="A463" s="146"/>
      <c r="B463" s="147"/>
      <c r="C463" s="125" t="s">
        <v>8</v>
      </c>
      <c r="D463" s="20">
        <f t="shared" si="43"/>
        <v>0</v>
      </c>
      <c r="E463" s="20">
        <f t="shared" si="43"/>
        <v>0</v>
      </c>
      <c r="F463" s="20">
        <f t="shared" si="43"/>
        <v>0</v>
      </c>
      <c r="G463" s="21"/>
      <c r="H463" s="147"/>
      <c r="I463" s="124" t="s">
        <v>368</v>
      </c>
      <c r="J463" s="125">
        <v>0</v>
      </c>
      <c r="K463" s="149"/>
      <c r="L463" s="164"/>
      <c r="M463" s="164"/>
    </row>
    <row r="464" spans="1:13" ht="14.25" customHeight="1" outlineLevel="1">
      <c r="A464" s="146"/>
      <c r="B464" s="147"/>
      <c r="C464" s="125" t="s">
        <v>9</v>
      </c>
      <c r="D464" s="20">
        <f t="shared" si="43"/>
        <v>0</v>
      </c>
      <c r="E464" s="20">
        <f t="shared" si="43"/>
        <v>0</v>
      </c>
      <c r="F464" s="20">
        <f t="shared" si="43"/>
        <v>0</v>
      </c>
      <c r="G464" s="21"/>
      <c r="H464" s="147"/>
      <c r="I464" s="124" t="s">
        <v>369</v>
      </c>
      <c r="J464" s="6">
        <f>(J461+0.5*J462)/J460</f>
        <v>1</v>
      </c>
      <c r="K464" s="149"/>
      <c r="L464" s="164"/>
      <c r="M464" s="164"/>
    </row>
    <row r="465" spans="1:13" ht="15" customHeight="1" outlineLevel="2">
      <c r="A465" s="146" t="s">
        <v>151</v>
      </c>
      <c r="B465" s="162" t="s">
        <v>396</v>
      </c>
      <c r="C465" s="125" t="s">
        <v>5</v>
      </c>
      <c r="D465" s="20">
        <f>SUM(D466:D469)</f>
        <v>900.4</v>
      </c>
      <c r="E465" s="20">
        <f>SUM(E466:E469)</f>
        <v>900.4</v>
      </c>
      <c r="F465" s="20">
        <f>SUM(F466:F469)</f>
        <v>900.4</v>
      </c>
      <c r="G465" s="6">
        <f>F465/D465</f>
        <v>1</v>
      </c>
      <c r="H465" s="148" t="s">
        <v>138</v>
      </c>
      <c r="I465" s="148" t="s">
        <v>694</v>
      </c>
      <c r="J465" s="149" t="s">
        <v>665</v>
      </c>
      <c r="K465" s="149" t="s">
        <v>11</v>
      </c>
      <c r="L465" s="149"/>
      <c r="M465" s="149">
        <v>833</v>
      </c>
    </row>
    <row r="466" spans="1:13" ht="15" customHeight="1" outlineLevel="2">
      <c r="A466" s="146"/>
      <c r="B466" s="162"/>
      <c r="C466" s="125" t="s">
        <v>6</v>
      </c>
      <c r="D466" s="20">
        <v>900.4</v>
      </c>
      <c r="E466" s="20">
        <v>900.4</v>
      </c>
      <c r="F466" s="20">
        <v>900.4</v>
      </c>
      <c r="G466" s="6">
        <f>F466/D466</f>
        <v>1</v>
      </c>
      <c r="H466" s="148"/>
      <c r="I466" s="148"/>
      <c r="J466" s="149"/>
      <c r="K466" s="149"/>
      <c r="L466" s="149"/>
      <c r="M466" s="149"/>
    </row>
    <row r="467" spans="1:13" ht="13.5" customHeight="1" outlineLevel="2">
      <c r="A467" s="146"/>
      <c r="B467" s="162"/>
      <c r="C467" s="125" t="s">
        <v>7</v>
      </c>
      <c r="D467" s="20">
        <v>0</v>
      </c>
      <c r="E467" s="20">
        <v>0</v>
      </c>
      <c r="F467" s="20">
        <v>0</v>
      </c>
      <c r="G467" s="6"/>
      <c r="H467" s="148"/>
      <c r="I467" s="148"/>
      <c r="J467" s="149"/>
      <c r="K467" s="149"/>
      <c r="L467" s="149"/>
      <c r="M467" s="149"/>
    </row>
    <row r="468" spans="1:13" ht="13.5" customHeight="1" outlineLevel="2">
      <c r="A468" s="146"/>
      <c r="B468" s="162"/>
      <c r="C468" s="125" t="s">
        <v>8</v>
      </c>
      <c r="D468" s="20">
        <v>0</v>
      </c>
      <c r="E468" s="20">
        <v>0</v>
      </c>
      <c r="F468" s="20">
        <v>0</v>
      </c>
      <c r="G468" s="6"/>
      <c r="H468" s="148"/>
      <c r="I468" s="148"/>
      <c r="J468" s="149"/>
      <c r="K468" s="149"/>
      <c r="L468" s="149"/>
      <c r="M468" s="149"/>
    </row>
    <row r="469" spans="1:13" ht="13.5" customHeight="1" outlineLevel="2">
      <c r="A469" s="146"/>
      <c r="B469" s="162"/>
      <c r="C469" s="125" t="s">
        <v>9</v>
      </c>
      <c r="D469" s="20">
        <v>0</v>
      </c>
      <c r="E469" s="20">
        <v>0</v>
      </c>
      <c r="F469" s="20">
        <v>0</v>
      </c>
      <c r="G469" s="6"/>
      <c r="H469" s="148"/>
      <c r="I469" s="148"/>
      <c r="J469" s="149"/>
      <c r="K469" s="149"/>
      <c r="L469" s="149"/>
      <c r="M469" s="149"/>
    </row>
    <row r="470" spans="1:13" ht="13.5" customHeight="1" outlineLevel="2">
      <c r="A470" s="146" t="s">
        <v>303</v>
      </c>
      <c r="B470" s="147" t="s">
        <v>139</v>
      </c>
      <c r="C470" s="125" t="s">
        <v>5</v>
      </c>
      <c r="D470" s="20">
        <f>SUM(D471:D474)</f>
        <v>300</v>
      </c>
      <c r="E470" s="20">
        <f>SUM(E471:E474)</f>
        <v>298.7</v>
      </c>
      <c r="F470" s="20">
        <f>SUM(F471:F474)</f>
        <v>298.7</v>
      </c>
      <c r="G470" s="6">
        <f>F470/D470</f>
        <v>0.99566666666666659</v>
      </c>
      <c r="H470" s="148" t="s">
        <v>397</v>
      </c>
      <c r="I470" s="148" t="s">
        <v>695</v>
      </c>
      <c r="J470" s="149" t="s">
        <v>665</v>
      </c>
      <c r="K470" s="149" t="s">
        <v>11</v>
      </c>
      <c r="L470" s="164"/>
      <c r="M470" s="149">
        <v>833</v>
      </c>
    </row>
    <row r="471" spans="1:13" ht="13.5" customHeight="1" outlineLevel="2">
      <c r="A471" s="146"/>
      <c r="B471" s="147"/>
      <c r="C471" s="125" t="s">
        <v>6</v>
      </c>
      <c r="D471" s="20">
        <v>300</v>
      </c>
      <c r="E471" s="20">
        <v>298.7</v>
      </c>
      <c r="F471" s="20">
        <v>298.7</v>
      </c>
      <c r="G471" s="6">
        <f>F471/D471</f>
        <v>0.99566666666666659</v>
      </c>
      <c r="H471" s="148"/>
      <c r="I471" s="148"/>
      <c r="J471" s="149"/>
      <c r="K471" s="149"/>
      <c r="L471" s="164"/>
      <c r="M471" s="149"/>
    </row>
    <row r="472" spans="1:13" ht="13.5" customHeight="1" outlineLevel="2">
      <c r="A472" s="146"/>
      <c r="B472" s="147"/>
      <c r="C472" s="125" t="s">
        <v>7</v>
      </c>
      <c r="D472" s="20">
        <v>0</v>
      </c>
      <c r="E472" s="20">
        <v>0</v>
      </c>
      <c r="F472" s="20">
        <v>0</v>
      </c>
      <c r="G472" s="6"/>
      <c r="H472" s="148"/>
      <c r="I472" s="148"/>
      <c r="J472" s="149"/>
      <c r="K472" s="149"/>
      <c r="L472" s="164"/>
      <c r="M472" s="149"/>
    </row>
    <row r="473" spans="1:13" ht="13.5" customHeight="1" outlineLevel="2">
      <c r="A473" s="146"/>
      <c r="B473" s="147"/>
      <c r="C473" s="125" t="s">
        <v>8</v>
      </c>
      <c r="D473" s="20">
        <v>0</v>
      </c>
      <c r="E473" s="20">
        <v>0</v>
      </c>
      <c r="F473" s="20">
        <v>0</v>
      </c>
      <c r="G473" s="6"/>
      <c r="H473" s="148"/>
      <c r="I473" s="148"/>
      <c r="J473" s="149"/>
      <c r="K473" s="149"/>
      <c r="L473" s="164"/>
      <c r="M473" s="149"/>
    </row>
    <row r="474" spans="1:13" ht="63.75" customHeight="1" outlineLevel="2">
      <c r="A474" s="146"/>
      <c r="B474" s="147"/>
      <c r="C474" s="125" t="s">
        <v>9</v>
      </c>
      <c r="D474" s="20">
        <v>0</v>
      </c>
      <c r="E474" s="20">
        <v>0</v>
      </c>
      <c r="F474" s="20">
        <v>0</v>
      </c>
      <c r="G474" s="6"/>
      <c r="H474" s="148"/>
      <c r="I474" s="148"/>
      <c r="J474" s="149"/>
      <c r="K474" s="149"/>
      <c r="L474" s="164"/>
      <c r="M474" s="149"/>
    </row>
    <row r="475" spans="1:13" ht="13.5" customHeight="1" outlineLevel="2">
      <c r="A475" s="146" t="s">
        <v>304</v>
      </c>
      <c r="B475" s="147" t="s">
        <v>140</v>
      </c>
      <c r="C475" s="125" t="s">
        <v>5</v>
      </c>
      <c r="D475" s="128">
        <f>SUM(D476:D479)</f>
        <v>0</v>
      </c>
      <c r="E475" s="128">
        <f>SUM(E476:E479)</f>
        <v>0</v>
      </c>
      <c r="F475" s="128">
        <f>SUM(F476:F479)</f>
        <v>0</v>
      </c>
      <c r="G475" s="6"/>
      <c r="H475" s="148" t="s">
        <v>141</v>
      </c>
      <c r="I475" s="148" t="s">
        <v>696</v>
      </c>
      <c r="J475" s="149" t="s">
        <v>665</v>
      </c>
      <c r="K475" s="149" t="s">
        <v>11</v>
      </c>
      <c r="L475" s="146"/>
      <c r="M475" s="149">
        <v>833</v>
      </c>
    </row>
    <row r="476" spans="1:13" ht="13.5" customHeight="1" outlineLevel="2">
      <c r="A476" s="146"/>
      <c r="B476" s="147"/>
      <c r="C476" s="125" t="s">
        <v>6</v>
      </c>
      <c r="D476" s="128">
        <v>0</v>
      </c>
      <c r="E476" s="128">
        <v>0</v>
      </c>
      <c r="F476" s="128">
        <v>0</v>
      </c>
      <c r="G476" s="6"/>
      <c r="H476" s="148"/>
      <c r="I476" s="148"/>
      <c r="J476" s="149"/>
      <c r="K476" s="149"/>
      <c r="L476" s="146"/>
      <c r="M476" s="149"/>
    </row>
    <row r="477" spans="1:13" ht="13.5" customHeight="1" outlineLevel="2">
      <c r="A477" s="146"/>
      <c r="B477" s="147"/>
      <c r="C477" s="125" t="s">
        <v>7</v>
      </c>
      <c r="D477" s="128">
        <v>0</v>
      </c>
      <c r="E477" s="128">
        <v>0</v>
      </c>
      <c r="F477" s="128">
        <v>0</v>
      </c>
      <c r="G477" s="6"/>
      <c r="H477" s="148"/>
      <c r="I477" s="148"/>
      <c r="J477" s="149"/>
      <c r="K477" s="149"/>
      <c r="L477" s="146"/>
      <c r="M477" s="149"/>
    </row>
    <row r="478" spans="1:13" ht="13.5" customHeight="1" outlineLevel="2">
      <c r="A478" s="146"/>
      <c r="B478" s="147"/>
      <c r="C478" s="125" t="s">
        <v>8</v>
      </c>
      <c r="D478" s="128">
        <v>0</v>
      </c>
      <c r="E478" s="128">
        <v>0</v>
      </c>
      <c r="F478" s="128">
        <v>0</v>
      </c>
      <c r="G478" s="6"/>
      <c r="H478" s="148"/>
      <c r="I478" s="148"/>
      <c r="J478" s="149"/>
      <c r="K478" s="149"/>
      <c r="L478" s="146"/>
      <c r="M478" s="149"/>
    </row>
    <row r="479" spans="1:13" ht="13.5" customHeight="1" outlineLevel="2">
      <c r="A479" s="146"/>
      <c r="B479" s="147"/>
      <c r="C479" s="125" t="s">
        <v>9</v>
      </c>
      <c r="D479" s="128">
        <v>0</v>
      </c>
      <c r="E479" s="128">
        <v>0</v>
      </c>
      <c r="F479" s="128">
        <v>0</v>
      </c>
      <c r="G479" s="6"/>
      <c r="H479" s="148"/>
      <c r="I479" s="148"/>
      <c r="J479" s="149"/>
      <c r="K479" s="149"/>
      <c r="L479" s="146"/>
      <c r="M479" s="149"/>
    </row>
    <row r="480" spans="1:13" ht="13.5" customHeight="1" outlineLevel="1">
      <c r="A480" s="146" t="s">
        <v>305</v>
      </c>
      <c r="B480" s="147" t="s">
        <v>142</v>
      </c>
      <c r="C480" s="125" t="s">
        <v>5</v>
      </c>
      <c r="D480" s="20">
        <f>D481+D482+D483+D484</f>
        <v>3200</v>
      </c>
      <c r="E480" s="20">
        <f>E481+E482+E483+E484</f>
        <v>3150</v>
      </c>
      <c r="F480" s="20">
        <f>F481+F482+F483+F484</f>
        <v>3150</v>
      </c>
      <c r="G480" s="21">
        <f>F480/D480</f>
        <v>0.984375</v>
      </c>
      <c r="H480" s="147"/>
      <c r="I480" s="124" t="s">
        <v>365</v>
      </c>
      <c r="J480" s="125">
        <f>J481+J482+J483</f>
        <v>3</v>
      </c>
      <c r="K480" s="149" t="s">
        <v>11</v>
      </c>
      <c r="L480" s="164"/>
      <c r="M480" s="164"/>
    </row>
    <row r="481" spans="1:13" ht="13.5" customHeight="1" outlineLevel="1">
      <c r="A481" s="146"/>
      <c r="B481" s="147"/>
      <c r="C481" s="125" t="s">
        <v>6</v>
      </c>
      <c r="D481" s="20">
        <f>D491+D496+D486</f>
        <v>3200</v>
      </c>
      <c r="E481" s="20">
        <f>E491+E496+E486</f>
        <v>3150</v>
      </c>
      <c r="F481" s="20">
        <f>F491+F496+F486</f>
        <v>3150</v>
      </c>
      <c r="G481" s="21">
        <f>F481/D481</f>
        <v>0.984375</v>
      </c>
      <c r="H481" s="147"/>
      <c r="I481" s="124" t="s">
        <v>366</v>
      </c>
      <c r="J481" s="125">
        <v>3</v>
      </c>
      <c r="K481" s="149"/>
      <c r="L481" s="164"/>
      <c r="M481" s="164"/>
    </row>
    <row r="482" spans="1:13" ht="13.5" customHeight="1" outlineLevel="1">
      <c r="A482" s="146"/>
      <c r="B482" s="147"/>
      <c r="C482" s="125" t="s">
        <v>7</v>
      </c>
      <c r="D482" s="20">
        <f t="shared" ref="D482:F484" si="44">D492+D497+D487</f>
        <v>0</v>
      </c>
      <c r="E482" s="20">
        <f t="shared" si="44"/>
        <v>0</v>
      </c>
      <c r="F482" s="20">
        <f t="shared" si="44"/>
        <v>0</v>
      </c>
      <c r="G482" s="21"/>
      <c r="H482" s="147"/>
      <c r="I482" s="124" t="s">
        <v>367</v>
      </c>
      <c r="J482" s="125">
        <v>0</v>
      </c>
      <c r="K482" s="149"/>
      <c r="L482" s="164"/>
      <c r="M482" s="164"/>
    </row>
    <row r="483" spans="1:13" ht="13.5" customHeight="1" outlineLevel="1">
      <c r="A483" s="146"/>
      <c r="B483" s="147"/>
      <c r="C483" s="125" t="s">
        <v>8</v>
      </c>
      <c r="D483" s="20">
        <f t="shared" si="44"/>
        <v>0</v>
      </c>
      <c r="E483" s="20">
        <f t="shared" si="44"/>
        <v>0</v>
      </c>
      <c r="F483" s="20">
        <f t="shared" si="44"/>
        <v>0</v>
      </c>
      <c r="G483" s="21"/>
      <c r="H483" s="147"/>
      <c r="I483" s="124" t="s">
        <v>368</v>
      </c>
      <c r="J483" s="125">
        <v>0</v>
      </c>
      <c r="K483" s="149"/>
      <c r="L483" s="164"/>
      <c r="M483" s="164"/>
    </row>
    <row r="484" spans="1:13" ht="16.5" customHeight="1" outlineLevel="1">
      <c r="A484" s="146"/>
      <c r="B484" s="147"/>
      <c r="C484" s="125" t="s">
        <v>9</v>
      </c>
      <c r="D484" s="20">
        <f t="shared" si="44"/>
        <v>0</v>
      </c>
      <c r="E484" s="20">
        <f t="shared" si="44"/>
        <v>0</v>
      </c>
      <c r="F484" s="20">
        <f t="shared" si="44"/>
        <v>0</v>
      </c>
      <c r="G484" s="21"/>
      <c r="H484" s="147"/>
      <c r="I484" s="124" t="s">
        <v>369</v>
      </c>
      <c r="J484" s="6">
        <f>(J481+0.5*J482)/J480</f>
        <v>1</v>
      </c>
      <c r="K484" s="149"/>
      <c r="L484" s="164"/>
      <c r="M484" s="164"/>
    </row>
    <row r="485" spans="1:13" ht="16.5" customHeight="1" outlineLevel="2">
      <c r="A485" s="146" t="s">
        <v>398</v>
      </c>
      <c r="B485" s="147" t="s">
        <v>399</v>
      </c>
      <c r="C485" s="125" t="s">
        <v>5</v>
      </c>
      <c r="D485" s="20">
        <f>SUM(D486:D489)</f>
        <v>3000</v>
      </c>
      <c r="E485" s="20">
        <f>SUM(E486:E489)</f>
        <v>3000</v>
      </c>
      <c r="F485" s="20">
        <f>SUM(F486:F489)</f>
        <v>3000</v>
      </c>
      <c r="G485" s="6">
        <f>F485/D485</f>
        <v>1</v>
      </c>
      <c r="H485" s="148" t="s">
        <v>656</v>
      </c>
      <c r="I485" s="148" t="s">
        <v>765</v>
      </c>
      <c r="J485" s="149" t="s">
        <v>665</v>
      </c>
      <c r="K485" s="149" t="s">
        <v>11</v>
      </c>
      <c r="L485" s="149"/>
      <c r="M485" s="149">
        <v>833</v>
      </c>
    </row>
    <row r="486" spans="1:13" ht="16.5" customHeight="1" outlineLevel="2">
      <c r="A486" s="146"/>
      <c r="B486" s="147"/>
      <c r="C486" s="125" t="s">
        <v>6</v>
      </c>
      <c r="D486" s="20">
        <v>3000</v>
      </c>
      <c r="E486" s="20">
        <v>3000</v>
      </c>
      <c r="F486" s="20">
        <v>3000</v>
      </c>
      <c r="G486" s="6">
        <f>F486/D486</f>
        <v>1</v>
      </c>
      <c r="H486" s="148"/>
      <c r="I486" s="148"/>
      <c r="J486" s="149"/>
      <c r="K486" s="149"/>
      <c r="L486" s="149"/>
      <c r="M486" s="149"/>
    </row>
    <row r="487" spans="1:13" ht="16.5" customHeight="1" outlineLevel="2">
      <c r="A487" s="146"/>
      <c r="B487" s="147"/>
      <c r="C487" s="125" t="s">
        <v>7</v>
      </c>
      <c r="D487" s="20">
        <v>0</v>
      </c>
      <c r="E487" s="20">
        <v>0</v>
      </c>
      <c r="F487" s="20">
        <v>0</v>
      </c>
      <c r="G487" s="6"/>
      <c r="H487" s="148"/>
      <c r="I487" s="148"/>
      <c r="J487" s="149"/>
      <c r="K487" s="149"/>
      <c r="L487" s="149"/>
      <c r="M487" s="149"/>
    </row>
    <row r="488" spans="1:13" ht="16.5" customHeight="1" outlineLevel="2">
      <c r="A488" s="146"/>
      <c r="B488" s="147"/>
      <c r="C488" s="125" t="s">
        <v>8</v>
      </c>
      <c r="D488" s="20">
        <v>0</v>
      </c>
      <c r="E488" s="20">
        <v>0</v>
      </c>
      <c r="F488" s="20">
        <v>0</v>
      </c>
      <c r="G488" s="6"/>
      <c r="H488" s="148"/>
      <c r="I488" s="148"/>
      <c r="J488" s="149"/>
      <c r="K488" s="149"/>
      <c r="L488" s="149"/>
      <c r="M488" s="149"/>
    </row>
    <row r="489" spans="1:13" ht="90" customHeight="1" outlineLevel="2">
      <c r="A489" s="146"/>
      <c r="B489" s="147"/>
      <c r="C489" s="125" t="s">
        <v>9</v>
      </c>
      <c r="D489" s="20">
        <v>0</v>
      </c>
      <c r="E489" s="20">
        <v>0</v>
      </c>
      <c r="F489" s="20">
        <v>0</v>
      </c>
      <c r="G489" s="6"/>
      <c r="H489" s="148"/>
      <c r="I489" s="148"/>
      <c r="J489" s="149"/>
      <c r="K489" s="149"/>
      <c r="L489" s="149"/>
      <c r="M489" s="149"/>
    </row>
    <row r="490" spans="1:13" ht="13.5" customHeight="1" outlineLevel="2">
      <c r="A490" s="146" t="s">
        <v>306</v>
      </c>
      <c r="B490" s="147" t="s">
        <v>143</v>
      </c>
      <c r="C490" s="125" t="s">
        <v>5</v>
      </c>
      <c r="D490" s="20">
        <f>SUM(D491:D494)</f>
        <v>200</v>
      </c>
      <c r="E490" s="20">
        <f>SUM(E491:E494)</f>
        <v>150</v>
      </c>
      <c r="F490" s="20">
        <f>SUM(F491:F494)</f>
        <v>150</v>
      </c>
      <c r="G490" s="6">
        <f>F490/D490</f>
        <v>0.75</v>
      </c>
      <c r="H490" s="148" t="s">
        <v>144</v>
      </c>
      <c r="I490" s="148" t="s">
        <v>697</v>
      </c>
      <c r="J490" s="149" t="s">
        <v>665</v>
      </c>
      <c r="K490" s="149" t="s">
        <v>11</v>
      </c>
      <c r="L490" s="218" t="s">
        <v>678</v>
      </c>
      <c r="M490" s="149">
        <v>833</v>
      </c>
    </row>
    <row r="491" spans="1:13" ht="13.5" customHeight="1" outlineLevel="2">
      <c r="A491" s="146"/>
      <c r="B491" s="147"/>
      <c r="C491" s="125" t="s">
        <v>6</v>
      </c>
      <c r="D491" s="20">
        <v>200</v>
      </c>
      <c r="E491" s="20">
        <v>150</v>
      </c>
      <c r="F491" s="20">
        <v>150</v>
      </c>
      <c r="G491" s="6">
        <f>F491/D491</f>
        <v>0.75</v>
      </c>
      <c r="H491" s="148"/>
      <c r="I491" s="148"/>
      <c r="J491" s="149"/>
      <c r="K491" s="149"/>
      <c r="L491" s="219"/>
      <c r="M491" s="149"/>
    </row>
    <row r="492" spans="1:13" ht="13.5" customHeight="1" outlineLevel="2">
      <c r="A492" s="146"/>
      <c r="B492" s="147"/>
      <c r="C492" s="125" t="s">
        <v>7</v>
      </c>
      <c r="D492" s="20">
        <v>0</v>
      </c>
      <c r="E492" s="20">
        <v>0</v>
      </c>
      <c r="F492" s="20">
        <v>0</v>
      </c>
      <c r="G492" s="6"/>
      <c r="H492" s="148"/>
      <c r="I492" s="148"/>
      <c r="J492" s="149"/>
      <c r="K492" s="149"/>
      <c r="L492" s="219"/>
      <c r="M492" s="149"/>
    </row>
    <row r="493" spans="1:13" ht="13.5" customHeight="1" outlineLevel="2">
      <c r="A493" s="146"/>
      <c r="B493" s="147"/>
      <c r="C493" s="125" t="s">
        <v>8</v>
      </c>
      <c r="D493" s="20">
        <v>0</v>
      </c>
      <c r="E493" s="20">
        <v>0</v>
      </c>
      <c r="F493" s="20">
        <v>0</v>
      </c>
      <c r="G493" s="6"/>
      <c r="H493" s="148"/>
      <c r="I493" s="148"/>
      <c r="J493" s="149"/>
      <c r="K493" s="149"/>
      <c r="L493" s="219"/>
      <c r="M493" s="149"/>
    </row>
    <row r="494" spans="1:13" ht="63.75" customHeight="1" outlineLevel="2">
      <c r="A494" s="146"/>
      <c r="B494" s="147"/>
      <c r="C494" s="125" t="s">
        <v>9</v>
      </c>
      <c r="D494" s="20">
        <v>0</v>
      </c>
      <c r="E494" s="20">
        <v>0</v>
      </c>
      <c r="F494" s="20">
        <v>0</v>
      </c>
      <c r="G494" s="6"/>
      <c r="H494" s="148"/>
      <c r="I494" s="148"/>
      <c r="J494" s="149"/>
      <c r="K494" s="149"/>
      <c r="L494" s="220"/>
      <c r="M494" s="149"/>
    </row>
    <row r="495" spans="1:13" ht="13.5" customHeight="1" outlineLevel="2">
      <c r="A495" s="146" t="s">
        <v>307</v>
      </c>
      <c r="B495" s="147" t="s">
        <v>145</v>
      </c>
      <c r="C495" s="125" t="s">
        <v>5</v>
      </c>
      <c r="D495" s="128">
        <f>SUM(D496:D499)</f>
        <v>0</v>
      </c>
      <c r="E495" s="128">
        <f>SUM(E496:E499)</f>
        <v>0</v>
      </c>
      <c r="F495" s="128">
        <f>SUM(F496:F499)</f>
        <v>0</v>
      </c>
      <c r="G495" s="6"/>
      <c r="H495" s="148" t="s">
        <v>141</v>
      </c>
      <c r="I495" s="148" t="s">
        <v>698</v>
      </c>
      <c r="J495" s="149" t="s">
        <v>665</v>
      </c>
      <c r="K495" s="149" t="s">
        <v>11</v>
      </c>
      <c r="L495" s="146"/>
      <c r="M495" s="149">
        <v>833</v>
      </c>
    </row>
    <row r="496" spans="1:13" ht="13.5" customHeight="1" outlineLevel="2">
      <c r="A496" s="146"/>
      <c r="B496" s="147"/>
      <c r="C496" s="125" t="s">
        <v>6</v>
      </c>
      <c r="D496" s="128">
        <v>0</v>
      </c>
      <c r="E496" s="128">
        <v>0</v>
      </c>
      <c r="F496" s="128">
        <v>0</v>
      </c>
      <c r="G496" s="6"/>
      <c r="H496" s="148"/>
      <c r="I496" s="148"/>
      <c r="J496" s="149"/>
      <c r="K496" s="149"/>
      <c r="L496" s="146"/>
      <c r="M496" s="149"/>
    </row>
    <row r="497" spans="1:16372" ht="13.5" customHeight="1" outlineLevel="2">
      <c r="A497" s="146"/>
      <c r="B497" s="147"/>
      <c r="C497" s="125" t="s">
        <v>7</v>
      </c>
      <c r="D497" s="128">
        <v>0</v>
      </c>
      <c r="E497" s="128">
        <v>0</v>
      </c>
      <c r="F497" s="128">
        <v>0</v>
      </c>
      <c r="G497" s="6"/>
      <c r="H497" s="148"/>
      <c r="I497" s="148"/>
      <c r="J497" s="149"/>
      <c r="K497" s="149"/>
      <c r="L497" s="146"/>
      <c r="M497" s="149"/>
    </row>
    <row r="498" spans="1:16372" ht="13.5" customHeight="1" outlineLevel="2">
      <c r="A498" s="146"/>
      <c r="B498" s="147"/>
      <c r="C498" s="125" t="s">
        <v>8</v>
      </c>
      <c r="D498" s="128">
        <v>0</v>
      </c>
      <c r="E498" s="128">
        <v>0</v>
      </c>
      <c r="F498" s="128">
        <v>0</v>
      </c>
      <c r="G498" s="6"/>
      <c r="H498" s="148"/>
      <c r="I498" s="148"/>
      <c r="J498" s="149"/>
      <c r="K498" s="149"/>
      <c r="L498" s="146"/>
      <c r="M498" s="149"/>
    </row>
    <row r="499" spans="1:16372" ht="13.5" customHeight="1" outlineLevel="2">
      <c r="A499" s="146"/>
      <c r="B499" s="147"/>
      <c r="C499" s="125" t="s">
        <v>9</v>
      </c>
      <c r="D499" s="128">
        <v>0</v>
      </c>
      <c r="E499" s="128">
        <v>0</v>
      </c>
      <c r="F499" s="128">
        <v>0</v>
      </c>
      <c r="G499" s="6"/>
      <c r="H499" s="148"/>
      <c r="I499" s="148"/>
      <c r="J499" s="149"/>
      <c r="K499" s="149"/>
      <c r="L499" s="146"/>
      <c r="M499" s="149"/>
    </row>
    <row r="500" spans="1:16372" ht="15" customHeight="1" outlineLevel="1">
      <c r="A500" s="146" t="s">
        <v>308</v>
      </c>
      <c r="B500" s="147" t="s">
        <v>147</v>
      </c>
      <c r="C500" s="125" t="s">
        <v>5</v>
      </c>
      <c r="D500" s="20">
        <f>D501+D502+D503+D504</f>
        <v>0</v>
      </c>
      <c r="E500" s="20">
        <f>E501+E502+E503+E504</f>
        <v>0</v>
      </c>
      <c r="F500" s="20">
        <f>F501+F502+F503+F504</f>
        <v>0</v>
      </c>
      <c r="G500" s="21"/>
      <c r="H500" s="147"/>
      <c r="I500" s="124" t="s">
        <v>365</v>
      </c>
      <c r="J500" s="125">
        <f>J501+J502+J503</f>
        <v>1</v>
      </c>
      <c r="K500" s="161" t="s">
        <v>338</v>
      </c>
      <c r="L500" s="221"/>
      <c r="M500" s="221"/>
    </row>
    <row r="501" spans="1:16372" ht="15" customHeight="1" outlineLevel="1">
      <c r="A501" s="146"/>
      <c r="B501" s="147"/>
      <c r="C501" s="125" t="s">
        <v>6</v>
      </c>
      <c r="D501" s="20">
        <f>D506</f>
        <v>0</v>
      </c>
      <c r="E501" s="20">
        <f t="shared" ref="E501:F501" si="45">E506</f>
        <v>0</v>
      </c>
      <c r="F501" s="20">
        <f t="shared" si="45"/>
        <v>0</v>
      </c>
      <c r="G501" s="21"/>
      <c r="H501" s="147"/>
      <c r="I501" s="124" t="s">
        <v>366</v>
      </c>
      <c r="J501" s="125">
        <v>1</v>
      </c>
      <c r="K501" s="161"/>
      <c r="L501" s="221"/>
      <c r="M501" s="221"/>
    </row>
    <row r="502" spans="1:16372" ht="15" customHeight="1" outlineLevel="1">
      <c r="A502" s="146"/>
      <c r="B502" s="147"/>
      <c r="C502" s="125" t="s">
        <v>7</v>
      </c>
      <c r="D502" s="20">
        <f t="shared" ref="D502:F504" si="46">D507</f>
        <v>0</v>
      </c>
      <c r="E502" s="20">
        <f t="shared" si="46"/>
        <v>0</v>
      </c>
      <c r="F502" s="20">
        <f t="shared" si="46"/>
        <v>0</v>
      </c>
      <c r="G502" s="21"/>
      <c r="H502" s="147"/>
      <c r="I502" s="124" t="s">
        <v>367</v>
      </c>
      <c r="J502" s="125">
        <v>0</v>
      </c>
      <c r="K502" s="161"/>
      <c r="L502" s="221"/>
      <c r="M502" s="221"/>
    </row>
    <row r="503" spans="1:16372" ht="15" customHeight="1" outlineLevel="1">
      <c r="A503" s="146"/>
      <c r="B503" s="147"/>
      <c r="C503" s="125" t="s">
        <v>8</v>
      </c>
      <c r="D503" s="20">
        <f t="shared" si="46"/>
        <v>0</v>
      </c>
      <c r="E503" s="20">
        <f t="shared" si="46"/>
        <v>0</v>
      </c>
      <c r="F503" s="20">
        <f t="shared" si="46"/>
        <v>0</v>
      </c>
      <c r="G503" s="21"/>
      <c r="H503" s="147"/>
      <c r="I503" s="124" t="s">
        <v>368</v>
      </c>
      <c r="J503" s="125">
        <v>0</v>
      </c>
      <c r="K503" s="161"/>
      <c r="L503" s="221"/>
      <c r="M503" s="221"/>
    </row>
    <row r="504" spans="1:16372" ht="21" customHeight="1" outlineLevel="1">
      <c r="A504" s="146"/>
      <c r="B504" s="147"/>
      <c r="C504" s="125" t="s">
        <v>9</v>
      </c>
      <c r="D504" s="20">
        <f t="shared" si="46"/>
        <v>0</v>
      </c>
      <c r="E504" s="20">
        <f t="shared" si="46"/>
        <v>0</v>
      </c>
      <c r="F504" s="20">
        <f t="shared" si="46"/>
        <v>0</v>
      </c>
      <c r="G504" s="21"/>
      <c r="H504" s="147"/>
      <c r="I504" s="124" t="s">
        <v>369</v>
      </c>
      <c r="J504" s="6">
        <f>(J501+0.5*J502)/J500</f>
        <v>1</v>
      </c>
      <c r="K504" s="161"/>
      <c r="L504" s="221"/>
      <c r="M504" s="221"/>
    </row>
    <row r="505" spans="1:16372" ht="15.75" customHeight="1" outlineLevel="2">
      <c r="A505" s="146" t="s">
        <v>309</v>
      </c>
      <c r="B505" s="147" t="s">
        <v>148</v>
      </c>
      <c r="C505" s="125" t="s">
        <v>5</v>
      </c>
      <c r="D505" s="128">
        <f>SUM(E505:G505)</f>
        <v>0</v>
      </c>
      <c r="E505" s="128">
        <v>0</v>
      </c>
      <c r="F505" s="128">
        <v>0</v>
      </c>
      <c r="G505" s="6"/>
      <c r="H505" s="148" t="s">
        <v>149</v>
      </c>
      <c r="I505" s="148" t="s">
        <v>699</v>
      </c>
      <c r="J505" s="149" t="s">
        <v>665</v>
      </c>
      <c r="K505" s="161" t="s">
        <v>11</v>
      </c>
      <c r="L505" s="146"/>
      <c r="M505" s="161">
        <v>833</v>
      </c>
      <c r="N505" s="22"/>
      <c r="O505" s="22"/>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c r="AR505" s="22"/>
      <c r="AS505" s="22"/>
      <c r="AT505" s="22"/>
      <c r="AU505" s="22"/>
      <c r="AV505" s="22"/>
      <c r="AW505" s="22"/>
      <c r="AX505" s="22"/>
      <c r="AY505" s="22"/>
      <c r="AZ505" s="22"/>
      <c r="BA505" s="22"/>
      <c r="BB505" s="22"/>
      <c r="BC505" s="22"/>
      <c r="BD505" s="22"/>
      <c r="BE505" s="22"/>
      <c r="BF505" s="22"/>
      <c r="BG505" s="22"/>
      <c r="BH505" s="22"/>
      <c r="BI505" s="22"/>
      <c r="BJ505" s="22"/>
      <c r="BK505" s="22"/>
      <c r="BL505" s="22"/>
      <c r="BM505" s="22"/>
      <c r="BN505" s="22"/>
      <c r="BO505" s="22"/>
      <c r="BP505" s="22"/>
      <c r="BQ505" s="22"/>
      <c r="BR505" s="22"/>
      <c r="BS505" s="22"/>
      <c r="BT505" s="22"/>
      <c r="BU505" s="22"/>
      <c r="BV505" s="22"/>
      <c r="BW505" s="22"/>
      <c r="BX505" s="22"/>
      <c r="BY505" s="22"/>
      <c r="BZ505" s="22"/>
      <c r="CA505" s="22"/>
      <c r="CB505" s="22"/>
      <c r="CC505" s="22"/>
      <c r="CD505" s="22"/>
      <c r="CE505" s="22"/>
      <c r="CF505" s="22"/>
      <c r="CG505" s="22"/>
      <c r="CH505" s="22"/>
      <c r="CI505" s="22"/>
      <c r="CJ505" s="22"/>
      <c r="CK505" s="22"/>
      <c r="CL505" s="22"/>
      <c r="CM505" s="22"/>
      <c r="CN505" s="22"/>
      <c r="CO505" s="22"/>
      <c r="CP505" s="22"/>
      <c r="CQ505" s="22"/>
      <c r="CR505" s="22"/>
      <c r="CS505" s="22"/>
      <c r="CT505" s="22"/>
      <c r="CU505" s="22"/>
      <c r="CV505" s="22"/>
      <c r="CW505" s="22"/>
      <c r="CX505" s="22"/>
      <c r="CY505" s="22"/>
      <c r="CZ505" s="22"/>
      <c r="DA505" s="22"/>
      <c r="DB505" s="22"/>
      <c r="DC505" s="22"/>
      <c r="DD505" s="22"/>
      <c r="DE505" s="22"/>
      <c r="DF505" s="22"/>
      <c r="DG505" s="22"/>
      <c r="DH505" s="22"/>
      <c r="DI505" s="22"/>
      <c r="DJ505" s="22"/>
      <c r="DK505" s="22"/>
      <c r="DL505" s="22"/>
      <c r="DM505" s="22"/>
      <c r="DN505" s="22"/>
      <c r="DO505" s="22"/>
      <c r="DP505" s="22"/>
      <c r="DQ505" s="22"/>
      <c r="DR505" s="22"/>
      <c r="DS505" s="22"/>
      <c r="DT505" s="22"/>
      <c r="DU505" s="22"/>
      <c r="DV505" s="22"/>
      <c r="DW505" s="22"/>
      <c r="DX505" s="22"/>
      <c r="DY505" s="22"/>
      <c r="DZ505" s="22"/>
      <c r="EA505" s="22"/>
      <c r="EB505" s="22"/>
      <c r="EC505" s="22"/>
      <c r="ED505" s="22"/>
      <c r="EE505" s="22"/>
      <c r="EF505" s="22"/>
      <c r="EG505" s="22"/>
      <c r="EH505" s="22"/>
      <c r="EI505" s="22"/>
      <c r="EJ505" s="22"/>
      <c r="EK505" s="22"/>
      <c r="EL505" s="22"/>
      <c r="EM505" s="22"/>
      <c r="EN505" s="22"/>
      <c r="EO505" s="22"/>
      <c r="EP505" s="22"/>
      <c r="EQ505" s="22"/>
      <c r="ER505" s="22"/>
      <c r="ES505" s="22"/>
      <c r="ET505" s="22"/>
      <c r="EU505" s="22"/>
      <c r="EV505" s="22"/>
      <c r="EW505" s="22"/>
      <c r="EX505" s="22"/>
      <c r="EY505" s="22"/>
      <c r="EZ505" s="22"/>
      <c r="FA505" s="22"/>
      <c r="FB505" s="22"/>
      <c r="FC505" s="22"/>
      <c r="FD505" s="22"/>
      <c r="FE505" s="22"/>
      <c r="FF505" s="22"/>
      <c r="FG505" s="22"/>
      <c r="FH505" s="22"/>
      <c r="FI505" s="22"/>
      <c r="FJ505" s="22"/>
      <c r="FK505" s="22"/>
      <c r="FL505" s="22"/>
      <c r="FM505" s="22"/>
      <c r="FN505" s="22"/>
      <c r="FO505" s="22"/>
      <c r="FP505" s="22"/>
      <c r="FQ505" s="22"/>
      <c r="FR505" s="22"/>
      <c r="FS505" s="22"/>
      <c r="FT505" s="22"/>
      <c r="FU505" s="22"/>
      <c r="FV505" s="22"/>
      <c r="FW505" s="22"/>
      <c r="FX505" s="22"/>
      <c r="FY505" s="22"/>
      <c r="FZ505" s="22"/>
      <c r="GA505" s="22"/>
      <c r="GB505" s="22"/>
      <c r="GC505" s="22"/>
      <c r="GD505" s="22"/>
      <c r="GE505" s="22"/>
      <c r="GF505" s="22"/>
      <c r="GG505" s="22"/>
      <c r="GH505" s="22"/>
      <c r="GI505" s="22"/>
      <c r="GJ505" s="22"/>
      <c r="GK505" s="22"/>
      <c r="GL505" s="22"/>
      <c r="GM505" s="22"/>
      <c r="GN505" s="22"/>
      <c r="GO505" s="22"/>
      <c r="GP505" s="22"/>
      <c r="GQ505" s="22"/>
      <c r="GR505" s="22"/>
      <c r="GS505" s="22"/>
      <c r="GT505" s="22"/>
      <c r="GU505" s="22"/>
      <c r="GV505" s="22"/>
      <c r="GW505" s="22"/>
      <c r="GX505" s="22"/>
      <c r="GY505" s="22"/>
      <c r="GZ505" s="22"/>
      <c r="HA505" s="22"/>
      <c r="HB505" s="22"/>
      <c r="HC505" s="22"/>
      <c r="HD505" s="22"/>
      <c r="HE505" s="22"/>
      <c r="HF505" s="22"/>
      <c r="HG505" s="22"/>
      <c r="HH505" s="22"/>
      <c r="HI505" s="22"/>
      <c r="HJ505" s="22"/>
      <c r="HK505" s="22"/>
      <c r="HL505" s="22"/>
      <c r="HM505" s="22"/>
      <c r="HN505" s="22"/>
      <c r="HO505" s="22"/>
      <c r="HP505" s="22"/>
      <c r="HQ505" s="22"/>
      <c r="HR505" s="22"/>
      <c r="HS505" s="22"/>
      <c r="HT505" s="22"/>
      <c r="HU505" s="22"/>
      <c r="HV505" s="22"/>
      <c r="HW505" s="22"/>
      <c r="HX505" s="22"/>
      <c r="HY505" s="22"/>
      <c r="HZ505" s="22"/>
      <c r="IA505" s="22"/>
      <c r="IB505" s="22"/>
      <c r="IC505" s="22"/>
      <c r="ID505" s="22"/>
      <c r="IE505" s="22"/>
      <c r="IF505" s="22"/>
      <c r="IG505" s="22"/>
      <c r="IH505" s="22"/>
      <c r="II505" s="22"/>
      <c r="IJ505" s="22"/>
      <c r="IK505" s="22"/>
      <c r="IL505" s="22"/>
      <c r="IM505" s="22"/>
      <c r="IN505" s="22"/>
      <c r="IO505" s="22"/>
      <c r="IP505" s="22"/>
      <c r="IQ505" s="22"/>
      <c r="IR505" s="22"/>
      <c r="IS505" s="22"/>
      <c r="IT505" s="22"/>
      <c r="IU505" s="22"/>
      <c r="IV505" s="22"/>
      <c r="IW505" s="22"/>
      <c r="IX505" s="22"/>
      <c r="IY505" s="22"/>
      <c r="IZ505" s="22"/>
      <c r="JA505" s="22"/>
      <c r="JB505" s="22"/>
      <c r="JC505" s="22"/>
      <c r="JD505" s="22"/>
      <c r="JE505" s="22"/>
      <c r="JF505" s="22"/>
      <c r="JG505" s="22"/>
      <c r="JH505" s="22"/>
      <c r="JI505" s="22"/>
      <c r="JJ505" s="22"/>
      <c r="JK505" s="22"/>
      <c r="JL505" s="22"/>
      <c r="JM505" s="22"/>
      <c r="JN505" s="22"/>
      <c r="JO505" s="22"/>
      <c r="JP505" s="22"/>
      <c r="JQ505" s="22"/>
      <c r="JR505" s="22"/>
      <c r="JS505" s="22"/>
      <c r="JT505" s="22"/>
      <c r="JU505" s="22"/>
      <c r="JV505" s="22"/>
      <c r="JW505" s="22"/>
      <c r="JX505" s="22"/>
      <c r="JY505" s="22"/>
      <c r="JZ505" s="22"/>
      <c r="KA505" s="22"/>
      <c r="KB505" s="22"/>
      <c r="KC505" s="22"/>
      <c r="KD505" s="22"/>
      <c r="KE505" s="22"/>
      <c r="KF505" s="22"/>
      <c r="KG505" s="22"/>
      <c r="KH505" s="22"/>
      <c r="KI505" s="22"/>
      <c r="KJ505" s="22"/>
      <c r="KK505" s="22"/>
      <c r="KL505" s="22"/>
      <c r="KM505" s="22"/>
      <c r="KN505" s="22"/>
      <c r="KO505" s="22"/>
      <c r="KP505" s="22"/>
      <c r="KQ505" s="22"/>
      <c r="KR505" s="22"/>
      <c r="KS505" s="22"/>
      <c r="KT505" s="22"/>
      <c r="KU505" s="22"/>
      <c r="KV505" s="22"/>
      <c r="KW505" s="22"/>
      <c r="KX505" s="22"/>
      <c r="KY505" s="22"/>
      <c r="KZ505" s="22"/>
      <c r="LA505" s="22"/>
      <c r="LB505" s="22"/>
      <c r="LC505" s="22"/>
      <c r="LD505" s="22"/>
      <c r="LE505" s="22"/>
      <c r="LF505" s="22"/>
      <c r="LG505" s="22"/>
      <c r="LH505" s="22"/>
      <c r="LI505" s="22"/>
      <c r="LJ505" s="22"/>
      <c r="LK505" s="22"/>
      <c r="LL505" s="22"/>
      <c r="LM505" s="22"/>
      <c r="LN505" s="22"/>
      <c r="LO505" s="22"/>
      <c r="LP505" s="22"/>
      <c r="LQ505" s="22"/>
      <c r="LR505" s="22"/>
      <c r="LS505" s="22"/>
      <c r="LT505" s="22"/>
      <c r="LU505" s="22"/>
      <c r="LV505" s="22"/>
      <c r="LW505" s="22"/>
      <c r="LX505" s="22"/>
      <c r="LY505" s="22"/>
      <c r="LZ505" s="22"/>
      <c r="MA505" s="22"/>
      <c r="MB505" s="22"/>
      <c r="MC505" s="22"/>
      <c r="MD505" s="22"/>
      <c r="ME505" s="22"/>
      <c r="MF505" s="22"/>
      <c r="MG505" s="22"/>
      <c r="MH505" s="22"/>
      <c r="MI505" s="22"/>
      <c r="MJ505" s="22"/>
      <c r="MK505" s="22"/>
      <c r="ML505" s="22"/>
      <c r="MM505" s="22"/>
      <c r="MN505" s="22"/>
      <c r="MO505" s="22"/>
      <c r="MP505" s="22"/>
      <c r="MQ505" s="22"/>
      <c r="MR505" s="22"/>
      <c r="MS505" s="22"/>
      <c r="MT505" s="22"/>
      <c r="MU505" s="22"/>
      <c r="MV505" s="22"/>
      <c r="MW505" s="22"/>
      <c r="MX505" s="22"/>
      <c r="MY505" s="22"/>
      <c r="MZ505" s="22"/>
      <c r="NA505" s="22"/>
      <c r="NB505" s="22"/>
      <c r="NC505" s="22"/>
      <c r="ND505" s="22"/>
      <c r="NE505" s="22"/>
      <c r="NF505" s="22"/>
      <c r="NG505" s="22"/>
      <c r="NH505" s="22"/>
      <c r="NI505" s="22"/>
      <c r="NJ505" s="22"/>
      <c r="NK505" s="22"/>
      <c r="NL505" s="22"/>
      <c r="NM505" s="22"/>
      <c r="NN505" s="22"/>
      <c r="NO505" s="22"/>
      <c r="NP505" s="22"/>
      <c r="NQ505" s="22"/>
      <c r="NR505" s="22"/>
      <c r="NS505" s="22"/>
      <c r="NT505" s="22"/>
      <c r="NU505" s="22"/>
      <c r="NV505" s="22"/>
      <c r="NW505" s="22"/>
      <c r="NX505" s="22"/>
      <c r="NY505" s="22"/>
      <c r="NZ505" s="22"/>
      <c r="OA505" s="22"/>
      <c r="OB505" s="22"/>
      <c r="OC505" s="22"/>
      <c r="OD505" s="22"/>
      <c r="OE505" s="22"/>
      <c r="OF505" s="22"/>
      <c r="OG505" s="22"/>
      <c r="OH505" s="22"/>
      <c r="OI505" s="22"/>
      <c r="OJ505" s="22"/>
      <c r="OK505" s="22"/>
      <c r="OL505" s="22"/>
      <c r="OM505" s="22"/>
      <c r="ON505" s="22"/>
      <c r="OO505" s="22"/>
      <c r="OP505" s="22"/>
      <c r="OQ505" s="22"/>
      <c r="OR505" s="22"/>
      <c r="OS505" s="22"/>
      <c r="OT505" s="22"/>
      <c r="OU505" s="22"/>
      <c r="OV505" s="22"/>
      <c r="OW505" s="22"/>
      <c r="OX505" s="22"/>
      <c r="OY505" s="22"/>
      <c r="OZ505" s="22"/>
      <c r="PA505" s="22"/>
      <c r="PB505" s="22"/>
      <c r="PC505" s="22"/>
      <c r="PD505" s="22"/>
      <c r="PE505" s="22"/>
      <c r="PF505" s="22"/>
      <c r="PG505" s="22"/>
      <c r="PH505" s="22"/>
      <c r="PI505" s="22"/>
      <c r="PJ505" s="22"/>
      <c r="PK505" s="22"/>
      <c r="PL505" s="22"/>
      <c r="PM505" s="22"/>
      <c r="PN505" s="22"/>
      <c r="PO505" s="22"/>
      <c r="PP505" s="22"/>
      <c r="PQ505" s="22"/>
      <c r="PR505" s="22"/>
      <c r="PS505" s="22"/>
      <c r="PT505" s="22"/>
      <c r="PU505" s="22"/>
      <c r="PV505" s="22"/>
      <c r="PW505" s="22"/>
      <c r="PX505" s="22"/>
      <c r="PY505" s="22"/>
      <c r="PZ505" s="22"/>
      <c r="QA505" s="22"/>
      <c r="QB505" s="22"/>
      <c r="QC505" s="22"/>
      <c r="QD505" s="22"/>
      <c r="QE505" s="22"/>
      <c r="QF505" s="22"/>
      <c r="QG505" s="22"/>
      <c r="QH505" s="22"/>
      <c r="QI505" s="22"/>
      <c r="QJ505" s="22"/>
      <c r="QK505" s="22"/>
      <c r="QL505" s="22"/>
      <c r="QM505" s="22"/>
      <c r="QN505" s="22"/>
      <c r="QO505" s="22"/>
      <c r="QP505" s="22"/>
      <c r="QQ505" s="22"/>
      <c r="QR505" s="22"/>
      <c r="QS505" s="22"/>
      <c r="QT505" s="22"/>
      <c r="QU505" s="22"/>
      <c r="QV505" s="22"/>
      <c r="QW505" s="22"/>
      <c r="QX505" s="22"/>
      <c r="QY505" s="22"/>
      <c r="QZ505" s="22"/>
      <c r="RA505" s="22"/>
      <c r="RB505" s="22"/>
      <c r="RC505" s="22"/>
      <c r="RD505" s="22"/>
      <c r="RE505" s="22"/>
      <c r="RF505" s="22"/>
      <c r="RG505" s="22"/>
      <c r="RH505" s="22"/>
      <c r="RI505" s="22"/>
      <c r="RJ505" s="22"/>
      <c r="RK505" s="22"/>
      <c r="RL505" s="22"/>
      <c r="RM505" s="22"/>
      <c r="RN505" s="22"/>
      <c r="RO505" s="22"/>
      <c r="RP505" s="22"/>
      <c r="RQ505" s="22"/>
      <c r="RR505" s="22"/>
      <c r="RS505" s="22"/>
      <c r="RT505" s="22"/>
      <c r="RU505" s="22"/>
      <c r="RV505" s="22"/>
      <c r="RW505" s="22"/>
      <c r="RX505" s="22"/>
      <c r="RY505" s="22"/>
      <c r="RZ505" s="22"/>
      <c r="SA505" s="22"/>
      <c r="SB505" s="22"/>
      <c r="SC505" s="23" t="e">
        <f>SUM(SD505:SG505)</f>
        <v>#REF!</v>
      </c>
      <c r="SD505" s="24">
        <v>0</v>
      </c>
      <c r="SE505" s="24">
        <v>0</v>
      </c>
      <c r="SF505" s="24"/>
      <c r="SG505" s="24" t="e">
        <f>SUM(SH505:SK505)</f>
        <v>#REF!</v>
      </c>
      <c r="SH505" s="24">
        <v>0</v>
      </c>
      <c r="SI505" s="24">
        <v>0</v>
      </c>
      <c r="SJ505" s="24"/>
      <c r="SK505" s="24" t="e">
        <f>SUM(SL505:SO505)</f>
        <v>#REF!</v>
      </c>
      <c r="SL505" s="24">
        <v>0</v>
      </c>
      <c r="SM505" s="24">
        <v>0</v>
      </c>
      <c r="SN505" s="24"/>
      <c r="SO505" s="24" t="e">
        <f>SUM(SP505:SS505)</f>
        <v>#REF!</v>
      </c>
      <c r="SP505" s="24">
        <v>0</v>
      </c>
      <c r="SQ505" s="24">
        <v>0</v>
      </c>
      <c r="SR505" s="24"/>
      <c r="SS505" s="24" t="e">
        <f>SUM(ST505:SW505)</f>
        <v>#REF!</v>
      </c>
      <c r="ST505" s="24">
        <v>0</v>
      </c>
      <c r="SU505" s="24">
        <v>0</v>
      </c>
      <c r="SV505" s="24"/>
      <c r="SW505" s="24" t="e">
        <f>SUM(SX505:TA505)</f>
        <v>#REF!</v>
      </c>
      <c r="SX505" s="24">
        <v>0</v>
      </c>
      <c r="SY505" s="24">
        <v>0</v>
      </c>
      <c r="SZ505" s="24"/>
      <c r="TA505" s="24" t="e">
        <f>SUM(TB505:TE505)</f>
        <v>#REF!</v>
      </c>
      <c r="TB505" s="24">
        <v>0</v>
      </c>
      <c r="TC505" s="24">
        <v>0</v>
      </c>
      <c r="TD505" s="24"/>
      <c r="TE505" s="24" t="e">
        <f>SUM(TF505:TI505)</f>
        <v>#REF!</v>
      </c>
      <c r="TF505" s="24">
        <v>0</v>
      </c>
      <c r="TG505" s="24">
        <v>0</v>
      </c>
      <c r="TH505" s="24"/>
      <c r="TI505" s="24" t="e">
        <f>SUM(TJ505:TM505)</f>
        <v>#REF!</v>
      </c>
      <c r="TJ505" s="24">
        <v>0</v>
      </c>
      <c r="TK505" s="24">
        <v>0</v>
      </c>
      <c r="TL505" s="24"/>
      <c r="TM505" s="24" t="e">
        <f>SUM(TN505:TQ505)</f>
        <v>#REF!</v>
      </c>
      <c r="TN505" s="24">
        <v>0</v>
      </c>
      <c r="TO505" s="24">
        <v>0</v>
      </c>
      <c r="TP505" s="24"/>
      <c r="TQ505" s="24" t="e">
        <f>SUM(TR505:TU505)</f>
        <v>#REF!</v>
      </c>
      <c r="TR505" s="24">
        <v>0</v>
      </c>
      <c r="TS505" s="24">
        <v>0</v>
      </c>
      <c r="TT505" s="24"/>
      <c r="TU505" s="24" t="e">
        <f>SUM(TV505:TY505)</f>
        <v>#REF!</v>
      </c>
      <c r="TV505" s="24">
        <v>0</v>
      </c>
      <c r="TW505" s="24">
        <v>0</v>
      </c>
      <c r="TX505" s="24"/>
      <c r="TY505" s="24" t="e">
        <f>SUM(TZ505:UC505)</f>
        <v>#REF!</v>
      </c>
      <c r="TZ505" s="24">
        <v>0</v>
      </c>
      <c r="UA505" s="24">
        <v>0</v>
      </c>
      <c r="UB505" s="24"/>
      <c r="UC505" s="24" t="e">
        <f>SUM(UD505:UG505)</f>
        <v>#REF!</v>
      </c>
      <c r="UD505" s="24">
        <v>0</v>
      </c>
      <c r="UE505" s="24">
        <v>0</v>
      </c>
      <c r="UF505" s="24"/>
      <c r="UG505" s="24" t="e">
        <f>SUM(UH505:UK505)</f>
        <v>#REF!</v>
      </c>
      <c r="UH505" s="24">
        <v>0</v>
      </c>
      <c r="UI505" s="24">
        <v>0</v>
      </c>
      <c r="UJ505" s="24"/>
      <c r="UK505" s="24" t="e">
        <f>SUM(UL505:UO505)</f>
        <v>#REF!</v>
      </c>
      <c r="UL505" s="24">
        <v>0</v>
      </c>
      <c r="UM505" s="24">
        <v>0</v>
      </c>
      <c r="UN505" s="24"/>
      <c r="UO505" s="24" t="e">
        <f>SUM(UP505:US505)</f>
        <v>#REF!</v>
      </c>
      <c r="UP505" s="24">
        <v>0</v>
      </c>
      <c r="UQ505" s="24">
        <v>0</v>
      </c>
      <c r="UR505" s="24"/>
      <c r="US505" s="24" t="e">
        <f>SUM(UT505:UW505)</f>
        <v>#REF!</v>
      </c>
      <c r="UT505" s="24">
        <v>0</v>
      </c>
      <c r="UU505" s="24">
        <v>0</v>
      </c>
      <c r="UV505" s="24"/>
      <c r="UW505" s="24" t="e">
        <f>SUM(UX505:VA505)</f>
        <v>#REF!</v>
      </c>
      <c r="UX505" s="24">
        <v>0</v>
      </c>
      <c r="UY505" s="24">
        <v>0</v>
      </c>
      <c r="UZ505" s="24"/>
      <c r="VA505" s="24" t="e">
        <f>SUM(VB505:VE505)</f>
        <v>#REF!</v>
      </c>
      <c r="VB505" s="24">
        <v>0</v>
      </c>
      <c r="VC505" s="24">
        <v>0</v>
      </c>
      <c r="VD505" s="24"/>
      <c r="VE505" s="24" t="e">
        <f>SUM(VF505:VI505)</f>
        <v>#REF!</v>
      </c>
      <c r="VF505" s="24">
        <v>0</v>
      </c>
      <c r="VG505" s="24">
        <v>0</v>
      </c>
      <c r="VH505" s="24"/>
      <c r="VI505" s="24" t="e">
        <f>SUM(VJ505:VM505)</f>
        <v>#REF!</v>
      </c>
      <c r="VJ505" s="24">
        <v>0</v>
      </c>
      <c r="VK505" s="24">
        <v>0</v>
      </c>
      <c r="VL505" s="24"/>
      <c r="VM505" s="24" t="e">
        <f>SUM(VN505:VQ505)</f>
        <v>#REF!</v>
      </c>
      <c r="VN505" s="24">
        <v>0</v>
      </c>
      <c r="VO505" s="24">
        <v>0</v>
      </c>
      <c r="VP505" s="24"/>
      <c r="VQ505" s="24" t="e">
        <f>SUM(VR505:VU505)</f>
        <v>#REF!</v>
      </c>
      <c r="VR505" s="24">
        <v>0</v>
      </c>
      <c r="VS505" s="24">
        <v>0</v>
      </c>
      <c r="VT505" s="24"/>
      <c r="VU505" s="24" t="e">
        <f>SUM(VV505:VY505)</f>
        <v>#REF!</v>
      </c>
      <c r="VV505" s="24">
        <v>0</v>
      </c>
      <c r="VW505" s="24">
        <v>0</v>
      </c>
      <c r="VX505" s="24"/>
      <c r="VY505" s="24" t="e">
        <f>SUM(VZ505:WC505)</f>
        <v>#REF!</v>
      </c>
      <c r="VZ505" s="24">
        <v>0</v>
      </c>
      <c r="WA505" s="24">
        <v>0</v>
      </c>
      <c r="WB505" s="24"/>
      <c r="WC505" s="24" t="e">
        <f>SUM(WD505:WG505)</f>
        <v>#REF!</v>
      </c>
      <c r="WD505" s="24">
        <v>0</v>
      </c>
      <c r="WE505" s="24">
        <v>0</v>
      </c>
      <c r="WF505" s="24"/>
      <c r="WG505" s="24" t="e">
        <f>SUM(WH505:WK505)</f>
        <v>#REF!</v>
      </c>
      <c r="WH505" s="24">
        <v>0</v>
      </c>
      <c r="WI505" s="24">
        <v>0</v>
      </c>
      <c r="WJ505" s="24"/>
      <c r="WK505" s="24" t="e">
        <f>SUM(WL505:WO505)</f>
        <v>#REF!</v>
      </c>
      <c r="WL505" s="24">
        <v>0</v>
      </c>
      <c r="WM505" s="24">
        <v>0</v>
      </c>
      <c r="WN505" s="24"/>
      <c r="WO505" s="24" t="e">
        <f>SUM(WP505:WS505)</f>
        <v>#REF!</v>
      </c>
      <c r="WP505" s="24">
        <v>0</v>
      </c>
      <c r="WQ505" s="24">
        <v>0</v>
      </c>
      <c r="WR505" s="24"/>
      <c r="WS505" s="24" t="e">
        <f>SUM(WT505:WW505)</f>
        <v>#REF!</v>
      </c>
      <c r="WT505" s="24">
        <v>0</v>
      </c>
      <c r="WU505" s="24">
        <v>0</v>
      </c>
      <c r="WV505" s="24"/>
      <c r="WW505" s="24" t="e">
        <f>SUM(WX505:XA505)</f>
        <v>#REF!</v>
      </c>
      <c r="WX505" s="24">
        <v>0</v>
      </c>
      <c r="WY505" s="24">
        <v>0</v>
      </c>
      <c r="WZ505" s="24"/>
      <c r="XA505" s="24" t="e">
        <f>SUM(XB505:XE505)</f>
        <v>#REF!</v>
      </c>
      <c r="XB505" s="24">
        <v>0</v>
      </c>
      <c r="XC505" s="24">
        <v>0</v>
      </c>
      <c r="XD505" s="24"/>
      <c r="XE505" s="24" t="e">
        <f>SUM(XF505:XI505)</f>
        <v>#REF!</v>
      </c>
      <c r="XF505" s="24">
        <v>0</v>
      </c>
      <c r="XG505" s="24">
        <v>0</v>
      </c>
      <c r="XH505" s="24"/>
      <c r="XI505" s="24" t="e">
        <f>SUM(XJ505:XM505)</f>
        <v>#REF!</v>
      </c>
      <c r="XJ505" s="24">
        <v>0</v>
      </c>
      <c r="XK505" s="24">
        <v>0</v>
      </c>
      <c r="XL505" s="24"/>
      <c r="XM505" s="24" t="e">
        <f>SUM(XN505:XQ505)</f>
        <v>#REF!</v>
      </c>
      <c r="XN505" s="24">
        <v>0</v>
      </c>
      <c r="XO505" s="24">
        <v>0</v>
      </c>
      <c r="XP505" s="24"/>
      <c r="XQ505" s="24" t="e">
        <f>SUM(XR505:XU505)</f>
        <v>#REF!</v>
      </c>
      <c r="XR505" s="24">
        <v>0</v>
      </c>
      <c r="XS505" s="24">
        <v>0</v>
      </c>
      <c r="XT505" s="24"/>
      <c r="XU505" s="24" t="e">
        <f>SUM(XV505:XY505)</f>
        <v>#REF!</v>
      </c>
      <c r="XV505" s="24">
        <v>0</v>
      </c>
      <c r="XW505" s="24">
        <v>0</v>
      </c>
      <c r="XX505" s="24"/>
      <c r="XY505" s="24" t="e">
        <f>SUM(XZ505:YC505)</f>
        <v>#REF!</v>
      </c>
      <c r="XZ505" s="24">
        <v>0</v>
      </c>
      <c r="YA505" s="24">
        <v>0</v>
      </c>
      <c r="YB505" s="24"/>
      <c r="YC505" s="24" t="e">
        <f>SUM(YD505:YG505)</f>
        <v>#REF!</v>
      </c>
      <c r="YD505" s="24">
        <v>0</v>
      </c>
      <c r="YE505" s="24">
        <v>0</v>
      </c>
      <c r="YF505" s="24"/>
      <c r="YG505" s="24" t="e">
        <f>SUM(YH505:YK505)</f>
        <v>#REF!</v>
      </c>
      <c r="YH505" s="24">
        <v>0</v>
      </c>
      <c r="YI505" s="24">
        <v>0</v>
      </c>
      <c r="YJ505" s="24"/>
      <c r="YK505" s="24" t="e">
        <f>SUM(YL505:YO505)</f>
        <v>#REF!</v>
      </c>
      <c r="YL505" s="24">
        <v>0</v>
      </c>
      <c r="YM505" s="24">
        <v>0</v>
      </c>
      <c r="YN505" s="24"/>
      <c r="YO505" s="24" t="e">
        <f>SUM(YP505:YS505)</f>
        <v>#REF!</v>
      </c>
      <c r="YP505" s="24">
        <v>0</v>
      </c>
      <c r="YQ505" s="24">
        <v>0</v>
      </c>
      <c r="YR505" s="24"/>
      <c r="YS505" s="24" t="e">
        <f>SUM(YT505:YW505)</f>
        <v>#REF!</v>
      </c>
      <c r="YT505" s="24">
        <v>0</v>
      </c>
      <c r="YU505" s="24">
        <v>0</v>
      </c>
      <c r="YV505" s="24"/>
      <c r="YW505" s="24" t="e">
        <f>SUM(YX505:ZA505)</f>
        <v>#REF!</v>
      </c>
      <c r="YX505" s="24">
        <v>0</v>
      </c>
      <c r="YY505" s="24">
        <v>0</v>
      </c>
      <c r="YZ505" s="24"/>
      <c r="ZA505" s="24" t="e">
        <f>SUM(ZB505:ZE505)</f>
        <v>#REF!</v>
      </c>
      <c r="ZB505" s="24">
        <v>0</v>
      </c>
      <c r="ZC505" s="24">
        <v>0</v>
      </c>
      <c r="ZD505" s="24"/>
      <c r="ZE505" s="24" t="e">
        <f>SUM(ZF505:ZI505)</f>
        <v>#REF!</v>
      </c>
      <c r="ZF505" s="24">
        <v>0</v>
      </c>
      <c r="ZG505" s="24">
        <v>0</v>
      </c>
      <c r="ZH505" s="24"/>
      <c r="ZI505" s="24" t="e">
        <f>SUM(ZJ505:ZM505)</f>
        <v>#REF!</v>
      </c>
      <c r="ZJ505" s="24">
        <v>0</v>
      </c>
      <c r="ZK505" s="24">
        <v>0</v>
      </c>
      <c r="ZL505" s="24"/>
      <c r="ZM505" s="24" t="e">
        <f>SUM(ZN505:ZQ505)</f>
        <v>#REF!</v>
      </c>
      <c r="ZN505" s="24">
        <v>0</v>
      </c>
      <c r="ZO505" s="24">
        <v>0</v>
      </c>
      <c r="ZP505" s="24"/>
      <c r="ZQ505" s="24" t="e">
        <f>SUM(ZR505:ZU505)</f>
        <v>#REF!</v>
      </c>
      <c r="ZR505" s="24">
        <v>0</v>
      </c>
      <c r="ZS505" s="24">
        <v>0</v>
      </c>
      <c r="ZT505" s="24"/>
      <c r="ZU505" s="24" t="e">
        <f>SUM(ZV505:ZY505)</f>
        <v>#REF!</v>
      </c>
      <c r="ZV505" s="24">
        <v>0</v>
      </c>
      <c r="ZW505" s="24">
        <v>0</v>
      </c>
      <c r="ZX505" s="24"/>
      <c r="ZY505" s="24" t="e">
        <f>SUM(ZZ505:AAC505)</f>
        <v>#REF!</v>
      </c>
      <c r="ZZ505" s="24">
        <v>0</v>
      </c>
      <c r="AAA505" s="24">
        <v>0</v>
      </c>
      <c r="AAB505" s="24"/>
      <c r="AAC505" s="24" t="e">
        <f>SUM(AAD505:AAG505)</f>
        <v>#REF!</v>
      </c>
      <c r="AAD505" s="24">
        <v>0</v>
      </c>
      <c r="AAE505" s="24">
        <v>0</v>
      </c>
      <c r="AAF505" s="24"/>
      <c r="AAG505" s="24" t="e">
        <f>SUM(AAH505:AAK505)</f>
        <v>#REF!</v>
      </c>
      <c r="AAH505" s="24">
        <v>0</v>
      </c>
      <c r="AAI505" s="24">
        <v>0</v>
      </c>
      <c r="AAJ505" s="24"/>
      <c r="AAK505" s="24" t="e">
        <f>SUM(AAL505:AAO505)</f>
        <v>#REF!</v>
      </c>
      <c r="AAL505" s="24">
        <v>0</v>
      </c>
      <c r="AAM505" s="24">
        <v>0</v>
      </c>
      <c r="AAN505" s="24"/>
      <c r="AAO505" s="24" t="e">
        <f>SUM(AAP505:AAS505)</f>
        <v>#REF!</v>
      </c>
      <c r="AAP505" s="24">
        <v>0</v>
      </c>
      <c r="AAQ505" s="24">
        <v>0</v>
      </c>
      <c r="AAR505" s="24"/>
      <c r="AAS505" s="24" t="e">
        <f>SUM(AAT505:AAW505)</f>
        <v>#REF!</v>
      </c>
      <c r="AAT505" s="24">
        <v>0</v>
      </c>
      <c r="AAU505" s="24">
        <v>0</v>
      </c>
      <c r="AAV505" s="24"/>
      <c r="AAW505" s="24" t="e">
        <f>SUM(AAX505:ABA505)</f>
        <v>#REF!</v>
      </c>
      <c r="AAX505" s="24">
        <v>0</v>
      </c>
      <c r="AAY505" s="24">
        <v>0</v>
      </c>
      <c r="AAZ505" s="24"/>
      <c r="ABA505" s="24" t="e">
        <f>SUM(ABB505:ABE505)</f>
        <v>#REF!</v>
      </c>
      <c r="ABB505" s="24">
        <v>0</v>
      </c>
      <c r="ABC505" s="24">
        <v>0</v>
      </c>
      <c r="ABD505" s="24"/>
      <c r="ABE505" s="24" t="e">
        <f>SUM(ABF505:ABI505)</f>
        <v>#REF!</v>
      </c>
      <c r="ABF505" s="24">
        <v>0</v>
      </c>
      <c r="ABG505" s="24">
        <v>0</v>
      </c>
      <c r="ABH505" s="24"/>
      <c r="ABI505" s="24" t="e">
        <f>SUM(ABJ505:ABM505)</f>
        <v>#REF!</v>
      </c>
      <c r="ABJ505" s="24">
        <v>0</v>
      </c>
      <c r="ABK505" s="24">
        <v>0</v>
      </c>
      <c r="ABL505" s="24"/>
      <c r="ABM505" s="24" t="e">
        <f>SUM(ABN505:ABQ505)</f>
        <v>#REF!</v>
      </c>
      <c r="ABN505" s="24">
        <v>0</v>
      </c>
      <c r="ABO505" s="24">
        <v>0</v>
      </c>
      <c r="ABP505" s="24"/>
      <c r="ABQ505" s="24" t="e">
        <f>SUM(ABR505:ABU505)</f>
        <v>#REF!</v>
      </c>
      <c r="ABR505" s="24">
        <v>0</v>
      </c>
      <c r="ABS505" s="24">
        <v>0</v>
      </c>
      <c r="ABT505" s="24"/>
      <c r="ABU505" s="24" t="e">
        <f>SUM(ABV505:ABY505)</f>
        <v>#REF!</v>
      </c>
      <c r="ABV505" s="24">
        <v>0</v>
      </c>
      <c r="ABW505" s="24">
        <v>0</v>
      </c>
      <c r="ABX505" s="24"/>
      <c r="ABY505" s="24" t="e">
        <f>SUM(ABZ505:ACC505)</f>
        <v>#REF!</v>
      </c>
      <c r="ABZ505" s="24">
        <v>0</v>
      </c>
      <c r="ACA505" s="24">
        <v>0</v>
      </c>
      <c r="ACB505" s="24"/>
      <c r="ACC505" s="24" t="e">
        <f>SUM(ACD505:ACG505)</f>
        <v>#REF!</v>
      </c>
      <c r="ACD505" s="24">
        <v>0</v>
      </c>
      <c r="ACE505" s="24">
        <v>0</v>
      </c>
      <c r="ACF505" s="24"/>
      <c r="ACG505" s="24" t="e">
        <f>SUM(ACH505:ACK505)</f>
        <v>#REF!</v>
      </c>
      <c r="ACH505" s="24">
        <v>0</v>
      </c>
      <c r="ACI505" s="24">
        <v>0</v>
      </c>
      <c r="ACJ505" s="24"/>
      <c r="ACK505" s="24" t="e">
        <f>SUM(ACL505:ACO505)</f>
        <v>#REF!</v>
      </c>
      <c r="ACL505" s="24">
        <v>0</v>
      </c>
      <c r="ACM505" s="24">
        <v>0</v>
      </c>
      <c r="ACN505" s="24"/>
      <c r="ACO505" s="24" t="e">
        <f>SUM(ACP505:ACS505)</f>
        <v>#REF!</v>
      </c>
      <c r="ACP505" s="24">
        <v>0</v>
      </c>
      <c r="ACQ505" s="24">
        <v>0</v>
      </c>
      <c r="ACR505" s="24"/>
      <c r="ACS505" s="24" t="e">
        <f>SUM(ACT505:ACW505)</f>
        <v>#REF!</v>
      </c>
      <c r="ACT505" s="24">
        <v>0</v>
      </c>
      <c r="ACU505" s="24">
        <v>0</v>
      </c>
      <c r="ACV505" s="24"/>
      <c r="ACW505" s="24" t="e">
        <f>SUM(ACX505:ADA505)</f>
        <v>#REF!</v>
      </c>
      <c r="ACX505" s="24">
        <v>0</v>
      </c>
      <c r="ACY505" s="24">
        <v>0</v>
      </c>
      <c r="ACZ505" s="24"/>
      <c r="ADA505" s="24" t="e">
        <f>SUM(ADB505:ADE505)</f>
        <v>#REF!</v>
      </c>
      <c r="ADB505" s="24">
        <v>0</v>
      </c>
      <c r="ADC505" s="24">
        <v>0</v>
      </c>
      <c r="ADD505" s="24"/>
      <c r="ADE505" s="24" t="e">
        <f>SUM(ADF505:ADI505)</f>
        <v>#REF!</v>
      </c>
      <c r="ADF505" s="24">
        <v>0</v>
      </c>
      <c r="ADG505" s="24">
        <v>0</v>
      </c>
      <c r="ADH505" s="24"/>
      <c r="ADI505" s="24" t="e">
        <f>SUM(ADJ505:ADM505)</f>
        <v>#REF!</v>
      </c>
      <c r="ADJ505" s="24">
        <v>0</v>
      </c>
      <c r="ADK505" s="24">
        <v>0</v>
      </c>
      <c r="ADL505" s="24"/>
      <c r="ADM505" s="24" t="e">
        <f>SUM(ADN505:ADQ505)</f>
        <v>#REF!</v>
      </c>
      <c r="ADN505" s="24">
        <v>0</v>
      </c>
      <c r="ADO505" s="24">
        <v>0</v>
      </c>
      <c r="ADP505" s="24"/>
      <c r="ADQ505" s="24" t="e">
        <f>SUM(ADR505:ADU505)</f>
        <v>#REF!</v>
      </c>
      <c r="ADR505" s="24">
        <v>0</v>
      </c>
      <c r="ADS505" s="24">
        <v>0</v>
      </c>
      <c r="ADT505" s="24"/>
      <c r="ADU505" s="24" t="e">
        <f>SUM(ADV505:ADY505)</f>
        <v>#REF!</v>
      </c>
      <c r="ADV505" s="24">
        <v>0</v>
      </c>
      <c r="ADW505" s="24">
        <v>0</v>
      </c>
      <c r="ADX505" s="24"/>
      <c r="ADY505" s="24" t="e">
        <f>SUM(ADZ505:AEC505)</f>
        <v>#REF!</v>
      </c>
      <c r="ADZ505" s="24">
        <v>0</v>
      </c>
      <c r="AEA505" s="24">
        <v>0</v>
      </c>
      <c r="AEB505" s="24"/>
      <c r="AEC505" s="24" t="e">
        <f>SUM(AED505:AEG505)</f>
        <v>#REF!</v>
      </c>
      <c r="AED505" s="24">
        <v>0</v>
      </c>
      <c r="AEE505" s="24">
        <v>0</v>
      </c>
      <c r="AEF505" s="24"/>
      <c r="AEG505" s="24" t="e">
        <f>SUM(AEH505:AEK505)</f>
        <v>#REF!</v>
      </c>
      <c r="AEH505" s="24">
        <v>0</v>
      </c>
      <c r="AEI505" s="24">
        <v>0</v>
      </c>
      <c r="AEJ505" s="24"/>
      <c r="AEK505" s="24" t="e">
        <f>SUM(AEL505:AEO505)</f>
        <v>#REF!</v>
      </c>
      <c r="AEL505" s="24">
        <v>0</v>
      </c>
      <c r="AEM505" s="24">
        <v>0</v>
      </c>
      <c r="AEN505" s="24"/>
      <c r="AEO505" s="24" t="e">
        <f>SUM(AEP505:AES505)</f>
        <v>#REF!</v>
      </c>
      <c r="AEP505" s="24">
        <v>0</v>
      </c>
      <c r="AEQ505" s="24">
        <v>0</v>
      </c>
      <c r="AER505" s="24"/>
      <c r="AES505" s="24" t="e">
        <f>SUM(AET505:AEW505)</f>
        <v>#REF!</v>
      </c>
      <c r="AET505" s="24">
        <v>0</v>
      </c>
      <c r="AEU505" s="24">
        <v>0</v>
      </c>
      <c r="AEV505" s="24"/>
      <c r="AEW505" s="24" t="e">
        <f>SUM(AEX505:AFA505)</f>
        <v>#REF!</v>
      </c>
      <c r="AEX505" s="24">
        <v>0</v>
      </c>
      <c r="AEY505" s="24">
        <v>0</v>
      </c>
      <c r="AEZ505" s="24"/>
      <c r="AFA505" s="24" t="e">
        <f>SUM(AFB505:AFE505)</f>
        <v>#REF!</v>
      </c>
      <c r="AFB505" s="24">
        <v>0</v>
      </c>
      <c r="AFC505" s="24">
        <v>0</v>
      </c>
      <c r="AFD505" s="24"/>
      <c r="AFE505" s="24" t="e">
        <f>SUM(AFF505:AFI505)</f>
        <v>#REF!</v>
      </c>
      <c r="AFF505" s="24">
        <v>0</v>
      </c>
      <c r="AFG505" s="24">
        <v>0</v>
      </c>
      <c r="AFH505" s="24"/>
      <c r="AFI505" s="24" t="e">
        <f>SUM(AFJ505:AFM505)</f>
        <v>#REF!</v>
      </c>
      <c r="AFJ505" s="24">
        <v>0</v>
      </c>
      <c r="AFK505" s="24">
        <v>0</v>
      </c>
      <c r="AFL505" s="24"/>
      <c r="AFM505" s="24" t="e">
        <f>SUM(AFN505:AFQ505)</f>
        <v>#REF!</v>
      </c>
      <c r="AFN505" s="24">
        <v>0</v>
      </c>
      <c r="AFO505" s="24">
        <v>0</v>
      </c>
      <c r="AFP505" s="24"/>
      <c r="AFQ505" s="24" t="e">
        <f>SUM(AFR505:AFU505)</f>
        <v>#REF!</v>
      </c>
      <c r="AFR505" s="24">
        <v>0</v>
      </c>
      <c r="AFS505" s="24">
        <v>0</v>
      </c>
      <c r="AFT505" s="24"/>
      <c r="AFU505" s="24" t="e">
        <f>SUM(AFV505:AFY505)</f>
        <v>#REF!</v>
      </c>
      <c r="AFV505" s="24">
        <v>0</v>
      </c>
      <c r="AFW505" s="24">
        <v>0</v>
      </c>
      <c r="AFX505" s="24"/>
      <c r="AFY505" s="24" t="e">
        <f>SUM(AFZ505:AGC505)</f>
        <v>#REF!</v>
      </c>
      <c r="AFZ505" s="24">
        <v>0</v>
      </c>
      <c r="AGA505" s="24">
        <v>0</v>
      </c>
      <c r="AGB505" s="24"/>
      <c r="AGC505" s="24" t="e">
        <f>SUM(AGD505:AGG505)</f>
        <v>#REF!</v>
      </c>
      <c r="AGD505" s="24">
        <v>0</v>
      </c>
      <c r="AGE505" s="24">
        <v>0</v>
      </c>
      <c r="AGF505" s="24"/>
      <c r="AGG505" s="24" t="e">
        <f>SUM(AGH505:AGK505)</f>
        <v>#REF!</v>
      </c>
      <c r="AGH505" s="24">
        <v>0</v>
      </c>
      <c r="AGI505" s="24">
        <v>0</v>
      </c>
      <c r="AGJ505" s="24"/>
      <c r="AGK505" s="24" t="e">
        <f>SUM(AGL505:AGO505)</f>
        <v>#REF!</v>
      </c>
      <c r="AGL505" s="24">
        <v>0</v>
      </c>
      <c r="AGM505" s="24">
        <v>0</v>
      </c>
      <c r="AGN505" s="24"/>
      <c r="AGO505" s="24" t="e">
        <f>SUM(AGP505:AGS505)</f>
        <v>#REF!</v>
      </c>
      <c r="AGP505" s="24">
        <v>0</v>
      </c>
      <c r="AGQ505" s="24">
        <v>0</v>
      </c>
      <c r="AGR505" s="24"/>
      <c r="AGS505" s="24" t="e">
        <f>SUM(AGT505:AGW505)</f>
        <v>#REF!</v>
      </c>
      <c r="AGT505" s="24">
        <v>0</v>
      </c>
      <c r="AGU505" s="24">
        <v>0</v>
      </c>
      <c r="AGV505" s="24"/>
      <c r="AGW505" s="24" t="e">
        <f>SUM(AGX505:AHA505)</f>
        <v>#REF!</v>
      </c>
      <c r="AGX505" s="24">
        <v>0</v>
      </c>
      <c r="AGY505" s="24">
        <v>0</v>
      </c>
      <c r="AGZ505" s="24"/>
      <c r="AHA505" s="24" t="e">
        <f>SUM(AHB505:AHE505)</f>
        <v>#REF!</v>
      </c>
      <c r="AHB505" s="24">
        <v>0</v>
      </c>
      <c r="AHC505" s="24">
        <v>0</v>
      </c>
      <c r="AHD505" s="24"/>
      <c r="AHE505" s="24" t="e">
        <f>SUM(AHF505:AHI505)</f>
        <v>#REF!</v>
      </c>
      <c r="AHF505" s="24">
        <v>0</v>
      </c>
      <c r="AHG505" s="24">
        <v>0</v>
      </c>
      <c r="AHH505" s="24"/>
      <c r="AHI505" s="24" t="e">
        <f>SUM(AHJ505:AHM505)</f>
        <v>#REF!</v>
      </c>
      <c r="AHJ505" s="24">
        <v>0</v>
      </c>
      <c r="AHK505" s="24">
        <v>0</v>
      </c>
      <c r="AHL505" s="24"/>
      <c r="AHM505" s="24" t="e">
        <f>SUM(AHN505:AHQ505)</f>
        <v>#REF!</v>
      </c>
      <c r="AHN505" s="24">
        <v>0</v>
      </c>
      <c r="AHO505" s="24">
        <v>0</v>
      </c>
      <c r="AHP505" s="24"/>
      <c r="AHQ505" s="24" t="e">
        <f>SUM(AHR505:AHU505)</f>
        <v>#REF!</v>
      </c>
      <c r="AHR505" s="24">
        <v>0</v>
      </c>
      <c r="AHS505" s="24">
        <v>0</v>
      </c>
      <c r="AHT505" s="24"/>
      <c r="AHU505" s="24" t="e">
        <f>SUM(AHV505:AHY505)</f>
        <v>#REF!</v>
      </c>
      <c r="AHV505" s="24">
        <v>0</v>
      </c>
      <c r="AHW505" s="24">
        <v>0</v>
      </c>
      <c r="AHX505" s="24"/>
      <c r="AHY505" s="24" t="e">
        <f>SUM(AHZ505:AIC505)</f>
        <v>#REF!</v>
      </c>
      <c r="AHZ505" s="24">
        <v>0</v>
      </c>
      <c r="AIA505" s="24">
        <v>0</v>
      </c>
      <c r="AIB505" s="24"/>
      <c r="AIC505" s="24" t="e">
        <f>SUM(AID505:AIG505)</f>
        <v>#REF!</v>
      </c>
      <c r="AID505" s="24">
        <v>0</v>
      </c>
      <c r="AIE505" s="24">
        <v>0</v>
      </c>
      <c r="AIF505" s="24"/>
      <c r="AIG505" s="24" t="e">
        <f>SUM(AIH505:AIK505)</f>
        <v>#REF!</v>
      </c>
      <c r="AIH505" s="24">
        <v>0</v>
      </c>
      <c r="AII505" s="24">
        <v>0</v>
      </c>
      <c r="AIJ505" s="24"/>
      <c r="AIK505" s="24" t="e">
        <f>SUM(AIL505:AIO505)</f>
        <v>#REF!</v>
      </c>
      <c r="AIL505" s="24">
        <v>0</v>
      </c>
      <c r="AIM505" s="24">
        <v>0</v>
      </c>
      <c r="AIN505" s="24"/>
      <c r="AIO505" s="24" t="e">
        <f>SUM(AIP505:AIS505)</f>
        <v>#REF!</v>
      </c>
      <c r="AIP505" s="24">
        <v>0</v>
      </c>
      <c r="AIQ505" s="24">
        <v>0</v>
      </c>
      <c r="AIR505" s="24"/>
      <c r="AIS505" s="24" t="e">
        <f>SUM(AIT505:AIW505)</f>
        <v>#REF!</v>
      </c>
      <c r="AIT505" s="24">
        <v>0</v>
      </c>
      <c r="AIU505" s="24">
        <v>0</v>
      </c>
      <c r="AIV505" s="24"/>
      <c r="AIW505" s="24" t="e">
        <f>SUM(AIX505:AJA505)</f>
        <v>#REF!</v>
      </c>
      <c r="AIX505" s="24">
        <v>0</v>
      </c>
      <c r="AIY505" s="24">
        <v>0</v>
      </c>
      <c r="AIZ505" s="24"/>
      <c r="AJA505" s="24" t="e">
        <f>SUM(AJB505:AJE505)</f>
        <v>#REF!</v>
      </c>
      <c r="AJB505" s="24">
        <v>0</v>
      </c>
      <c r="AJC505" s="24">
        <v>0</v>
      </c>
      <c r="AJD505" s="24"/>
      <c r="AJE505" s="24" t="e">
        <f>SUM(AJF505:AJI505)</f>
        <v>#REF!</v>
      </c>
      <c r="AJF505" s="24">
        <v>0</v>
      </c>
      <c r="AJG505" s="24">
        <v>0</v>
      </c>
      <c r="AJH505" s="24"/>
      <c r="AJI505" s="24" t="e">
        <f>SUM(AJJ505:AJM505)</f>
        <v>#REF!</v>
      </c>
      <c r="AJJ505" s="24">
        <v>0</v>
      </c>
      <c r="AJK505" s="24">
        <v>0</v>
      </c>
      <c r="AJL505" s="24"/>
      <c r="AJM505" s="24" t="e">
        <f>SUM(AJN505:AJQ505)</f>
        <v>#REF!</v>
      </c>
      <c r="AJN505" s="24">
        <v>0</v>
      </c>
      <c r="AJO505" s="24">
        <v>0</v>
      </c>
      <c r="AJP505" s="24"/>
      <c r="AJQ505" s="24" t="e">
        <f>SUM(AJR505:AJU505)</f>
        <v>#REF!</v>
      </c>
      <c r="AJR505" s="24">
        <v>0</v>
      </c>
      <c r="AJS505" s="24">
        <v>0</v>
      </c>
      <c r="AJT505" s="24"/>
      <c r="AJU505" s="24" t="e">
        <f>SUM(AJV505:AJY505)</f>
        <v>#REF!</v>
      </c>
      <c r="AJV505" s="24">
        <v>0</v>
      </c>
      <c r="AJW505" s="24">
        <v>0</v>
      </c>
      <c r="AJX505" s="24"/>
      <c r="AJY505" s="24" t="e">
        <f>SUM(AJZ505:AKC505)</f>
        <v>#REF!</v>
      </c>
      <c r="AJZ505" s="24">
        <v>0</v>
      </c>
      <c r="AKA505" s="24">
        <v>0</v>
      </c>
      <c r="AKB505" s="24"/>
      <c r="AKC505" s="24" t="e">
        <f>SUM(AKD505:AKG505)</f>
        <v>#REF!</v>
      </c>
      <c r="AKD505" s="24">
        <v>0</v>
      </c>
      <c r="AKE505" s="24">
        <v>0</v>
      </c>
      <c r="AKF505" s="24"/>
      <c r="AKG505" s="24" t="e">
        <f>SUM(AKH505:AKK505)</f>
        <v>#REF!</v>
      </c>
      <c r="AKH505" s="24">
        <v>0</v>
      </c>
      <c r="AKI505" s="24">
        <v>0</v>
      </c>
      <c r="AKJ505" s="24"/>
      <c r="AKK505" s="24" t="e">
        <f>SUM(AKL505:AKO505)</f>
        <v>#REF!</v>
      </c>
      <c r="AKL505" s="24">
        <v>0</v>
      </c>
      <c r="AKM505" s="24">
        <v>0</v>
      </c>
      <c r="AKN505" s="24"/>
      <c r="AKO505" s="24" t="e">
        <f>SUM(AKP505:AKS505)</f>
        <v>#REF!</v>
      </c>
      <c r="AKP505" s="24">
        <v>0</v>
      </c>
      <c r="AKQ505" s="24">
        <v>0</v>
      </c>
      <c r="AKR505" s="24"/>
      <c r="AKS505" s="24" t="e">
        <f>SUM(AKT505:AKW505)</f>
        <v>#REF!</v>
      </c>
      <c r="AKT505" s="24">
        <v>0</v>
      </c>
      <c r="AKU505" s="24">
        <v>0</v>
      </c>
      <c r="AKV505" s="24"/>
      <c r="AKW505" s="24" t="e">
        <f>SUM(AKX505:ALA505)</f>
        <v>#REF!</v>
      </c>
      <c r="AKX505" s="24">
        <v>0</v>
      </c>
      <c r="AKY505" s="24">
        <v>0</v>
      </c>
      <c r="AKZ505" s="24"/>
      <c r="ALA505" s="24" t="e">
        <f>SUM(ALB505:ALE505)</f>
        <v>#REF!</v>
      </c>
      <c r="ALB505" s="24">
        <v>0</v>
      </c>
      <c r="ALC505" s="24">
        <v>0</v>
      </c>
      <c r="ALD505" s="24"/>
      <c r="ALE505" s="24" t="e">
        <f>SUM(ALF505:ALI505)</f>
        <v>#REF!</v>
      </c>
      <c r="ALF505" s="24">
        <v>0</v>
      </c>
      <c r="ALG505" s="24">
        <v>0</v>
      </c>
      <c r="ALH505" s="24"/>
      <c r="ALI505" s="24" t="e">
        <f>SUM(ALJ505:ALM505)</f>
        <v>#REF!</v>
      </c>
      <c r="ALJ505" s="24">
        <v>0</v>
      </c>
      <c r="ALK505" s="24">
        <v>0</v>
      </c>
      <c r="ALL505" s="24"/>
      <c r="ALM505" s="24" t="e">
        <f>SUM(ALN505:ALQ505)</f>
        <v>#REF!</v>
      </c>
      <c r="ALN505" s="24">
        <v>0</v>
      </c>
      <c r="ALO505" s="24">
        <v>0</v>
      </c>
      <c r="ALP505" s="24"/>
      <c r="ALQ505" s="24" t="e">
        <f>SUM(ALR505:ALU505)</f>
        <v>#REF!</v>
      </c>
      <c r="ALR505" s="24">
        <v>0</v>
      </c>
      <c r="ALS505" s="24">
        <v>0</v>
      </c>
      <c r="ALT505" s="24"/>
      <c r="ALU505" s="24" t="e">
        <f>SUM(ALV505:ALY505)</f>
        <v>#REF!</v>
      </c>
      <c r="ALV505" s="24">
        <v>0</v>
      </c>
      <c r="ALW505" s="24">
        <v>0</v>
      </c>
      <c r="ALX505" s="24"/>
      <c r="ALY505" s="24" t="e">
        <f>SUM(ALZ505:AMC505)</f>
        <v>#REF!</v>
      </c>
      <c r="ALZ505" s="24">
        <v>0</v>
      </c>
      <c r="AMA505" s="24">
        <v>0</v>
      </c>
      <c r="AMB505" s="24"/>
      <c r="AMC505" s="24" t="e">
        <f>SUM(AMD505:AMG505)</f>
        <v>#REF!</v>
      </c>
      <c r="AMD505" s="24">
        <v>0</v>
      </c>
      <c r="AME505" s="24">
        <v>0</v>
      </c>
      <c r="AMF505" s="24"/>
      <c r="AMG505" s="24" t="e">
        <f>SUM(AMH505:AMK505)</f>
        <v>#REF!</v>
      </c>
      <c r="AMH505" s="24">
        <v>0</v>
      </c>
      <c r="AMI505" s="24">
        <v>0</v>
      </c>
      <c r="AMJ505" s="24"/>
      <c r="AMK505" s="24" t="e">
        <f>SUM(AML505:AMO505)</f>
        <v>#REF!</v>
      </c>
      <c r="AML505" s="24">
        <v>0</v>
      </c>
      <c r="AMM505" s="24">
        <v>0</v>
      </c>
      <c r="AMN505" s="24"/>
      <c r="AMO505" s="24" t="e">
        <f>SUM(AMP505:AMS505)</f>
        <v>#REF!</v>
      </c>
      <c r="AMP505" s="24">
        <v>0</v>
      </c>
      <c r="AMQ505" s="24">
        <v>0</v>
      </c>
      <c r="AMR505" s="24"/>
      <c r="AMS505" s="24" t="e">
        <f>SUM(AMT505:AMW505)</f>
        <v>#REF!</v>
      </c>
      <c r="AMT505" s="24">
        <v>0</v>
      </c>
      <c r="AMU505" s="24">
        <v>0</v>
      </c>
      <c r="AMV505" s="24"/>
      <c r="AMW505" s="24" t="e">
        <f>SUM(AMX505:ANA505)</f>
        <v>#REF!</v>
      </c>
      <c r="AMX505" s="24">
        <v>0</v>
      </c>
      <c r="AMY505" s="24">
        <v>0</v>
      </c>
      <c r="AMZ505" s="24"/>
      <c r="ANA505" s="24" t="e">
        <f>SUM(ANB505:ANE505)</f>
        <v>#REF!</v>
      </c>
      <c r="ANB505" s="24">
        <v>0</v>
      </c>
      <c r="ANC505" s="24">
        <v>0</v>
      </c>
      <c r="AND505" s="24"/>
      <c r="ANE505" s="24" t="e">
        <f>SUM(ANF505:ANI505)</f>
        <v>#REF!</v>
      </c>
      <c r="ANF505" s="24">
        <v>0</v>
      </c>
      <c r="ANG505" s="24">
        <v>0</v>
      </c>
      <c r="ANH505" s="24"/>
      <c r="ANI505" s="24" t="e">
        <f>SUM(ANJ505:ANM505)</f>
        <v>#REF!</v>
      </c>
      <c r="ANJ505" s="24">
        <v>0</v>
      </c>
      <c r="ANK505" s="24">
        <v>0</v>
      </c>
      <c r="ANL505" s="24"/>
      <c r="ANM505" s="24" t="e">
        <f>SUM(ANN505:ANQ505)</f>
        <v>#REF!</v>
      </c>
      <c r="ANN505" s="24">
        <v>0</v>
      </c>
      <c r="ANO505" s="24">
        <v>0</v>
      </c>
      <c r="ANP505" s="24"/>
      <c r="ANQ505" s="24" t="e">
        <f>SUM(ANR505:ANU505)</f>
        <v>#REF!</v>
      </c>
      <c r="ANR505" s="24">
        <v>0</v>
      </c>
      <c r="ANS505" s="24">
        <v>0</v>
      </c>
      <c r="ANT505" s="24"/>
      <c r="ANU505" s="24" t="e">
        <f>SUM(ANV505:ANY505)</f>
        <v>#REF!</v>
      </c>
      <c r="ANV505" s="24">
        <v>0</v>
      </c>
      <c r="ANW505" s="24">
        <v>0</v>
      </c>
      <c r="ANX505" s="24"/>
      <c r="ANY505" s="24" t="e">
        <f>SUM(ANZ505:AOC505)</f>
        <v>#REF!</v>
      </c>
      <c r="ANZ505" s="24">
        <v>0</v>
      </c>
      <c r="AOA505" s="24">
        <v>0</v>
      </c>
      <c r="AOB505" s="24"/>
      <c r="AOC505" s="24" t="e">
        <f>SUM(AOD505:AOG505)</f>
        <v>#REF!</v>
      </c>
      <c r="AOD505" s="24">
        <v>0</v>
      </c>
      <c r="AOE505" s="24">
        <v>0</v>
      </c>
      <c r="AOF505" s="24"/>
      <c r="AOG505" s="24" t="e">
        <f>SUM(AOH505:AOK505)</f>
        <v>#REF!</v>
      </c>
      <c r="AOH505" s="24">
        <v>0</v>
      </c>
      <c r="AOI505" s="24">
        <v>0</v>
      </c>
      <c r="AOJ505" s="24"/>
      <c r="AOK505" s="24" t="e">
        <f>SUM(AOL505:AOO505)</f>
        <v>#REF!</v>
      </c>
      <c r="AOL505" s="24">
        <v>0</v>
      </c>
      <c r="AOM505" s="24">
        <v>0</v>
      </c>
      <c r="AON505" s="24"/>
      <c r="AOO505" s="24" t="e">
        <f>SUM(AOP505:AOS505)</f>
        <v>#REF!</v>
      </c>
      <c r="AOP505" s="24">
        <v>0</v>
      </c>
      <c r="AOQ505" s="24">
        <v>0</v>
      </c>
      <c r="AOR505" s="24"/>
      <c r="AOS505" s="24" t="e">
        <f>SUM(AOT505:AOW505)</f>
        <v>#REF!</v>
      </c>
      <c r="AOT505" s="24">
        <v>0</v>
      </c>
      <c r="AOU505" s="24">
        <v>0</v>
      </c>
      <c r="AOV505" s="24"/>
      <c r="AOW505" s="24" t="e">
        <f>SUM(AOX505:APA505)</f>
        <v>#REF!</v>
      </c>
      <c r="AOX505" s="24">
        <v>0</v>
      </c>
      <c r="AOY505" s="24">
        <v>0</v>
      </c>
      <c r="AOZ505" s="24"/>
      <c r="APA505" s="24" t="e">
        <f>SUM(APB505:APE505)</f>
        <v>#REF!</v>
      </c>
      <c r="APB505" s="24">
        <v>0</v>
      </c>
      <c r="APC505" s="24">
        <v>0</v>
      </c>
      <c r="APD505" s="24"/>
      <c r="APE505" s="24" t="e">
        <f>SUM(APF505:API505)</f>
        <v>#REF!</v>
      </c>
      <c r="APF505" s="24">
        <v>0</v>
      </c>
      <c r="APG505" s="24">
        <v>0</v>
      </c>
      <c r="APH505" s="24"/>
      <c r="API505" s="24" t="e">
        <f>SUM(APJ505:APM505)</f>
        <v>#REF!</v>
      </c>
      <c r="APJ505" s="24">
        <v>0</v>
      </c>
      <c r="APK505" s="24">
        <v>0</v>
      </c>
      <c r="APL505" s="24"/>
      <c r="APM505" s="24" t="e">
        <f>SUM(APN505:APQ505)</f>
        <v>#REF!</v>
      </c>
      <c r="APN505" s="24">
        <v>0</v>
      </c>
      <c r="APO505" s="24">
        <v>0</v>
      </c>
      <c r="APP505" s="24"/>
      <c r="APQ505" s="24" t="e">
        <f>SUM(APR505:APU505)</f>
        <v>#REF!</v>
      </c>
      <c r="APR505" s="24">
        <v>0</v>
      </c>
      <c r="APS505" s="24">
        <v>0</v>
      </c>
      <c r="APT505" s="24"/>
      <c r="APU505" s="24" t="e">
        <f>SUM(APV505:APY505)</f>
        <v>#REF!</v>
      </c>
      <c r="APV505" s="24">
        <v>0</v>
      </c>
      <c r="APW505" s="24">
        <v>0</v>
      </c>
      <c r="APX505" s="24"/>
      <c r="APY505" s="24" t="e">
        <f>SUM(APZ505:AQC505)</f>
        <v>#REF!</v>
      </c>
      <c r="APZ505" s="24">
        <v>0</v>
      </c>
      <c r="AQA505" s="24">
        <v>0</v>
      </c>
      <c r="AQB505" s="24"/>
      <c r="AQC505" s="24" t="e">
        <f>SUM(AQD505:AQG505)</f>
        <v>#REF!</v>
      </c>
      <c r="AQD505" s="24">
        <v>0</v>
      </c>
      <c r="AQE505" s="24">
        <v>0</v>
      </c>
      <c r="AQF505" s="24"/>
      <c r="AQG505" s="24" t="e">
        <f>SUM(AQH505:AQK505)</f>
        <v>#REF!</v>
      </c>
      <c r="AQH505" s="24">
        <v>0</v>
      </c>
      <c r="AQI505" s="24">
        <v>0</v>
      </c>
      <c r="AQJ505" s="24"/>
      <c r="AQK505" s="24" t="e">
        <f>SUM(AQL505:AQO505)</f>
        <v>#REF!</v>
      </c>
      <c r="AQL505" s="24">
        <v>0</v>
      </c>
      <c r="AQM505" s="24">
        <v>0</v>
      </c>
      <c r="AQN505" s="24"/>
      <c r="AQO505" s="24" t="e">
        <f>SUM(AQP505:AQS505)</f>
        <v>#REF!</v>
      </c>
      <c r="AQP505" s="24">
        <v>0</v>
      </c>
      <c r="AQQ505" s="24">
        <v>0</v>
      </c>
      <c r="AQR505" s="24"/>
      <c r="AQS505" s="24" t="e">
        <f>SUM(AQT505:AQW505)</f>
        <v>#REF!</v>
      </c>
      <c r="AQT505" s="24">
        <v>0</v>
      </c>
      <c r="AQU505" s="24">
        <v>0</v>
      </c>
      <c r="AQV505" s="24"/>
      <c r="AQW505" s="24" t="e">
        <f>SUM(AQX505:ARA505)</f>
        <v>#REF!</v>
      </c>
      <c r="AQX505" s="24">
        <v>0</v>
      </c>
      <c r="AQY505" s="24">
        <v>0</v>
      </c>
      <c r="AQZ505" s="24"/>
      <c r="ARA505" s="24" t="e">
        <f>SUM(ARB505:ARE505)</f>
        <v>#REF!</v>
      </c>
      <c r="ARB505" s="24">
        <v>0</v>
      </c>
      <c r="ARC505" s="24">
        <v>0</v>
      </c>
      <c r="ARD505" s="24"/>
      <c r="ARE505" s="24" t="e">
        <f>SUM(ARF505:ARI505)</f>
        <v>#REF!</v>
      </c>
      <c r="ARF505" s="24">
        <v>0</v>
      </c>
      <c r="ARG505" s="24">
        <v>0</v>
      </c>
      <c r="ARH505" s="24"/>
      <c r="ARI505" s="24" t="e">
        <f>SUM(ARJ505:ARM505)</f>
        <v>#REF!</v>
      </c>
      <c r="ARJ505" s="24">
        <v>0</v>
      </c>
      <c r="ARK505" s="24">
        <v>0</v>
      </c>
      <c r="ARL505" s="24"/>
      <c r="ARM505" s="24" t="e">
        <f>SUM(ARN505:ARQ505)</f>
        <v>#REF!</v>
      </c>
      <c r="ARN505" s="24">
        <v>0</v>
      </c>
      <c r="ARO505" s="24">
        <v>0</v>
      </c>
      <c r="ARP505" s="24"/>
      <c r="ARQ505" s="24" t="e">
        <f>SUM(ARR505:ARU505)</f>
        <v>#REF!</v>
      </c>
      <c r="ARR505" s="24">
        <v>0</v>
      </c>
      <c r="ARS505" s="24">
        <v>0</v>
      </c>
      <c r="ART505" s="24"/>
      <c r="ARU505" s="24" t="e">
        <f>SUM(ARV505:ARY505)</f>
        <v>#REF!</v>
      </c>
      <c r="ARV505" s="24">
        <v>0</v>
      </c>
      <c r="ARW505" s="24">
        <v>0</v>
      </c>
      <c r="ARX505" s="24"/>
      <c r="ARY505" s="24" t="e">
        <f>SUM(ARZ505:ASC505)</f>
        <v>#REF!</v>
      </c>
      <c r="ARZ505" s="24">
        <v>0</v>
      </c>
      <c r="ASA505" s="24">
        <v>0</v>
      </c>
      <c r="ASB505" s="24"/>
      <c r="ASC505" s="24" t="e">
        <f>SUM(ASD505:ASG505)</f>
        <v>#REF!</v>
      </c>
      <c r="ASD505" s="24">
        <v>0</v>
      </c>
      <c r="ASE505" s="24">
        <v>0</v>
      </c>
      <c r="ASF505" s="24"/>
      <c r="ASG505" s="24" t="e">
        <f>SUM(ASH505:ASK505)</f>
        <v>#REF!</v>
      </c>
      <c r="ASH505" s="24">
        <v>0</v>
      </c>
      <c r="ASI505" s="24">
        <v>0</v>
      </c>
      <c r="ASJ505" s="24"/>
      <c r="ASK505" s="24" t="e">
        <f>SUM(ASL505:ASO505)</f>
        <v>#REF!</v>
      </c>
      <c r="ASL505" s="24">
        <v>0</v>
      </c>
      <c r="ASM505" s="24">
        <v>0</v>
      </c>
      <c r="ASN505" s="24"/>
      <c r="ASO505" s="24" t="e">
        <f>SUM(ASP505:ASS505)</f>
        <v>#REF!</v>
      </c>
      <c r="ASP505" s="24">
        <v>0</v>
      </c>
      <c r="ASQ505" s="24">
        <v>0</v>
      </c>
      <c r="ASR505" s="24"/>
      <c r="ASS505" s="24" t="e">
        <f>SUM(AST505:ASW505)</f>
        <v>#REF!</v>
      </c>
      <c r="AST505" s="24">
        <v>0</v>
      </c>
      <c r="ASU505" s="24">
        <v>0</v>
      </c>
      <c r="ASV505" s="24"/>
      <c r="ASW505" s="24" t="e">
        <f>SUM(ASX505:ATA505)</f>
        <v>#REF!</v>
      </c>
      <c r="ASX505" s="24">
        <v>0</v>
      </c>
      <c r="ASY505" s="24">
        <v>0</v>
      </c>
      <c r="ASZ505" s="24"/>
      <c r="ATA505" s="24" t="e">
        <f>SUM(ATB505:ATE505)</f>
        <v>#REF!</v>
      </c>
      <c r="ATB505" s="24">
        <v>0</v>
      </c>
      <c r="ATC505" s="24">
        <v>0</v>
      </c>
      <c r="ATD505" s="24"/>
      <c r="ATE505" s="24" t="e">
        <f>SUM(ATF505:ATI505)</f>
        <v>#REF!</v>
      </c>
      <c r="ATF505" s="24">
        <v>0</v>
      </c>
      <c r="ATG505" s="24">
        <v>0</v>
      </c>
      <c r="ATH505" s="24"/>
      <c r="ATI505" s="24" t="e">
        <f>SUM(ATJ505:ATM505)</f>
        <v>#REF!</v>
      </c>
      <c r="ATJ505" s="24">
        <v>0</v>
      </c>
      <c r="ATK505" s="24">
        <v>0</v>
      </c>
      <c r="ATL505" s="24"/>
      <c r="ATM505" s="24" t="e">
        <f>SUM(ATN505:ATQ505)</f>
        <v>#REF!</v>
      </c>
      <c r="ATN505" s="24">
        <v>0</v>
      </c>
      <c r="ATO505" s="24">
        <v>0</v>
      </c>
      <c r="ATP505" s="24"/>
      <c r="ATQ505" s="24" t="e">
        <f>SUM(ATR505:ATU505)</f>
        <v>#REF!</v>
      </c>
      <c r="ATR505" s="24">
        <v>0</v>
      </c>
      <c r="ATS505" s="24">
        <v>0</v>
      </c>
      <c r="ATT505" s="24"/>
      <c r="ATU505" s="24" t="e">
        <f>SUM(ATV505:ATY505)</f>
        <v>#REF!</v>
      </c>
      <c r="ATV505" s="24">
        <v>0</v>
      </c>
      <c r="ATW505" s="24">
        <v>0</v>
      </c>
      <c r="ATX505" s="24"/>
      <c r="ATY505" s="24" t="e">
        <f>SUM(ATZ505:AUC505)</f>
        <v>#REF!</v>
      </c>
      <c r="ATZ505" s="24">
        <v>0</v>
      </c>
      <c r="AUA505" s="24">
        <v>0</v>
      </c>
      <c r="AUB505" s="24"/>
      <c r="AUC505" s="24" t="e">
        <f>SUM(AUD505:AUG505)</f>
        <v>#REF!</v>
      </c>
      <c r="AUD505" s="24">
        <v>0</v>
      </c>
      <c r="AUE505" s="24">
        <v>0</v>
      </c>
      <c r="AUF505" s="24"/>
      <c r="AUG505" s="24" t="e">
        <f>SUM(AUH505:AUK505)</f>
        <v>#REF!</v>
      </c>
      <c r="AUH505" s="24">
        <v>0</v>
      </c>
      <c r="AUI505" s="24">
        <v>0</v>
      </c>
      <c r="AUJ505" s="24"/>
      <c r="AUK505" s="24" t="e">
        <f>SUM(AUL505:AUO505)</f>
        <v>#REF!</v>
      </c>
      <c r="AUL505" s="24">
        <v>0</v>
      </c>
      <c r="AUM505" s="24">
        <v>0</v>
      </c>
      <c r="AUN505" s="24"/>
      <c r="AUO505" s="24" t="e">
        <f>SUM(AUP505:AUS505)</f>
        <v>#REF!</v>
      </c>
      <c r="AUP505" s="24">
        <v>0</v>
      </c>
      <c r="AUQ505" s="24">
        <v>0</v>
      </c>
      <c r="AUR505" s="24"/>
      <c r="AUS505" s="24" t="e">
        <f>SUM(AUT505:AUW505)</f>
        <v>#REF!</v>
      </c>
      <c r="AUT505" s="24">
        <v>0</v>
      </c>
      <c r="AUU505" s="24">
        <v>0</v>
      </c>
      <c r="AUV505" s="24"/>
      <c r="AUW505" s="24" t="e">
        <f>SUM(AUX505:AVA505)</f>
        <v>#REF!</v>
      </c>
      <c r="AUX505" s="24">
        <v>0</v>
      </c>
      <c r="AUY505" s="24">
        <v>0</v>
      </c>
      <c r="AUZ505" s="24"/>
      <c r="AVA505" s="24" t="e">
        <f>SUM(AVB505:AVE505)</f>
        <v>#REF!</v>
      </c>
      <c r="AVB505" s="24">
        <v>0</v>
      </c>
      <c r="AVC505" s="24">
        <v>0</v>
      </c>
      <c r="AVD505" s="24"/>
      <c r="AVE505" s="24" t="e">
        <f>SUM(AVF505:AVI505)</f>
        <v>#REF!</v>
      </c>
      <c r="AVF505" s="24">
        <v>0</v>
      </c>
      <c r="AVG505" s="24">
        <v>0</v>
      </c>
      <c r="AVH505" s="24"/>
      <c r="AVI505" s="24" t="e">
        <f>SUM(AVJ505:AVM505)</f>
        <v>#REF!</v>
      </c>
      <c r="AVJ505" s="24">
        <v>0</v>
      </c>
      <c r="AVK505" s="24">
        <v>0</v>
      </c>
      <c r="AVL505" s="24"/>
      <c r="AVM505" s="24" t="e">
        <f>SUM(AVN505:AVQ505)</f>
        <v>#REF!</v>
      </c>
      <c r="AVN505" s="24">
        <v>0</v>
      </c>
      <c r="AVO505" s="24">
        <v>0</v>
      </c>
      <c r="AVP505" s="24"/>
      <c r="AVQ505" s="24" t="e">
        <f>SUM(AVR505:AVU505)</f>
        <v>#REF!</v>
      </c>
      <c r="AVR505" s="24">
        <v>0</v>
      </c>
      <c r="AVS505" s="24">
        <v>0</v>
      </c>
      <c r="AVT505" s="24"/>
      <c r="AVU505" s="24" t="e">
        <f>SUM(AVV505:AVY505)</f>
        <v>#REF!</v>
      </c>
      <c r="AVV505" s="24">
        <v>0</v>
      </c>
      <c r="AVW505" s="24">
        <v>0</v>
      </c>
      <c r="AVX505" s="24"/>
      <c r="AVY505" s="24" t="e">
        <f>SUM(AVZ505:AWC505)</f>
        <v>#REF!</v>
      </c>
      <c r="AVZ505" s="24">
        <v>0</v>
      </c>
      <c r="AWA505" s="24">
        <v>0</v>
      </c>
      <c r="AWB505" s="24"/>
      <c r="AWC505" s="24" t="e">
        <f>SUM(AWD505:AWG505)</f>
        <v>#REF!</v>
      </c>
      <c r="AWD505" s="24">
        <v>0</v>
      </c>
      <c r="AWE505" s="24">
        <v>0</v>
      </c>
      <c r="AWF505" s="24"/>
      <c r="AWG505" s="24" t="e">
        <f>SUM(AWH505:AWK505)</f>
        <v>#REF!</v>
      </c>
      <c r="AWH505" s="24">
        <v>0</v>
      </c>
      <c r="AWI505" s="24">
        <v>0</v>
      </c>
      <c r="AWJ505" s="24"/>
      <c r="AWK505" s="24" t="e">
        <f>SUM(AWL505:AWO505)</f>
        <v>#REF!</v>
      </c>
      <c r="AWL505" s="24">
        <v>0</v>
      </c>
      <c r="AWM505" s="24">
        <v>0</v>
      </c>
      <c r="AWN505" s="24"/>
      <c r="AWO505" s="24" t="e">
        <f>SUM(AWP505:AWS505)</f>
        <v>#REF!</v>
      </c>
      <c r="AWP505" s="24">
        <v>0</v>
      </c>
      <c r="AWQ505" s="24">
        <v>0</v>
      </c>
      <c r="AWR505" s="24"/>
      <c r="AWS505" s="24" t="e">
        <f>SUM(AWT505:AWW505)</f>
        <v>#REF!</v>
      </c>
      <c r="AWT505" s="24">
        <v>0</v>
      </c>
      <c r="AWU505" s="24">
        <v>0</v>
      </c>
      <c r="AWV505" s="24"/>
      <c r="AWW505" s="24" t="e">
        <f>SUM(AWX505:AXA505)</f>
        <v>#REF!</v>
      </c>
      <c r="AWX505" s="24">
        <v>0</v>
      </c>
      <c r="AWY505" s="24">
        <v>0</v>
      </c>
      <c r="AWZ505" s="24"/>
      <c r="AXA505" s="24" t="e">
        <f>SUM(AXB505:AXE505)</f>
        <v>#REF!</v>
      </c>
      <c r="AXB505" s="24">
        <v>0</v>
      </c>
      <c r="AXC505" s="24">
        <v>0</v>
      </c>
      <c r="AXD505" s="24"/>
      <c r="AXE505" s="24" t="e">
        <f>SUM(AXF505:AXI505)</f>
        <v>#REF!</v>
      </c>
      <c r="AXF505" s="24">
        <v>0</v>
      </c>
      <c r="AXG505" s="24">
        <v>0</v>
      </c>
      <c r="AXH505" s="24"/>
      <c r="AXI505" s="24" t="e">
        <f>SUM(AXJ505:AXM505)</f>
        <v>#REF!</v>
      </c>
      <c r="AXJ505" s="24">
        <v>0</v>
      </c>
      <c r="AXK505" s="24">
        <v>0</v>
      </c>
      <c r="AXL505" s="24"/>
      <c r="AXM505" s="24" t="e">
        <f>SUM(AXN505:AXQ505)</f>
        <v>#REF!</v>
      </c>
      <c r="AXN505" s="24">
        <v>0</v>
      </c>
      <c r="AXO505" s="24">
        <v>0</v>
      </c>
      <c r="AXP505" s="24"/>
      <c r="AXQ505" s="24" t="e">
        <f>SUM(AXR505:AXU505)</f>
        <v>#REF!</v>
      </c>
      <c r="AXR505" s="24">
        <v>0</v>
      </c>
      <c r="AXS505" s="24">
        <v>0</v>
      </c>
      <c r="AXT505" s="24"/>
      <c r="AXU505" s="24" t="e">
        <f>SUM(AXV505:AXY505)</f>
        <v>#REF!</v>
      </c>
      <c r="AXV505" s="24">
        <v>0</v>
      </c>
      <c r="AXW505" s="24">
        <v>0</v>
      </c>
      <c r="AXX505" s="24"/>
      <c r="AXY505" s="24" t="e">
        <f>SUM(AXZ505:AYC505)</f>
        <v>#REF!</v>
      </c>
      <c r="AXZ505" s="24">
        <v>0</v>
      </c>
      <c r="AYA505" s="24">
        <v>0</v>
      </c>
      <c r="AYB505" s="24"/>
      <c r="AYC505" s="24" t="e">
        <f>SUM(AYD505:AYG505)</f>
        <v>#REF!</v>
      </c>
      <c r="AYD505" s="24">
        <v>0</v>
      </c>
      <c r="AYE505" s="24">
        <v>0</v>
      </c>
      <c r="AYF505" s="24"/>
      <c r="AYG505" s="24" t="e">
        <f>SUM(AYH505:AYK505)</f>
        <v>#REF!</v>
      </c>
      <c r="AYH505" s="24">
        <v>0</v>
      </c>
      <c r="AYI505" s="24">
        <v>0</v>
      </c>
      <c r="AYJ505" s="24"/>
      <c r="AYK505" s="24" t="e">
        <f>SUM(AYL505:AYO505)</f>
        <v>#REF!</v>
      </c>
      <c r="AYL505" s="24">
        <v>0</v>
      </c>
      <c r="AYM505" s="24">
        <v>0</v>
      </c>
      <c r="AYN505" s="24"/>
      <c r="AYO505" s="24" t="e">
        <f>SUM(AYP505:AYS505)</f>
        <v>#REF!</v>
      </c>
      <c r="AYP505" s="24">
        <v>0</v>
      </c>
      <c r="AYQ505" s="24">
        <v>0</v>
      </c>
      <c r="AYR505" s="24"/>
      <c r="AYS505" s="24" t="e">
        <f>SUM(AYT505:AYW505)</f>
        <v>#REF!</v>
      </c>
      <c r="AYT505" s="24">
        <v>0</v>
      </c>
      <c r="AYU505" s="24">
        <v>0</v>
      </c>
      <c r="AYV505" s="24"/>
      <c r="AYW505" s="24" t="e">
        <f>SUM(AYX505:AZA505)</f>
        <v>#REF!</v>
      </c>
      <c r="AYX505" s="24">
        <v>0</v>
      </c>
      <c r="AYY505" s="24">
        <v>0</v>
      </c>
      <c r="AYZ505" s="24"/>
      <c r="AZA505" s="24" t="e">
        <f>SUM(AZB505:AZE505)</f>
        <v>#REF!</v>
      </c>
      <c r="AZB505" s="24">
        <v>0</v>
      </c>
      <c r="AZC505" s="24">
        <v>0</v>
      </c>
      <c r="AZD505" s="24"/>
      <c r="AZE505" s="24" t="e">
        <f>SUM(AZF505:AZI505)</f>
        <v>#REF!</v>
      </c>
      <c r="AZF505" s="24">
        <v>0</v>
      </c>
      <c r="AZG505" s="24">
        <v>0</v>
      </c>
      <c r="AZH505" s="24"/>
      <c r="AZI505" s="24" t="e">
        <f>SUM(AZJ505:AZM505)</f>
        <v>#REF!</v>
      </c>
      <c r="AZJ505" s="24">
        <v>0</v>
      </c>
      <c r="AZK505" s="24">
        <v>0</v>
      </c>
      <c r="AZL505" s="24"/>
      <c r="AZM505" s="24" t="e">
        <f>SUM(AZN505:AZQ505)</f>
        <v>#REF!</v>
      </c>
      <c r="AZN505" s="24">
        <v>0</v>
      </c>
      <c r="AZO505" s="24">
        <v>0</v>
      </c>
      <c r="AZP505" s="24"/>
      <c r="AZQ505" s="24" t="e">
        <f>SUM(AZR505:AZU505)</f>
        <v>#REF!</v>
      </c>
      <c r="AZR505" s="24">
        <v>0</v>
      </c>
      <c r="AZS505" s="24">
        <v>0</v>
      </c>
      <c r="AZT505" s="24"/>
      <c r="AZU505" s="24" t="e">
        <f>SUM(AZV505:AZY505)</f>
        <v>#REF!</v>
      </c>
      <c r="AZV505" s="24">
        <v>0</v>
      </c>
      <c r="AZW505" s="24">
        <v>0</v>
      </c>
      <c r="AZX505" s="24"/>
      <c r="AZY505" s="24" t="e">
        <f>SUM(AZZ505:BAC505)</f>
        <v>#REF!</v>
      </c>
      <c r="AZZ505" s="24">
        <v>0</v>
      </c>
      <c r="BAA505" s="24">
        <v>0</v>
      </c>
      <c r="BAB505" s="24"/>
      <c r="BAC505" s="24" t="e">
        <f>SUM(BAD505:BAG505)</f>
        <v>#REF!</v>
      </c>
      <c r="BAD505" s="24">
        <v>0</v>
      </c>
      <c r="BAE505" s="24">
        <v>0</v>
      </c>
      <c r="BAF505" s="24"/>
      <c r="BAG505" s="24" t="e">
        <f>SUM(BAH505:BAK505)</f>
        <v>#REF!</v>
      </c>
      <c r="BAH505" s="24">
        <v>0</v>
      </c>
      <c r="BAI505" s="24">
        <v>0</v>
      </c>
      <c r="BAJ505" s="24"/>
      <c r="BAK505" s="24" t="e">
        <f>SUM(BAL505:BAO505)</f>
        <v>#REF!</v>
      </c>
      <c r="BAL505" s="24">
        <v>0</v>
      </c>
      <c r="BAM505" s="24">
        <v>0</v>
      </c>
      <c r="BAN505" s="24"/>
      <c r="BAO505" s="24" t="e">
        <f>SUM(BAP505:BAS505)</f>
        <v>#REF!</v>
      </c>
      <c r="BAP505" s="24">
        <v>0</v>
      </c>
      <c r="BAQ505" s="24">
        <v>0</v>
      </c>
      <c r="BAR505" s="24"/>
      <c r="BAS505" s="24" t="e">
        <f>SUM(BAT505:BAW505)</f>
        <v>#REF!</v>
      </c>
      <c r="BAT505" s="24">
        <v>0</v>
      </c>
      <c r="BAU505" s="24">
        <v>0</v>
      </c>
      <c r="BAV505" s="24"/>
      <c r="BAW505" s="24" t="e">
        <f>SUM(BAX505:BBA505)</f>
        <v>#REF!</v>
      </c>
      <c r="BAX505" s="24">
        <v>0</v>
      </c>
      <c r="BAY505" s="24">
        <v>0</v>
      </c>
      <c r="BAZ505" s="24"/>
      <c r="BBA505" s="24" t="e">
        <f>SUM(BBB505:BBE505)</f>
        <v>#REF!</v>
      </c>
      <c r="BBB505" s="24">
        <v>0</v>
      </c>
      <c r="BBC505" s="24">
        <v>0</v>
      </c>
      <c r="BBD505" s="24"/>
      <c r="BBE505" s="24" t="e">
        <f>SUM(BBF505:BBI505)</f>
        <v>#REF!</v>
      </c>
      <c r="BBF505" s="24">
        <v>0</v>
      </c>
      <c r="BBG505" s="24">
        <v>0</v>
      </c>
      <c r="BBH505" s="24"/>
      <c r="BBI505" s="24" t="e">
        <f>SUM(BBJ505:BBM505)</f>
        <v>#REF!</v>
      </c>
      <c r="BBJ505" s="24">
        <v>0</v>
      </c>
      <c r="BBK505" s="24">
        <v>0</v>
      </c>
      <c r="BBL505" s="24"/>
      <c r="BBM505" s="24" t="e">
        <f>SUM(BBN505:BBQ505)</f>
        <v>#REF!</v>
      </c>
      <c r="BBN505" s="24">
        <v>0</v>
      </c>
      <c r="BBO505" s="24">
        <v>0</v>
      </c>
      <c r="BBP505" s="24"/>
      <c r="BBQ505" s="24" t="e">
        <f>SUM(BBR505:BBU505)</f>
        <v>#REF!</v>
      </c>
      <c r="BBR505" s="24">
        <v>0</v>
      </c>
      <c r="BBS505" s="24">
        <v>0</v>
      </c>
      <c r="BBT505" s="24"/>
      <c r="BBU505" s="24" t="e">
        <f>SUM(BBV505:BBY505)</f>
        <v>#REF!</v>
      </c>
      <c r="BBV505" s="24">
        <v>0</v>
      </c>
      <c r="BBW505" s="24">
        <v>0</v>
      </c>
      <c r="BBX505" s="24"/>
      <c r="BBY505" s="24" t="e">
        <f>SUM(BBZ505:BCC505)</f>
        <v>#REF!</v>
      </c>
      <c r="BBZ505" s="24">
        <v>0</v>
      </c>
      <c r="BCA505" s="24">
        <v>0</v>
      </c>
      <c r="BCB505" s="24"/>
      <c r="BCC505" s="24" t="e">
        <f>SUM(BCD505:BCG505)</f>
        <v>#REF!</v>
      </c>
      <c r="BCD505" s="24">
        <v>0</v>
      </c>
      <c r="BCE505" s="24">
        <v>0</v>
      </c>
      <c r="BCF505" s="24"/>
      <c r="BCG505" s="24" t="e">
        <f>SUM(BCH505:BCK505)</f>
        <v>#REF!</v>
      </c>
      <c r="BCH505" s="24">
        <v>0</v>
      </c>
      <c r="BCI505" s="24">
        <v>0</v>
      </c>
      <c r="BCJ505" s="24"/>
      <c r="BCK505" s="24" t="e">
        <f>SUM(BCL505:BCO505)</f>
        <v>#REF!</v>
      </c>
      <c r="BCL505" s="24">
        <v>0</v>
      </c>
      <c r="BCM505" s="24">
        <v>0</v>
      </c>
      <c r="BCN505" s="24"/>
      <c r="BCO505" s="24" t="e">
        <f>SUM(BCP505:BCS505)</f>
        <v>#REF!</v>
      </c>
      <c r="BCP505" s="24">
        <v>0</v>
      </c>
      <c r="BCQ505" s="24">
        <v>0</v>
      </c>
      <c r="BCR505" s="24"/>
      <c r="BCS505" s="24" t="e">
        <f>SUM(BCT505:BCW505)</f>
        <v>#REF!</v>
      </c>
      <c r="BCT505" s="24">
        <v>0</v>
      </c>
      <c r="BCU505" s="24">
        <v>0</v>
      </c>
      <c r="BCV505" s="24"/>
      <c r="BCW505" s="24" t="e">
        <f>SUM(BCX505:BDA505)</f>
        <v>#REF!</v>
      </c>
      <c r="BCX505" s="24">
        <v>0</v>
      </c>
      <c r="BCY505" s="24">
        <v>0</v>
      </c>
      <c r="BCZ505" s="24"/>
      <c r="BDA505" s="24" t="e">
        <f>SUM(BDB505:BDE505)</f>
        <v>#REF!</v>
      </c>
      <c r="BDB505" s="24">
        <v>0</v>
      </c>
      <c r="BDC505" s="24">
        <v>0</v>
      </c>
      <c r="BDD505" s="24"/>
      <c r="BDE505" s="24" t="e">
        <f>SUM(BDF505:BDI505)</f>
        <v>#REF!</v>
      </c>
      <c r="BDF505" s="24">
        <v>0</v>
      </c>
      <c r="BDG505" s="24">
        <v>0</v>
      </c>
      <c r="BDH505" s="24"/>
      <c r="BDI505" s="24" t="e">
        <f>SUM(BDJ505:BDM505)</f>
        <v>#REF!</v>
      </c>
      <c r="BDJ505" s="24">
        <v>0</v>
      </c>
      <c r="BDK505" s="24">
        <v>0</v>
      </c>
      <c r="BDL505" s="24"/>
      <c r="BDM505" s="24" t="e">
        <f>SUM(BDN505:BDQ505)</f>
        <v>#REF!</v>
      </c>
      <c r="BDN505" s="24">
        <v>0</v>
      </c>
      <c r="BDO505" s="24">
        <v>0</v>
      </c>
      <c r="BDP505" s="24"/>
      <c r="BDQ505" s="24" t="e">
        <f>SUM(BDR505:BDU505)</f>
        <v>#REF!</v>
      </c>
      <c r="BDR505" s="24">
        <v>0</v>
      </c>
      <c r="BDS505" s="24">
        <v>0</v>
      </c>
      <c r="BDT505" s="24"/>
      <c r="BDU505" s="24" t="e">
        <f>SUM(BDV505:BDY505)</f>
        <v>#REF!</v>
      </c>
      <c r="BDV505" s="24">
        <v>0</v>
      </c>
      <c r="BDW505" s="24">
        <v>0</v>
      </c>
      <c r="BDX505" s="24"/>
      <c r="BDY505" s="24" t="e">
        <f>SUM(BDZ505:BEC505)</f>
        <v>#REF!</v>
      </c>
      <c r="BDZ505" s="24">
        <v>0</v>
      </c>
      <c r="BEA505" s="24">
        <v>0</v>
      </c>
      <c r="BEB505" s="24"/>
      <c r="BEC505" s="24" t="e">
        <f>SUM(BED505:BEG505)</f>
        <v>#REF!</v>
      </c>
      <c r="BED505" s="24">
        <v>0</v>
      </c>
      <c r="BEE505" s="24">
        <v>0</v>
      </c>
      <c r="BEF505" s="24"/>
      <c r="BEG505" s="24" t="e">
        <f>SUM(BEH505:BEK505)</f>
        <v>#REF!</v>
      </c>
      <c r="BEH505" s="24">
        <v>0</v>
      </c>
      <c r="BEI505" s="24">
        <v>0</v>
      </c>
      <c r="BEJ505" s="24"/>
      <c r="BEK505" s="24" t="e">
        <f>SUM(BEL505:BEO505)</f>
        <v>#REF!</v>
      </c>
      <c r="BEL505" s="24">
        <v>0</v>
      </c>
      <c r="BEM505" s="24">
        <v>0</v>
      </c>
      <c r="BEN505" s="24"/>
      <c r="BEO505" s="24" t="e">
        <f>SUM(BEP505:BES505)</f>
        <v>#REF!</v>
      </c>
      <c r="BEP505" s="24">
        <v>0</v>
      </c>
      <c r="BEQ505" s="24">
        <v>0</v>
      </c>
      <c r="BER505" s="24"/>
      <c r="BES505" s="24" t="e">
        <f>SUM(BET505:BEW505)</f>
        <v>#REF!</v>
      </c>
      <c r="BET505" s="24">
        <v>0</v>
      </c>
      <c r="BEU505" s="24">
        <v>0</v>
      </c>
      <c r="BEV505" s="24"/>
      <c r="BEW505" s="24" t="e">
        <f>SUM(BEX505:BFA505)</f>
        <v>#REF!</v>
      </c>
      <c r="BEX505" s="24">
        <v>0</v>
      </c>
      <c r="BEY505" s="24">
        <v>0</v>
      </c>
      <c r="BEZ505" s="24"/>
      <c r="BFA505" s="24" t="e">
        <f>SUM(BFB505:BFE505)</f>
        <v>#REF!</v>
      </c>
      <c r="BFB505" s="24">
        <v>0</v>
      </c>
      <c r="BFC505" s="24">
        <v>0</v>
      </c>
      <c r="BFD505" s="24"/>
      <c r="BFE505" s="24" t="e">
        <f>SUM(BFF505:BFI505)</f>
        <v>#REF!</v>
      </c>
      <c r="BFF505" s="24">
        <v>0</v>
      </c>
      <c r="BFG505" s="24">
        <v>0</v>
      </c>
      <c r="BFH505" s="24"/>
      <c r="BFI505" s="24" t="e">
        <f>SUM(BFJ505:BFM505)</f>
        <v>#REF!</v>
      </c>
      <c r="BFJ505" s="24">
        <v>0</v>
      </c>
      <c r="BFK505" s="24">
        <v>0</v>
      </c>
      <c r="BFL505" s="24"/>
      <c r="BFM505" s="24" t="e">
        <f>SUM(BFN505:BFQ505)</f>
        <v>#REF!</v>
      </c>
      <c r="BFN505" s="24">
        <v>0</v>
      </c>
      <c r="BFO505" s="24">
        <v>0</v>
      </c>
      <c r="BFP505" s="24"/>
      <c r="BFQ505" s="24" t="e">
        <f>SUM(BFR505:BFU505)</f>
        <v>#REF!</v>
      </c>
      <c r="BFR505" s="24">
        <v>0</v>
      </c>
      <c r="BFS505" s="24">
        <v>0</v>
      </c>
      <c r="BFT505" s="24"/>
      <c r="BFU505" s="24" t="e">
        <f>SUM(BFV505:BFY505)</f>
        <v>#REF!</v>
      </c>
      <c r="BFV505" s="24">
        <v>0</v>
      </c>
      <c r="BFW505" s="24">
        <v>0</v>
      </c>
      <c r="BFX505" s="24"/>
      <c r="BFY505" s="24" t="e">
        <f>SUM(BFZ505:BGC505)</f>
        <v>#REF!</v>
      </c>
      <c r="BFZ505" s="24">
        <v>0</v>
      </c>
      <c r="BGA505" s="24">
        <v>0</v>
      </c>
      <c r="BGB505" s="24"/>
      <c r="BGC505" s="24" t="e">
        <f>SUM(BGD505:BGG505)</f>
        <v>#REF!</v>
      </c>
      <c r="BGD505" s="24">
        <v>0</v>
      </c>
      <c r="BGE505" s="24">
        <v>0</v>
      </c>
      <c r="BGF505" s="24"/>
      <c r="BGG505" s="24" t="e">
        <f>SUM(BGH505:BGK505)</f>
        <v>#REF!</v>
      </c>
      <c r="BGH505" s="24">
        <v>0</v>
      </c>
      <c r="BGI505" s="24">
        <v>0</v>
      </c>
      <c r="BGJ505" s="24"/>
      <c r="BGK505" s="24" t="e">
        <f>SUM(BGL505:BGO505)</f>
        <v>#REF!</v>
      </c>
      <c r="BGL505" s="24">
        <v>0</v>
      </c>
      <c r="BGM505" s="24">
        <v>0</v>
      </c>
      <c r="BGN505" s="24"/>
      <c r="BGO505" s="24" t="e">
        <f>SUM(BGP505:BGS505)</f>
        <v>#REF!</v>
      </c>
      <c r="BGP505" s="24">
        <v>0</v>
      </c>
      <c r="BGQ505" s="24">
        <v>0</v>
      </c>
      <c r="BGR505" s="24"/>
      <c r="BGS505" s="24" t="e">
        <f>SUM(BGT505:BGW505)</f>
        <v>#REF!</v>
      </c>
      <c r="BGT505" s="24">
        <v>0</v>
      </c>
      <c r="BGU505" s="24">
        <v>0</v>
      </c>
      <c r="BGV505" s="24"/>
      <c r="BGW505" s="24" t="e">
        <f>SUM(BGX505:BHA505)</f>
        <v>#REF!</v>
      </c>
      <c r="BGX505" s="24">
        <v>0</v>
      </c>
      <c r="BGY505" s="24">
        <v>0</v>
      </c>
      <c r="BGZ505" s="24"/>
      <c r="BHA505" s="24" t="e">
        <f>SUM(BHB505:BHE505)</f>
        <v>#REF!</v>
      </c>
      <c r="BHB505" s="24">
        <v>0</v>
      </c>
      <c r="BHC505" s="24">
        <v>0</v>
      </c>
      <c r="BHD505" s="24"/>
      <c r="BHE505" s="24" t="e">
        <f>SUM(BHF505:BHI505)</f>
        <v>#REF!</v>
      </c>
      <c r="BHF505" s="24">
        <v>0</v>
      </c>
      <c r="BHG505" s="24">
        <v>0</v>
      </c>
      <c r="BHH505" s="24"/>
      <c r="BHI505" s="24" t="e">
        <f>SUM(BHJ505:BHM505)</f>
        <v>#REF!</v>
      </c>
      <c r="BHJ505" s="24">
        <v>0</v>
      </c>
      <c r="BHK505" s="24">
        <v>0</v>
      </c>
      <c r="BHL505" s="24"/>
      <c r="BHM505" s="24" t="e">
        <f>SUM(BHN505:BHQ505)</f>
        <v>#REF!</v>
      </c>
      <c r="BHN505" s="24">
        <v>0</v>
      </c>
      <c r="BHO505" s="24">
        <v>0</v>
      </c>
      <c r="BHP505" s="24"/>
      <c r="BHQ505" s="24" t="e">
        <f>SUM(BHR505:BHU505)</f>
        <v>#REF!</v>
      </c>
      <c r="BHR505" s="24">
        <v>0</v>
      </c>
      <c r="BHS505" s="24">
        <v>0</v>
      </c>
      <c r="BHT505" s="24"/>
      <c r="BHU505" s="24" t="e">
        <f>SUM(BHV505:BHY505)</f>
        <v>#REF!</v>
      </c>
      <c r="BHV505" s="24">
        <v>0</v>
      </c>
      <c r="BHW505" s="24">
        <v>0</v>
      </c>
      <c r="BHX505" s="24"/>
      <c r="BHY505" s="24" t="e">
        <f>SUM(BHZ505:BIC505)</f>
        <v>#REF!</v>
      </c>
      <c r="BHZ505" s="24">
        <v>0</v>
      </c>
      <c r="BIA505" s="24">
        <v>0</v>
      </c>
      <c r="BIB505" s="24"/>
      <c r="BIC505" s="24" t="e">
        <f>SUM(BID505:BIG505)</f>
        <v>#REF!</v>
      </c>
      <c r="BID505" s="24">
        <v>0</v>
      </c>
      <c r="BIE505" s="24">
        <v>0</v>
      </c>
      <c r="BIF505" s="24"/>
      <c r="BIG505" s="24" t="e">
        <f>SUM(BIH505:BIK505)</f>
        <v>#REF!</v>
      </c>
      <c r="BIH505" s="24">
        <v>0</v>
      </c>
      <c r="BII505" s="24">
        <v>0</v>
      </c>
      <c r="BIJ505" s="24"/>
      <c r="BIK505" s="24" t="e">
        <f>SUM(BIL505:BIO505)</f>
        <v>#REF!</v>
      </c>
      <c r="BIL505" s="24">
        <v>0</v>
      </c>
      <c r="BIM505" s="24">
        <v>0</v>
      </c>
      <c r="BIN505" s="24"/>
      <c r="BIO505" s="24" t="e">
        <f>SUM(BIP505:BIS505)</f>
        <v>#REF!</v>
      </c>
      <c r="BIP505" s="24">
        <v>0</v>
      </c>
      <c r="BIQ505" s="24">
        <v>0</v>
      </c>
      <c r="BIR505" s="24"/>
      <c r="BIS505" s="24" t="e">
        <f>SUM(BIT505:BIW505)</f>
        <v>#REF!</v>
      </c>
      <c r="BIT505" s="24">
        <v>0</v>
      </c>
      <c r="BIU505" s="24">
        <v>0</v>
      </c>
      <c r="BIV505" s="24"/>
      <c r="BIW505" s="24" t="e">
        <f>SUM(BIX505:BJA505)</f>
        <v>#REF!</v>
      </c>
      <c r="BIX505" s="24">
        <v>0</v>
      </c>
      <c r="BIY505" s="24">
        <v>0</v>
      </c>
      <c r="BIZ505" s="24"/>
      <c r="BJA505" s="24" t="e">
        <f>SUM(BJB505:BJE505)</f>
        <v>#REF!</v>
      </c>
      <c r="BJB505" s="24">
        <v>0</v>
      </c>
      <c r="BJC505" s="24">
        <v>0</v>
      </c>
      <c r="BJD505" s="24"/>
      <c r="BJE505" s="24" t="e">
        <f>SUM(BJF505:BJI505)</f>
        <v>#REF!</v>
      </c>
      <c r="BJF505" s="24">
        <v>0</v>
      </c>
      <c r="BJG505" s="24">
        <v>0</v>
      </c>
      <c r="BJH505" s="24"/>
      <c r="BJI505" s="24" t="e">
        <f>SUM(BJJ505:BJM505)</f>
        <v>#REF!</v>
      </c>
      <c r="BJJ505" s="24">
        <v>0</v>
      </c>
      <c r="BJK505" s="24">
        <v>0</v>
      </c>
      <c r="BJL505" s="24"/>
      <c r="BJM505" s="24" t="e">
        <f>SUM(BJN505:BJQ505)</f>
        <v>#REF!</v>
      </c>
      <c r="BJN505" s="24">
        <v>0</v>
      </c>
      <c r="BJO505" s="24">
        <v>0</v>
      </c>
      <c r="BJP505" s="24"/>
      <c r="BJQ505" s="24" t="e">
        <f>SUM(BJR505:BJU505)</f>
        <v>#REF!</v>
      </c>
      <c r="BJR505" s="24">
        <v>0</v>
      </c>
      <c r="BJS505" s="24">
        <v>0</v>
      </c>
      <c r="BJT505" s="24"/>
      <c r="BJU505" s="24" t="e">
        <f>SUM(BJV505:BJY505)</f>
        <v>#REF!</v>
      </c>
      <c r="BJV505" s="24">
        <v>0</v>
      </c>
      <c r="BJW505" s="24">
        <v>0</v>
      </c>
      <c r="BJX505" s="24"/>
      <c r="BJY505" s="24" t="e">
        <f>SUM(BJZ505:BKC505)</f>
        <v>#REF!</v>
      </c>
      <c r="BJZ505" s="24">
        <v>0</v>
      </c>
      <c r="BKA505" s="24">
        <v>0</v>
      </c>
      <c r="BKB505" s="24"/>
      <c r="BKC505" s="24" t="e">
        <f>SUM(BKD505:BKG505)</f>
        <v>#REF!</v>
      </c>
      <c r="BKD505" s="24">
        <v>0</v>
      </c>
      <c r="BKE505" s="24">
        <v>0</v>
      </c>
      <c r="BKF505" s="24"/>
      <c r="BKG505" s="24" t="e">
        <f>SUM(BKH505:BKK505)</f>
        <v>#REF!</v>
      </c>
      <c r="BKH505" s="24">
        <v>0</v>
      </c>
      <c r="BKI505" s="24">
        <v>0</v>
      </c>
      <c r="BKJ505" s="24"/>
      <c r="BKK505" s="24" t="e">
        <f>SUM(BKL505:BKO505)</f>
        <v>#REF!</v>
      </c>
      <c r="BKL505" s="24">
        <v>0</v>
      </c>
      <c r="BKM505" s="24">
        <v>0</v>
      </c>
      <c r="BKN505" s="24"/>
      <c r="BKO505" s="24" t="e">
        <f>SUM(BKP505:BKS505)</f>
        <v>#REF!</v>
      </c>
      <c r="BKP505" s="24">
        <v>0</v>
      </c>
      <c r="BKQ505" s="24">
        <v>0</v>
      </c>
      <c r="BKR505" s="24"/>
      <c r="BKS505" s="24" t="e">
        <f>SUM(BKT505:BKW505)</f>
        <v>#REF!</v>
      </c>
      <c r="BKT505" s="24">
        <v>0</v>
      </c>
      <c r="BKU505" s="24">
        <v>0</v>
      </c>
      <c r="BKV505" s="24"/>
      <c r="BKW505" s="24" t="e">
        <f>SUM(BKX505:BLA505)</f>
        <v>#REF!</v>
      </c>
      <c r="BKX505" s="24">
        <v>0</v>
      </c>
      <c r="BKY505" s="24">
        <v>0</v>
      </c>
      <c r="BKZ505" s="24"/>
      <c r="BLA505" s="24" t="e">
        <f>SUM(BLB505:BLE505)</f>
        <v>#REF!</v>
      </c>
      <c r="BLB505" s="24">
        <v>0</v>
      </c>
      <c r="BLC505" s="24">
        <v>0</v>
      </c>
      <c r="BLD505" s="24"/>
      <c r="BLE505" s="24" t="e">
        <f>SUM(BLF505:BLI505)</f>
        <v>#REF!</v>
      </c>
      <c r="BLF505" s="24">
        <v>0</v>
      </c>
      <c r="BLG505" s="24">
        <v>0</v>
      </c>
      <c r="BLH505" s="24"/>
      <c r="BLI505" s="24" t="e">
        <f>SUM(BLJ505:BLM505)</f>
        <v>#REF!</v>
      </c>
      <c r="BLJ505" s="24">
        <v>0</v>
      </c>
      <c r="BLK505" s="24">
        <v>0</v>
      </c>
      <c r="BLL505" s="24"/>
      <c r="BLM505" s="24" t="e">
        <f>SUM(BLN505:BLQ505)</f>
        <v>#REF!</v>
      </c>
      <c r="BLN505" s="24">
        <v>0</v>
      </c>
      <c r="BLO505" s="24">
        <v>0</v>
      </c>
      <c r="BLP505" s="24"/>
      <c r="BLQ505" s="24" t="e">
        <f>SUM(BLR505:BLU505)</f>
        <v>#REF!</v>
      </c>
      <c r="BLR505" s="24">
        <v>0</v>
      </c>
      <c r="BLS505" s="24">
        <v>0</v>
      </c>
      <c r="BLT505" s="24"/>
      <c r="BLU505" s="24" t="e">
        <f>SUM(BLV505:BLY505)</f>
        <v>#REF!</v>
      </c>
      <c r="BLV505" s="24">
        <v>0</v>
      </c>
      <c r="BLW505" s="24">
        <v>0</v>
      </c>
      <c r="BLX505" s="24"/>
      <c r="BLY505" s="24" t="e">
        <f>SUM(BLZ505:BMC505)</f>
        <v>#REF!</v>
      </c>
      <c r="BLZ505" s="24">
        <v>0</v>
      </c>
      <c r="BMA505" s="24">
        <v>0</v>
      </c>
      <c r="BMB505" s="24"/>
      <c r="BMC505" s="24" t="e">
        <f>SUM(BMD505:BMG505)</f>
        <v>#REF!</v>
      </c>
      <c r="BMD505" s="24">
        <v>0</v>
      </c>
      <c r="BME505" s="24">
        <v>0</v>
      </c>
      <c r="BMF505" s="24"/>
      <c r="BMG505" s="24" t="e">
        <f>SUM(BMH505:BMK505)</f>
        <v>#REF!</v>
      </c>
      <c r="BMH505" s="24">
        <v>0</v>
      </c>
      <c r="BMI505" s="24">
        <v>0</v>
      </c>
      <c r="BMJ505" s="24"/>
      <c r="BMK505" s="24" t="e">
        <f>SUM(BML505:BMO505)</f>
        <v>#REF!</v>
      </c>
      <c r="BML505" s="24">
        <v>0</v>
      </c>
      <c r="BMM505" s="24">
        <v>0</v>
      </c>
      <c r="BMN505" s="24"/>
      <c r="BMO505" s="24" t="e">
        <f>SUM(BMP505:BMS505)</f>
        <v>#REF!</v>
      </c>
      <c r="BMP505" s="24">
        <v>0</v>
      </c>
      <c r="BMQ505" s="24">
        <v>0</v>
      </c>
      <c r="BMR505" s="24"/>
      <c r="BMS505" s="24" t="e">
        <f>SUM(BMT505:BMW505)</f>
        <v>#REF!</v>
      </c>
      <c r="BMT505" s="24">
        <v>0</v>
      </c>
      <c r="BMU505" s="24">
        <v>0</v>
      </c>
      <c r="BMV505" s="24"/>
      <c r="BMW505" s="24" t="e">
        <f>SUM(BMX505:BNA505)</f>
        <v>#REF!</v>
      </c>
      <c r="BMX505" s="24">
        <v>0</v>
      </c>
      <c r="BMY505" s="24">
        <v>0</v>
      </c>
      <c r="BMZ505" s="24"/>
      <c r="BNA505" s="24" t="e">
        <f>SUM(BNB505:BNE505)</f>
        <v>#REF!</v>
      </c>
      <c r="BNB505" s="24">
        <v>0</v>
      </c>
      <c r="BNC505" s="24">
        <v>0</v>
      </c>
      <c r="BND505" s="24"/>
      <c r="BNE505" s="24" t="e">
        <f>SUM(BNF505:BNI505)</f>
        <v>#REF!</v>
      </c>
      <c r="BNF505" s="24">
        <v>0</v>
      </c>
      <c r="BNG505" s="24">
        <v>0</v>
      </c>
      <c r="BNH505" s="24"/>
      <c r="BNI505" s="24" t="e">
        <f>SUM(BNJ505:BNM505)</f>
        <v>#REF!</v>
      </c>
      <c r="BNJ505" s="24">
        <v>0</v>
      </c>
      <c r="BNK505" s="24">
        <v>0</v>
      </c>
      <c r="BNL505" s="24"/>
      <c r="BNM505" s="24" t="e">
        <f>SUM(BNN505:BNQ505)</f>
        <v>#REF!</v>
      </c>
      <c r="BNN505" s="24">
        <v>0</v>
      </c>
      <c r="BNO505" s="24">
        <v>0</v>
      </c>
      <c r="BNP505" s="24"/>
      <c r="BNQ505" s="24" t="e">
        <f>SUM(BNR505:BNU505)</f>
        <v>#REF!</v>
      </c>
      <c r="BNR505" s="24">
        <v>0</v>
      </c>
      <c r="BNS505" s="24">
        <v>0</v>
      </c>
      <c r="BNT505" s="24"/>
      <c r="BNU505" s="24" t="e">
        <f>SUM(BNV505:BNY505)</f>
        <v>#REF!</v>
      </c>
      <c r="BNV505" s="24">
        <v>0</v>
      </c>
      <c r="BNW505" s="24">
        <v>0</v>
      </c>
      <c r="BNX505" s="24"/>
      <c r="BNY505" s="24" t="e">
        <f>SUM(BNZ505:BOC505)</f>
        <v>#REF!</v>
      </c>
      <c r="BNZ505" s="24">
        <v>0</v>
      </c>
      <c r="BOA505" s="24">
        <v>0</v>
      </c>
      <c r="BOB505" s="24"/>
      <c r="BOC505" s="24" t="e">
        <f>SUM(BOD505:BOG505)</f>
        <v>#REF!</v>
      </c>
      <c r="BOD505" s="24">
        <v>0</v>
      </c>
      <c r="BOE505" s="24">
        <v>0</v>
      </c>
      <c r="BOF505" s="24"/>
      <c r="BOG505" s="24" t="e">
        <f>SUM(BOH505:BOK505)</f>
        <v>#REF!</v>
      </c>
      <c r="BOH505" s="24">
        <v>0</v>
      </c>
      <c r="BOI505" s="24">
        <v>0</v>
      </c>
      <c r="BOJ505" s="24"/>
      <c r="BOK505" s="24" t="e">
        <f>SUM(BOL505:BOO505)</f>
        <v>#REF!</v>
      </c>
      <c r="BOL505" s="24">
        <v>0</v>
      </c>
      <c r="BOM505" s="24">
        <v>0</v>
      </c>
      <c r="BON505" s="24"/>
      <c r="BOO505" s="24" t="e">
        <f>SUM(BOP505:BOS505)</f>
        <v>#REF!</v>
      </c>
      <c r="BOP505" s="24">
        <v>0</v>
      </c>
      <c r="BOQ505" s="24">
        <v>0</v>
      </c>
      <c r="BOR505" s="24"/>
      <c r="BOS505" s="24" t="e">
        <f>SUM(BOT505:BOW505)</f>
        <v>#REF!</v>
      </c>
      <c r="BOT505" s="24">
        <v>0</v>
      </c>
      <c r="BOU505" s="24">
        <v>0</v>
      </c>
      <c r="BOV505" s="24"/>
      <c r="BOW505" s="24" t="e">
        <f>SUM(BOX505:BPA505)</f>
        <v>#REF!</v>
      </c>
      <c r="BOX505" s="24">
        <v>0</v>
      </c>
      <c r="BOY505" s="24">
        <v>0</v>
      </c>
      <c r="BOZ505" s="24"/>
      <c r="BPA505" s="24" t="e">
        <f>SUM(BPB505:BPE505)</f>
        <v>#REF!</v>
      </c>
      <c r="BPB505" s="24">
        <v>0</v>
      </c>
      <c r="BPC505" s="24">
        <v>0</v>
      </c>
      <c r="BPD505" s="24"/>
      <c r="BPE505" s="24" t="e">
        <f>SUM(BPF505:BPI505)</f>
        <v>#REF!</v>
      </c>
      <c r="BPF505" s="24">
        <v>0</v>
      </c>
      <c r="BPG505" s="24">
        <v>0</v>
      </c>
      <c r="BPH505" s="24"/>
      <c r="BPI505" s="24" t="e">
        <f>SUM(BPJ505:BPM505)</f>
        <v>#REF!</v>
      </c>
      <c r="BPJ505" s="24">
        <v>0</v>
      </c>
      <c r="BPK505" s="24">
        <v>0</v>
      </c>
      <c r="BPL505" s="24"/>
      <c r="BPM505" s="24" t="e">
        <f>SUM(BPN505:BPQ505)</f>
        <v>#REF!</v>
      </c>
      <c r="BPN505" s="24">
        <v>0</v>
      </c>
      <c r="BPO505" s="24">
        <v>0</v>
      </c>
      <c r="BPP505" s="24"/>
      <c r="BPQ505" s="24" t="e">
        <f>SUM(BPR505:BPU505)</f>
        <v>#REF!</v>
      </c>
      <c r="BPR505" s="24">
        <v>0</v>
      </c>
      <c r="BPS505" s="24">
        <v>0</v>
      </c>
      <c r="BPT505" s="24"/>
      <c r="BPU505" s="24" t="e">
        <f>SUM(BPV505:BPY505)</f>
        <v>#REF!</v>
      </c>
      <c r="BPV505" s="24">
        <v>0</v>
      </c>
      <c r="BPW505" s="24">
        <v>0</v>
      </c>
      <c r="BPX505" s="24"/>
      <c r="BPY505" s="24" t="e">
        <f>SUM(BPZ505:BQC505)</f>
        <v>#REF!</v>
      </c>
      <c r="BPZ505" s="24">
        <v>0</v>
      </c>
      <c r="BQA505" s="24">
        <v>0</v>
      </c>
      <c r="BQB505" s="24"/>
      <c r="BQC505" s="24" t="e">
        <f>SUM(BQD505:BQG505)</f>
        <v>#REF!</v>
      </c>
      <c r="BQD505" s="24">
        <v>0</v>
      </c>
      <c r="BQE505" s="24">
        <v>0</v>
      </c>
      <c r="BQF505" s="24"/>
      <c r="BQG505" s="24" t="e">
        <f>SUM(BQH505:BQK505)</f>
        <v>#REF!</v>
      </c>
      <c r="BQH505" s="24">
        <v>0</v>
      </c>
      <c r="BQI505" s="24">
        <v>0</v>
      </c>
      <c r="BQJ505" s="24"/>
      <c r="BQK505" s="24" t="e">
        <f>SUM(BQL505:BQO505)</f>
        <v>#REF!</v>
      </c>
      <c r="BQL505" s="24">
        <v>0</v>
      </c>
      <c r="BQM505" s="24">
        <v>0</v>
      </c>
      <c r="BQN505" s="24"/>
      <c r="BQO505" s="24" t="e">
        <f>SUM(BQP505:BQS505)</f>
        <v>#REF!</v>
      </c>
      <c r="BQP505" s="24">
        <v>0</v>
      </c>
      <c r="BQQ505" s="24">
        <v>0</v>
      </c>
      <c r="BQR505" s="24"/>
      <c r="BQS505" s="24" t="e">
        <f>SUM(BQT505:BQW505)</f>
        <v>#REF!</v>
      </c>
      <c r="BQT505" s="24">
        <v>0</v>
      </c>
      <c r="BQU505" s="24">
        <v>0</v>
      </c>
      <c r="BQV505" s="24"/>
      <c r="BQW505" s="24" t="e">
        <f>SUM(BQX505:BRA505)</f>
        <v>#REF!</v>
      </c>
      <c r="BQX505" s="24">
        <v>0</v>
      </c>
      <c r="BQY505" s="24">
        <v>0</v>
      </c>
      <c r="BQZ505" s="24"/>
      <c r="BRA505" s="24" t="e">
        <f>SUM(BRB505:BRE505)</f>
        <v>#REF!</v>
      </c>
      <c r="BRB505" s="24">
        <v>0</v>
      </c>
      <c r="BRC505" s="24">
        <v>0</v>
      </c>
      <c r="BRD505" s="24"/>
      <c r="BRE505" s="24" t="e">
        <f>SUM(BRF505:BRI505)</f>
        <v>#REF!</v>
      </c>
      <c r="BRF505" s="24">
        <v>0</v>
      </c>
      <c r="BRG505" s="24">
        <v>0</v>
      </c>
      <c r="BRH505" s="24"/>
      <c r="BRI505" s="24" t="e">
        <f>SUM(BRJ505:BRM505)</f>
        <v>#REF!</v>
      </c>
      <c r="BRJ505" s="24">
        <v>0</v>
      </c>
      <c r="BRK505" s="24">
        <v>0</v>
      </c>
      <c r="BRL505" s="24"/>
      <c r="BRM505" s="24" t="e">
        <f>SUM(BRN505:BRQ505)</f>
        <v>#REF!</v>
      </c>
      <c r="BRN505" s="24">
        <v>0</v>
      </c>
      <c r="BRO505" s="24">
        <v>0</v>
      </c>
      <c r="BRP505" s="24"/>
      <c r="BRQ505" s="24" t="e">
        <f>SUM(BRR505:BRU505)</f>
        <v>#REF!</v>
      </c>
      <c r="BRR505" s="24">
        <v>0</v>
      </c>
      <c r="BRS505" s="24">
        <v>0</v>
      </c>
      <c r="BRT505" s="24"/>
      <c r="BRU505" s="24" t="e">
        <f>SUM(BRV505:BRY505)</f>
        <v>#REF!</v>
      </c>
      <c r="BRV505" s="24">
        <v>0</v>
      </c>
      <c r="BRW505" s="24">
        <v>0</v>
      </c>
      <c r="BRX505" s="24"/>
      <c r="BRY505" s="24" t="e">
        <f>SUM(BRZ505:BSC505)</f>
        <v>#REF!</v>
      </c>
      <c r="BRZ505" s="24">
        <v>0</v>
      </c>
      <c r="BSA505" s="24">
        <v>0</v>
      </c>
      <c r="BSB505" s="24"/>
      <c r="BSC505" s="24" t="e">
        <f>SUM(BSD505:BSG505)</f>
        <v>#REF!</v>
      </c>
      <c r="BSD505" s="24">
        <v>0</v>
      </c>
      <c r="BSE505" s="24">
        <v>0</v>
      </c>
      <c r="BSF505" s="24"/>
      <c r="BSG505" s="24" t="e">
        <f>SUM(BSH505:BSK505)</f>
        <v>#REF!</v>
      </c>
      <c r="BSH505" s="24">
        <v>0</v>
      </c>
      <c r="BSI505" s="24">
        <v>0</v>
      </c>
      <c r="BSJ505" s="24"/>
      <c r="BSK505" s="24" t="e">
        <f>SUM(BSL505:BSO505)</f>
        <v>#REF!</v>
      </c>
      <c r="BSL505" s="24">
        <v>0</v>
      </c>
      <c r="BSM505" s="24">
        <v>0</v>
      </c>
      <c r="BSN505" s="24"/>
      <c r="BSO505" s="24" t="e">
        <f>SUM(BSP505:BSS505)</f>
        <v>#REF!</v>
      </c>
      <c r="BSP505" s="24">
        <v>0</v>
      </c>
      <c r="BSQ505" s="24">
        <v>0</v>
      </c>
      <c r="BSR505" s="24"/>
      <c r="BSS505" s="24" t="e">
        <f>SUM(BST505:BSW505)</f>
        <v>#REF!</v>
      </c>
      <c r="BST505" s="24">
        <v>0</v>
      </c>
      <c r="BSU505" s="24">
        <v>0</v>
      </c>
      <c r="BSV505" s="24"/>
      <c r="BSW505" s="24" t="e">
        <f>SUM(BSX505:BTA505)</f>
        <v>#REF!</v>
      </c>
      <c r="BSX505" s="24">
        <v>0</v>
      </c>
      <c r="BSY505" s="24">
        <v>0</v>
      </c>
      <c r="BSZ505" s="24"/>
      <c r="BTA505" s="24" t="e">
        <f>SUM(BTB505:BTE505)</f>
        <v>#REF!</v>
      </c>
      <c r="BTB505" s="24">
        <v>0</v>
      </c>
      <c r="BTC505" s="24">
        <v>0</v>
      </c>
      <c r="BTD505" s="24"/>
      <c r="BTE505" s="24" t="e">
        <f>SUM(BTF505:BTI505)</f>
        <v>#REF!</v>
      </c>
      <c r="BTF505" s="24">
        <v>0</v>
      </c>
      <c r="BTG505" s="24">
        <v>0</v>
      </c>
      <c r="BTH505" s="24"/>
      <c r="BTI505" s="24" t="e">
        <f>SUM(BTJ505:BTM505)</f>
        <v>#REF!</v>
      </c>
      <c r="BTJ505" s="24">
        <v>0</v>
      </c>
      <c r="BTK505" s="24">
        <v>0</v>
      </c>
      <c r="BTL505" s="24"/>
      <c r="BTM505" s="24" t="e">
        <f>SUM(BTN505:BTQ505)</f>
        <v>#REF!</v>
      </c>
      <c r="BTN505" s="24">
        <v>0</v>
      </c>
      <c r="BTO505" s="24">
        <v>0</v>
      </c>
      <c r="BTP505" s="24"/>
      <c r="BTQ505" s="24" t="e">
        <f>SUM(BTR505:BTU505)</f>
        <v>#REF!</v>
      </c>
      <c r="BTR505" s="24">
        <v>0</v>
      </c>
      <c r="BTS505" s="24">
        <v>0</v>
      </c>
      <c r="BTT505" s="24"/>
      <c r="BTU505" s="24" t="e">
        <f>SUM(BTV505:BTY505)</f>
        <v>#REF!</v>
      </c>
      <c r="BTV505" s="24">
        <v>0</v>
      </c>
      <c r="BTW505" s="24">
        <v>0</v>
      </c>
      <c r="BTX505" s="24"/>
      <c r="BTY505" s="24" t="e">
        <f>SUM(BTZ505:BUC505)</f>
        <v>#REF!</v>
      </c>
      <c r="BTZ505" s="24">
        <v>0</v>
      </c>
      <c r="BUA505" s="24">
        <v>0</v>
      </c>
      <c r="BUB505" s="24"/>
      <c r="BUC505" s="24" t="e">
        <f>SUM(BUD505:BUG505)</f>
        <v>#REF!</v>
      </c>
      <c r="BUD505" s="24">
        <v>0</v>
      </c>
      <c r="BUE505" s="24">
        <v>0</v>
      </c>
      <c r="BUF505" s="24"/>
      <c r="BUG505" s="24" t="e">
        <f>SUM(BUH505:BUK505)</f>
        <v>#REF!</v>
      </c>
      <c r="BUH505" s="24">
        <v>0</v>
      </c>
      <c r="BUI505" s="24">
        <v>0</v>
      </c>
      <c r="BUJ505" s="24"/>
      <c r="BUK505" s="24" t="e">
        <f>SUM(BUL505:BUO505)</f>
        <v>#REF!</v>
      </c>
      <c r="BUL505" s="24">
        <v>0</v>
      </c>
      <c r="BUM505" s="24">
        <v>0</v>
      </c>
      <c r="BUN505" s="24"/>
      <c r="BUO505" s="24" t="e">
        <f>SUM(BUP505:BUS505)</f>
        <v>#REF!</v>
      </c>
      <c r="BUP505" s="24">
        <v>0</v>
      </c>
      <c r="BUQ505" s="24">
        <v>0</v>
      </c>
      <c r="BUR505" s="24"/>
      <c r="BUS505" s="24" t="e">
        <f>SUM(BUT505:BUW505)</f>
        <v>#REF!</v>
      </c>
      <c r="BUT505" s="24">
        <v>0</v>
      </c>
      <c r="BUU505" s="24">
        <v>0</v>
      </c>
      <c r="BUV505" s="24"/>
      <c r="BUW505" s="24" t="e">
        <f>SUM(BUX505:BVA505)</f>
        <v>#REF!</v>
      </c>
      <c r="BUX505" s="24">
        <v>0</v>
      </c>
      <c r="BUY505" s="24">
        <v>0</v>
      </c>
      <c r="BUZ505" s="24"/>
      <c r="BVA505" s="24" t="e">
        <f>SUM(BVB505:BVE505)</f>
        <v>#REF!</v>
      </c>
      <c r="BVB505" s="24">
        <v>0</v>
      </c>
      <c r="BVC505" s="24">
        <v>0</v>
      </c>
      <c r="BVD505" s="24"/>
      <c r="BVE505" s="24" t="e">
        <f>SUM(BVF505:BVI505)</f>
        <v>#REF!</v>
      </c>
      <c r="BVF505" s="24">
        <v>0</v>
      </c>
      <c r="BVG505" s="24">
        <v>0</v>
      </c>
      <c r="BVH505" s="24"/>
      <c r="BVI505" s="24" t="e">
        <f>SUM(BVJ505:BVM505)</f>
        <v>#REF!</v>
      </c>
      <c r="BVJ505" s="24">
        <v>0</v>
      </c>
      <c r="BVK505" s="24">
        <v>0</v>
      </c>
      <c r="BVL505" s="24"/>
      <c r="BVM505" s="24" t="e">
        <f>SUM(BVN505:BVQ505)</f>
        <v>#REF!</v>
      </c>
      <c r="BVN505" s="24">
        <v>0</v>
      </c>
      <c r="BVO505" s="24">
        <v>0</v>
      </c>
      <c r="BVP505" s="24"/>
      <c r="BVQ505" s="24" t="e">
        <f>SUM(BVR505:BVU505)</f>
        <v>#REF!</v>
      </c>
      <c r="BVR505" s="24">
        <v>0</v>
      </c>
      <c r="BVS505" s="24">
        <v>0</v>
      </c>
      <c r="BVT505" s="24"/>
      <c r="BVU505" s="24" t="e">
        <f>SUM(BVV505:BVY505)</f>
        <v>#REF!</v>
      </c>
      <c r="BVV505" s="24">
        <v>0</v>
      </c>
      <c r="BVW505" s="24">
        <v>0</v>
      </c>
      <c r="BVX505" s="24"/>
      <c r="BVY505" s="24" t="e">
        <f>SUM(BVZ505:BWC505)</f>
        <v>#REF!</v>
      </c>
      <c r="BVZ505" s="24">
        <v>0</v>
      </c>
      <c r="BWA505" s="24">
        <v>0</v>
      </c>
      <c r="BWB505" s="24"/>
      <c r="BWC505" s="24" t="e">
        <f>SUM(BWD505:BWG505)</f>
        <v>#REF!</v>
      </c>
      <c r="BWD505" s="24">
        <v>0</v>
      </c>
      <c r="BWE505" s="24">
        <v>0</v>
      </c>
      <c r="BWF505" s="24"/>
      <c r="BWG505" s="24" t="e">
        <f>SUM(BWH505:BWK505)</f>
        <v>#REF!</v>
      </c>
      <c r="BWH505" s="24">
        <v>0</v>
      </c>
      <c r="BWI505" s="24">
        <v>0</v>
      </c>
      <c r="BWJ505" s="24"/>
      <c r="BWK505" s="24" t="e">
        <f>SUM(BWL505:BWO505)</f>
        <v>#REF!</v>
      </c>
      <c r="BWL505" s="24">
        <v>0</v>
      </c>
      <c r="BWM505" s="24">
        <v>0</v>
      </c>
      <c r="BWN505" s="24"/>
      <c r="BWO505" s="24" t="e">
        <f>SUM(BWP505:BWS505)</f>
        <v>#REF!</v>
      </c>
      <c r="BWP505" s="24">
        <v>0</v>
      </c>
      <c r="BWQ505" s="24">
        <v>0</v>
      </c>
      <c r="BWR505" s="24"/>
      <c r="BWS505" s="24" t="e">
        <f>SUM(BWT505:BWW505)</f>
        <v>#REF!</v>
      </c>
      <c r="BWT505" s="24">
        <v>0</v>
      </c>
      <c r="BWU505" s="24">
        <v>0</v>
      </c>
      <c r="BWV505" s="24"/>
      <c r="BWW505" s="24" t="e">
        <f>SUM(BWX505:BXA505)</f>
        <v>#REF!</v>
      </c>
      <c r="BWX505" s="24">
        <v>0</v>
      </c>
      <c r="BWY505" s="24">
        <v>0</v>
      </c>
      <c r="BWZ505" s="24"/>
      <c r="BXA505" s="24" t="e">
        <f>SUM(BXB505:BXE505)</f>
        <v>#REF!</v>
      </c>
      <c r="BXB505" s="24">
        <v>0</v>
      </c>
      <c r="BXC505" s="24">
        <v>0</v>
      </c>
      <c r="BXD505" s="24"/>
      <c r="BXE505" s="24" t="e">
        <f>SUM(BXF505:BXI505)</f>
        <v>#REF!</v>
      </c>
      <c r="BXF505" s="24">
        <v>0</v>
      </c>
      <c r="BXG505" s="24">
        <v>0</v>
      </c>
      <c r="BXH505" s="24"/>
      <c r="BXI505" s="24" t="e">
        <f>SUM(BXJ505:BXM505)</f>
        <v>#REF!</v>
      </c>
      <c r="BXJ505" s="24">
        <v>0</v>
      </c>
      <c r="BXK505" s="24">
        <v>0</v>
      </c>
      <c r="BXL505" s="24"/>
      <c r="BXM505" s="24" t="e">
        <f>SUM(BXN505:BXQ505)</f>
        <v>#REF!</v>
      </c>
      <c r="BXN505" s="24">
        <v>0</v>
      </c>
      <c r="BXO505" s="24">
        <v>0</v>
      </c>
      <c r="BXP505" s="24"/>
      <c r="BXQ505" s="24" t="e">
        <f>SUM(BXR505:BXU505)</f>
        <v>#REF!</v>
      </c>
      <c r="BXR505" s="24">
        <v>0</v>
      </c>
      <c r="BXS505" s="24">
        <v>0</v>
      </c>
      <c r="BXT505" s="24"/>
      <c r="BXU505" s="24" t="e">
        <f>SUM(BXV505:BXY505)</f>
        <v>#REF!</v>
      </c>
      <c r="BXV505" s="24">
        <v>0</v>
      </c>
      <c r="BXW505" s="24">
        <v>0</v>
      </c>
      <c r="BXX505" s="24"/>
      <c r="BXY505" s="24" t="e">
        <f>SUM(BXZ505:BYC505)</f>
        <v>#REF!</v>
      </c>
      <c r="BXZ505" s="24">
        <v>0</v>
      </c>
      <c r="BYA505" s="24">
        <v>0</v>
      </c>
      <c r="BYB505" s="24"/>
      <c r="BYC505" s="24" t="e">
        <f>SUM(BYD505:BYG505)</f>
        <v>#REF!</v>
      </c>
      <c r="BYD505" s="24">
        <v>0</v>
      </c>
      <c r="BYE505" s="24">
        <v>0</v>
      </c>
      <c r="BYF505" s="24"/>
      <c r="BYG505" s="24" t="e">
        <f>SUM(BYH505:BYK505)</f>
        <v>#REF!</v>
      </c>
      <c r="BYH505" s="24">
        <v>0</v>
      </c>
      <c r="BYI505" s="24">
        <v>0</v>
      </c>
      <c r="BYJ505" s="24"/>
      <c r="BYK505" s="24" t="e">
        <f>SUM(BYL505:BYO505)</f>
        <v>#REF!</v>
      </c>
      <c r="BYL505" s="24">
        <v>0</v>
      </c>
      <c r="BYM505" s="24">
        <v>0</v>
      </c>
      <c r="BYN505" s="24"/>
      <c r="BYO505" s="24" t="e">
        <f>SUM(BYP505:BYS505)</f>
        <v>#REF!</v>
      </c>
      <c r="BYP505" s="24">
        <v>0</v>
      </c>
      <c r="BYQ505" s="24">
        <v>0</v>
      </c>
      <c r="BYR505" s="24"/>
      <c r="BYS505" s="24" t="e">
        <f>SUM(BYT505:BYW505)</f>
        <v>#REF!</v>
      </c>
      <c r="BYT505" s="24">
        <v>0</v>
      </c>
      <c r="BYU505" s="24">
        <v>0</v>
      </c>
      <c r="BYV505" s="24"/>
      <c r="BYW505" s="24" t="e">
        <f>SUM(BYX505:BZA505)</f>
        <v>#REF!</v>
      </c>
      <c r="BYX505" s="24">
        <v>0</v>
      </c>
      <c r="BYY505" s="24">
        <v>0</v>
      </c>
      <c r="BYZ505" s="24"/>
      <c r="BZA505" s="24" t="e">
        <f>SUM(BZB505:BZE505)</f>
        <v>#REF!</v>
      </c>
      <c r="BZB505" s="24">
        <v>0</v>
      </c>
      <c r="BZC505" s="24">
        <v>0</v>
      </c>
      <c r="BZD505" s="24"/>
      <c r="BZE505" s="24" t="e">
        <f>SUM(BZF505:BZI505)</f>
        <v>#REF!</v>
      </c>
      <c r="BZF505" s="24">
        <v>0</v>
      </c>
      <c r="BZG505" s="24">
        <v>0</v>
      </c>
      <c r="BZH505" s="24"/>
      <c r="BZI505" s="24" t="e">
        <f>SUM(BZJ505:BZM505)</f>
        <v>#REF!</v>
      </c>
      <c r="BZJ505" s="24">
        <v>0</v>
      </c>
      <c r="BZK505" s="24">
        <v>0</v>
      </c>
      <c r="BZL505" s="24"/>
      <c r="BZM505" s="24" t="e">
        <f>SUM(BZN505:BZQ505)</f>
        <v>#REF!</v>
      </c>
      <c r="BZN505" s="24">
        <v>0</v>
      </c>
      <c r="BZO505" s="24">
        <v>0</v>
      </c>
      <c r="BZP505" s="24"/>
      <c r="BZQ505" s="24" t="e">
        <f>SUM(BZR505:BZU505)</f>
        <v>#REF!</v>
      </c>
      <c r="BZR505" s="24">
        <v>0</v>
      </c>
      <c r="BZS505" s="24">
        <v>0</v>
      </c>
      <c r="BZT505" s="24"/>
      <c r="BZU505" s="24" t="e">
        <f>SUM(BZV505:BZY505)</f>
        <v>#REF!</v>
      </c>
      <c r="BZV505" s="24">
        <v>0</v>
      </c>
      <c r="BZW505" s="24">
        <v>0</v>
      </c>
      <c r="BZX505" s="24"/>
      <c r="BZY505" s="24" t="e">
        <f>SUM(BZZ505:CAC505)</f>
        <v>#REF!</v>
      </c>
      <c r="BZZ505" s="24">
        <v>0</v>
      </c>
      <c r="CAA505" s="24">
        <v>0</v>
      </c>
      <c r="CAB505" s="24"/>
      <c r="CAC505" s="24" t="e">
        <f>SUM(CAD505:CAG505)</f>
        <v>#REF!</v>
      </c>
      <c r="CAD505" s="24">
        <v>0</v>
      </c>
      <c r="CAE505" s="24">
        <v>0</v>
      </c>
      <c r="CAF505" s="24"/>
      <c r="CAG505" s="24" t="e">
        <f>SUM(CAH505:CAK505)</f>
        <v>#REF!</v>
      </c>
      <c r="CAH505" s="24">
        <v>0</v>
      </c>
      <c r="CAI505" s="24">
        <v>0</v>
      </c>
      <c r="CAJ505" s="24"/>
      <c r="CAK505" s="24" t="e">
        <f>SUM(CAL505:CAO505)</f>
        <v>#REF!</v>
      </c>
      <c r="CAL505" s="24">
        <v>0</v>
      </c>
      <c r="CAM505" s="24">
        <v>0</v>
      </c>
      <c r="CAN505" s="24"/>
      <c r="CAO505" s="24" t="e">
        <f>SUM(CAP505:CAS505)</f>
        <v>#REF!</v>
      </c>
      <c r="CAP505" s="24">
        <v>0</v>
      </c>
      <c r="CAQ505" s="24">
        <v>0</v>
      </c>
      <c r="CAR505" s="24"/>
      <c r="CAS505" s="24" t="e">
        <f>SUM(CAT505:CAW505)</f>
        <v>#REF!</v>
      </c>
      <c r="CAT505" s="24">
        <v>0</v>
      </c>
      <c r="CAU505" s="24">
        <v>0</v>
      </c>
      <c r="CAV505" s="24"/>
      <c r="CAW505" s="24" t="e">
        <f>SUM(CAX505:CBA505)</f>
        <v>#REF!</v>
      </c>
      <c r="CAX505" s="24">
        <v>0</v>
      </c>
      <c r="CAY505" s="24">
        <v>0</v>
      </c>
      <c r="CAZ505" s="24"/>
      <c r="CBA505" s="24" t="e">
        <f>SUM(CBB505:CBE505)</f>
        <v>#REF!</v>
      </c>
      <c r="CBB505" s="24">
        <v>0</v>
      </c>
      <c r="CBC505" s="24">
        <v>0</v>
      </c>
      <c r="CBD505" s="24"/>
      <c r="CBE505" s="24" t="e">
        <f>SUM(CBF505:CBI505)</f>
        <v>#REF!</v>
      </c>
      <c r="CBF505" s="24">
        <v>0</v>
      </c>
      <c r="CBG505" s="24">
        <v>0</v>
      </c>
      <c r="CBH505" s="24"/>
      <c r="CBI505" s="24" t="e">
        <f>SUM(CBJ505:CBM505)</f>
        <v>#REF!</v>
      </c>
      <c r="CBJ505" s="24">
        <v>0</v>
      </c>
      <c r="CBK505" s="24">
        <v>0</v>
      </c>
      <c r="CBL505" s="24"/>
      <c r="CBM505" s="24" t="e">
        <f>SUM(CBN505:CBQ505)</f>
        <v>#REF!</v>
      </c>
      <c r="CBN505" s="24">
        <v>0</v>
      </c>
      <c r="CBO505" s="24">
        <v>0</v>
      </c>
      <c r="CBP505" s="24"/>
      <c r="CBQ505" s="24" t="e">
        <f>SUM(CBR505:CBU505)</f>
        <v>#REF!</v>
      </c>
      <c r="CBR505" s="24">
        <v>0</v>
      </c>
      <c r="CBS505" s="24">
        <v>0</v>
      </c>
      <c r="CBT505" s="24"/>
      <c r="CBU505" s="24" t="e">
        <f>SUM(CBV505:CBY505)</f>
        <v>#REF!</v>
      </c>
      <c r="CBV505" s="24">
        <v>0</v>
      </c>
      <c r="CBW505" s="24">
        <v>0</v>
      </c>
      <c r="CBX505" s="24"/>
      <c r="CBY505" s="24" t="e">
        <f>SUM(CBZ505:CCC505)</f>
        <v>#REF!</v>
      </c>
      <c r="CBZ505" s="24">
        <v>0</v>
      </c>
      <c r="CCA505" s="24">
        <v>0</v>
      </c>
      <c r="CCB505" s="24"/>
      <c r="CCC505" s="24" t="e">
        <f>SUM(CCD505:CCG505)</f>
        <v>#REF!</v>
      </c>
      <c r="CCD505" s="24">
        <v>0</v>
      </c>
      <c r="CCE505" s="24">
        <v>0</v>
      </c>
      <c r="CCF505" s="24"/>
      <c r="CCG505" s="24" t="e">
        <f>SUM(CCH505:CCK505)</f>
        <v>#REF!</v>
      </c>
      <c r="CCH505" s="24">
        <v>0</v>
      </c>
      <c r="CCI505" s="24">
        <v>0</v>
      </c>
      <c r="CCJ505" s="24"/>
      <c r="CCK505" s="24" t="e">
        <f>SUM(CCL505:CCO505)</f>
        <v>#REF!</v>
      </c>
      <c r="CCL505" s="24">
        <v>0</v>
      </c>
      <c r="CCM505" s="24">
        <v>0</v>
      </c>
      <c r="CCN505" s="24"/>
      <c r="CCO505" s="24" t="e">
        <f>SUM(CCP505:CCS505)</f>
        <v>#REF!</v>
      </c>
      <c r="CCP505" s="24">
        <v>0</v>
      </c>
      <c r="CCQ505" s="24">
        <v>0</v>
      </c>
      <c r="CCR505" s="24"/>
      <c r="CCS505" s="24" t="e">
        <f>SUM(CCT505:CCW505)</f>
        <v>#REF!</v>
      </c>
      <c r="CCT505" s="24">
        <v>0</v>
      </c>
      <c r="CCU505" s="24">
        <v>0</v>
      </c>
      <c r="CCV505" s="24"/>
      <c r="CCW505" s="24" t="e">
        <f>SUM(CCX505:CDA505)</f>
        <v>#REF!</v>
      </c>
      <c r="CCX505" s="24">
        <v>0</v>
      </c>
      <c r="CCY505" s="24">
        <v>0</v>
      </c>
      <c r="CCZ505" s="24"/>
      <c r="CDA505" s="24" t="e">
        <f>SUM(CDB505:CDE505)</f>
        <v>#REF!</v>
      </c>
      <c r="CDB505" s="24">
        <v>0</v>
      </c>
      <c r="CDC505" s="24">
        <v>0</v>
      </c>
      <c r="CDD505" s="24"/>
      <c r="CDE505" s="24" t="e">
        <f>SUM(CDF505:CDI505)</f>
        <v>#REF!</v>
      </c>
      <c r="CDF505" s="24">
        <v>0</v>
      </c>
      <c r="CDG505" s="24">
        <v>0</v>
      </c>
      <c r="CDH505" s="24"/>
      <c r="CDI505" s="24" t="e">
        <f>SUM(CDJ505:CDM505)</f>
        <v>#REF!</v>
      </c>
      <c r="CDJ505" s="24">
        <v>0</v>
      </c>
      <c r="CDK505" s="24">
        <v>0</v>
      </c>
      <c r="CDL505" s="24"/>
      <c r="CDM505" s="24" t="e">
        <f>SUM(CDN505:CDQ505)</f>
        <v>#REF!</v>
      </c>
      <c r="CDN505" s="24">
        <v>0</v>
      </c>
      <c r="CDO505" s="24">
        <v>0</v>
      </c>
      <c r="CDP505" s="24"/>
      <c r="CDQ505" s="24" t="e">
        <f>SUM(CDR505:CDU505)</f>
        <v>#REF!</v>
      </c>
      <c r="CDR505" s="24">
        <v>0</v>
      </c>
      <c r="CDS505" s="24">
        <v>0</v>
      </c>
      <c r="CDT505" s="24"/>
      <c r="CDU505" s="24" t="e">
        <f>SUM(CDV505:CDY505)</f>
        <v>#REF!</v>
      </c>
      <c r="CDV505" s="24">
        <v>0</v>
      </c>
      <c r="CDW505" s="24">
        <v>0</v>
      </c>
      <c r="CDX505" s="24"/>
      <c r="CDY505" s="24" t="e">
        <f>SUM(CDZ505:CEC505)</f>
        <v>#REF!</v>
      </c>
      <c r="CDZ505" s="24">
        <v>0</v>
      </c>
      <c r="CEA505" s="24">
        <v>0</v>
      </c>
      <c r="CEB505" s="24"/>
      <c r="CEC505" s="24" t="e">
        <f>SUM(CED505:CEG505)</f>
        <v>#REF!</v>
      </c>
      <c r="CED505" s="24">
        <v>0</v>
      </c>
      <c r="CEE505" s="24">
        <v>0</v>
      </c>
      <c r="CEF505" s="24"/>
      <c r="CEG505" s="24" t="e">
        <f>SUM(CEH505:CEK505)</f>
        <v>#REF!</v>
      </c>
      <c r="CEH505" s="24">
        <v>0</v>
      </c>
      <c r="CEI505" s="24">
        <v>0</v>
      </c>
      <c r="CEJ505" s="24"/>
      <c r="CEK505" s="24" t="e">
        <f>SUM(CEL505:CEO505)</f>
        <v>#REF!</v>
      </c>
      <c r="CEL505" s="24">
        <v>0</v>
      </c>
      <c r="CEM505" s="24">
        <v>0</v>
      </c>
      <c r="CEN505" s="24"/>
      <c r="CEO505" s="24" t="e">
        <f>SUM(CEP505:CES505)</f>
        <v>#REF!</v>
      </c>
      <c r="CEP505" s="24">
        <v>0</v>
      </c>
      <c r="CEQ505" s="24">
        <v>0</v>
      </c>
      <c r="CER505" s="24"/>
      <c r="CES505" s="24" t="e">
        <f>SUM(CET505:CEW505)</f>
        <v>#REF!</v>
      </c>
      <c r="CET505" s="24">
        <v>0</v>
      </c>
      <c r="CEU505" s="24">
        <v>0</v>
      </c>
      <c r="CEV505" s="24"/>
      <c r="CEW505" s="24" t="e">
        <f>SUM(CEX505:CFA505)</f>
        <v>#REF!</v>
      </c>
      <c r="CEX505" s="24">
        <v>0</v>
      </c>
      <c r="CEY505" s="24">
        <v>0</v>
      </c>
      <c r="CEZ505" s="24"/>
      <c r="CFA505" s="24" t="e">
        <f>SUM(CFB505:CFE505)</f>
        <v>#REF!</v>
      </c>
      <c r="CFB505" s="24">
        <v>0</v>
      </c>
      <c r="CFC505" s="24">
        <v>0</v>
      </c>
      <c r="CFD505" s="24"/>
      <c r="CFE505" s="24" t="e">
        <f>SUM(CFF505:CFI505)</f>
        <v>#REF!</v>
      </c>
      <c r="CFF505" s="24">
        <v>0</v>
      </c>
      <c r="CFG505" s="24">
        <v>0</v>
      </c>
      <c r="CFH505" s="24"/>
      <c r="CFI505" s="24" t="e">
        <f>SUM(CFJ505:CFM505)</f>
        <v>#REF!</v>
      </c>
      <c r="CFJ505" s="24">
        <v>0</v>
      </c>
      <c r="CFK505" s="24">
        <v>0</v>
      </c>
      <c r="CFL505" s="24"/>
      <c r="CFM505" s="24" t="e">
        <f>SUM(CFN505:CFQ505)</f>
        <v>#REF!</v>
      </c>
      <c r="CFN505" s="24">
        <v>0</v>
      </c>
      <c r="CFO505" s="24">
        <v>0</v>
      </c>
      <c r="CFP505" s="24"/>
      <c r="CFQ505" s="24" t="e">
        <f>SUM(CFR505:CFU505)</f>
        <v>#REF!</v>
      </c>
      <c r="CFR505" s="24">
        <v>0</v>
      </c>
      <c r="CFS505" s="24">
        <v>0</v>
      </c>
      <c r="CFT505" s="24"/>
      <c r="CFU505" s="24" t="e">
        <f>SUM(CFV505:CFY505)</f>
        <v>#REF!</v>
      </c>
      <c r="CFV505" s="24">
        <v>0</v>
      </c>
      <c r="CFW505" s="24">
        <v>0</v>
      </c>
      <c r="CFX505" s="24"/>
      <c r="CFY505" s="24" t="e">
        <f>SUM(CFZ505:CGC505)</f>
        <v>#REF!</v>
      </c>
      <c r="CFZ505" s="24">
        <v>0</v>
      </c>
      <c r="CGA505" s="24">
        <v>0</v>
      </c>
      <c r="CGB505" s="24"/>
      <c r="CGC505" s="24" t="e">
        <f>SUM(CGD505:CGG505)</f>
        <v>#REF!</v>
      </c>
      <c r="CGD505" s="24">
        <v>0</v>
      </c>
      <c r="CGE505" s="24">
        <v>0</v>
      </c>
      <c r="CGF505" s="24"/>
      <c r="CGG505" s="24" t="e">
        <f>SUM(CGH505:CGK505)</f>
        <v>#REF!</v>
      </c>
      <c r="CGH505" s="24">
        <v>0</v>
      </c>
      <c r="CGI505" s="24">
        <v>0</v>
      </c>
      <c r="CGJ505" s="24"/>
      <c r="CGK505" s="24" t="e">
        <f>SUM(CGL505:CGO505)</f>
        <v>#REF!</v>
      </c>
      <c r="CGL505" s="24">
        <v>0</v>
      </c>
      <c r="CGM505" s="24">
        <v>0</v>
      </c>
      <c r="CGN505" s="24"/>
      <c r="CGO505" s="24" t="e">
        <f>SUM(CGP505:CGS505)</f>
        <v>#REF!</v>
      </c>
      <c r="CGP505" s="24">
        <v>0</v>
      </c>
      <c r="CGQ505" s="24">
        <v>0</v>
      </c>
      <c r="CGR505" s="24"/>
      <c r="CGS505" s="24" t="e">
        <f>SUM(CGT505:CGW505)</f>
        <v>#REF!</v>
      </c>
      <c r="CGT505" s="24">
        <v>0</v>
      </c>
      <c r="CGU505" s="24">
        <v>0</v>
      </c>
      <c r="CGV505" s="24"/>
      <c r="CGW505" s="24" t="e">
        <f>SUM(CGX505:CHA505)</f>
        <v>#REF!</v>
      </c>
      <c r="CGX505" s="24">
        <v>0</v>
      </c>
      <c r="CGY505" s="24">
        <v>0</v>
      </c>
      <c r="CGZ505" s="24"/>
      <c r="CHA505" s="24" t="e">
        <f>SUM(CHB505:CHE505)</f>
        <v>#REF!</v>
      </c>
      <c r="CHB505" s="24">
        <v>0</v>
      </c>
      <c r="CHC505" s="24">
        <v>0</v>
      </c>
      <c r="CHD505" s="24"/>
      <c r="CHE505" s="24" t="e">
        <f>SUM(CHF505:CHI505)</f>
        <v>#REF!</v>
      </c>
      <c r="CHF505" s="24">
        <v>0</v>
      </c>
      <c r="CHG505" s="24">
        <v>0</v>
      </c>
      <c r="CHH505" s="24"/>
      <c r="CHI505" s="24" t="e">
        <f>SUM(CHJ505:CHM505)</f>
        <v>#REF!</v>
      </c>
      <c r="CHJ505" s="24">
        <v>0</v>
      </c>
      <c r="CHK505" s="24">
        <v>0</v>
      </c>
      <c r="CHL505" s="24"/>
      <c r="CHM505" s="24" t="e">
        <f>SUM(CHN505:CHQ505)</f>
        <v>#REF!</v>
      </c>
      <c r="CHN505" s="24">
        <v>0</v>
      </c>
      <c r="CHO505" s="24">
        <v>0</v>
      </c>
      <c r="CHP505" s="24"/>
      <c r="CHQ505" s="24" t="e">
        <f>SUM(CHR505:CHU505)</f>
        <v>#REF!</v>
      </c>
      <c r="CHR505" s="24">
        <v>0</v>
      </c>
      <c r="CHS505" s="24">
        <v>0</v>
      </c>
      <c r="CHT505" s="24"/>
      <c r="CHU505" s="24" t="e">
        <f>SUM(CHV505:CHY505)</f>
        <v>#REF!</v>
      </c>
      <c r="CHV505" s="24">
        <v>0</v>
      </c>
      <c r="CHW505" s="24">
        <v>0</v>
      </c>
      <c r="CHX505" s="24"/>
      <c r="CHY505" s="24" t="e">
        <f>SUM(CHZ505:CIC505)</f>
        <v>#REF!</v>
      </c>
      <c r="CHZ505" s="24">
        <v>0</v>
      </c>
      <c r="CIA505" s="24">
        <v>0</v>
      </c>
      <c r="CIB505" s="24"/>
      <c r="CIC505" s="24" t="e">
        <f>SUM(CID505:CIG505)</f>
        <v>#REF!</v>
      </c>
      <c r="CID505" s="24">
        <v>0</v>
      </c>
      <c r="CIE505" s="24">
        <v>0</v>
      </c>
      <c r="CIF505" s="24"/>
      <c r="CIG505" s="24" t="e">
        <f>SUM(CIH505:CIK505)</f>
        <v>#REF!</v>
      </c>
      <c r="CIH505" s="24">
        <v>0</v>
      </c>
      <c r="CII505" s="24">
        <v>0</v>
      </c>
      <c r="CIJ505" s="24"/>
      <c r="CIK505" s="24" t="e">
        <f>SUM(CIL505:CIO505)</f>
        <v>#REF!</v>
      </c>
      <c r="CIL505" s="24">
        <v>0</v>
      </c>
      <c r="CIM505" s="24">
        <v>0</v>
      </c>
      <c r="CIN505" s="24"/>
      <c r="CIO505" s="24" t="e">
        <f>SUM(CIP505:CIS505)</f>
        <v>#REF!</v>
      </c>
      <c r="CIP505" s="24">
        <v>0</v>
      </c>
      <c r="CIQ505" s="24">
        <v>0</v>
      </c>
      <c r="CIR505" s="24"/>
      <c r="CIS505" s="24" t="e">
        <f>SUM(CIT505:CIW505)</f>
        <v>#REF!</v>
      </c>
      <c r="CIT505" s="24">
        <v>0</v>
      </c>
      <c r="CIU505" s="24">
        <v>0</v>
      </c>
      <c r="CIV505" s="24"/>
      <c r="CIW505" s="24" t="e">
        <f>SUM(CIX505:CJA505)</f>
        <v>#REF!</v>
      </c>
      <c r="CIX505" s="24">
        <v>0</v>
      </c>
      <c r="CIY505" s="24">
        <v>0</v>
      </c>
      <c r="CIZ505" s="24"/>
      <c r="CJA505" s="24" t="e">
        <f>SUM(CJB505:CJE505)</f>
        <v>#REF!</v>
      </c>
      <c r="CJB505" s="24">
        <v>0</v>
      </c>
      <c r="CJC505" s="24">
        <v>0</v>
      </c>
      <c r="CJD505" s="24"/>
      <c r="CJE505" s="24" t="e">
        <f>SUM(CJF505:CJI505)</f>
        <v>#REF!</v>
      </c>
      <c r="CJF505" s="24">
        <v>0</v>
      </c>
      <c r="CJG505" s="24">
        <v>0</v>
      </c>
      <c r="CJH505" s="24"/>
      <c r="CJI505" s="24" t="e">
        <f>SUM(CJJ505:CJM505)</f>
        <v>#REF!</v>
      </c>
      <c r="CJJ505" s="24">
        <v>0</v>
      </c>
      <c r="CJK505" s="24">
        <v>0</v>
      </c>
      <c r="CJL505" s="24"/>
      <c r="CJM505" s="24" t="e">
        <f>SUM(CJN505:CJQ505)</f>
        <v>#REF!</v>
      </c>
      <c r="CJN505" s="24">
        <v>0</v>
      </c>
      <c r="CJO505" s="24">
        <v>0</v>
      </c>
      <c r="CJP505" s="24"/>
      <c r="CJQ505" s="24" t="e">
        <f>SUM(CJR505:CJU505)</f>
        <v>#REF!</v>
      </c>
      <c r="CJR505" s="24">
        <v>0</v>
      </c>
      <c r="CJS505" s="24">
        <v>0</v>
      </c>
      <c r="CJT505" s="24"/>
      <c r="CJU505" s="24" t="e">
        <f>SUM(CJV505:CJY505)</f>
        <v>#REF!</v>
      </c>
      <c r="CJV505" s="24">
        <v>0</v>
      </c>
      <c r="CJW505" s="24">
        <v>0</v>
      </c>
      <c r="CJX505" s="24"/>
      <c r="CJY505" s="24" t="e">
        <f>SUM(CJZ505:CKC505)</f>
        <v>#REF!</v>
      </c>
      <c r="CJZ505" s="24">
        <v>0</v>
      </c>
      <c r="CKA505" s="24">
        <v>0</v>
      </c>
      <c r="CKB505" s="24"/>
      <c r="CKC505" s="24" t="e">
        <f>SUM(CKD505:CKG505)</f>
        <v>#REF!</v>
      </c>
      <c r="CKD505" s="24">
        <v>0</v>
      </c>
      <c r="CKE505" s="24">
        <v>0</v>
      </c>
      <c r="CKF505" s="24"/>
      <c r="CKG505" s="24" t="e">
        <f>SUM(CKH505:CKK505)</f>
        <v>#REF!</v>
      </c>
      <c r="CKH505" s="24">
        <v>0</v>
      </c>
      <c r="CKI505" s="24">
        <v>0</v>
      </c>
      <c r="CKJ505" s="24"/>
      <c r="CKK505" s="24" t="e">
        <f>SUM(CKL505:CKO505)</f>
        <v>#REF!</v>
      </c>
      <c r="CKL505" s="24">
        <v>0</v>
      </c>
      <c r="CKM505" s="24">
        <v>0</v>
      </c>
      <c r="CKN505" s="24"/>
      <c r="CKO505" s="24" t="e">
        <f>SUM(CKP505:CKS505)</f>
        <v>#REF!</v>
      </c>
      <c r="CKP505" s="24">
        <v>0</v>
      </c>
      <c r="CKQ505" s="24">
        <v>0</v>
      </c>
      <c r="CKR505" s="24"/>
      <c r="CKS505" s="24" t="e">
        <f>SUM(CKT505:CKW505)</f>
        <v>#REF!</v>
      </c>
      <c r="CKT505" s="24">
        <v>0</v>
      </c>
      <c r="CKU505" s="24">
        <v>0</v>
      </c>
      <c r="CKV505" s="24"/>
      <c r="CKW505" s="24" t="e">
        <f>SUM(CKX505:CLA505)</f>
        <v>#REF!</v>
      </c>
      <c r="CKX505" s="24">
        <v>0</v>
      </c>
      <c r="CKY505" s="24">
        <v>0</v>
      </c>
      <c r="CKZ505" s="24"/>
      <c r="CLA505" s="24" t="e">
        <f>SUM(CLB505:CLE505)</f>
        <v>#REF!</v>
      </c>
      <c r="CLB505" s="24">
        <v>0</v>
      </c>
      <c r="CLC505" s="24">
        <v>0</v>
      </c>
      <c r="CLD505" s="24"/>
      <c r="CLE505" s="24" t="e">
        <f>SUM(CLF505:CLI505)</f>
        <v>#REF!</v>
      </c>
      <c r="CLF505" s="24">
        <v>0</v>
      </c>
      <c r="CLG505" s="24">
        <v>0</v>
      </c>
      <c r="CLH505" s="24"/>
      <c r="CLI505" s="24" t="e">
        <f>SUM(CLJ505:CLM505)</f>
        <v>#REF!</v>
      </c>
      <c r="CLJ505" s="24">
        <v>0</v>
      </c>
      <c r="CLK505" s="24">
        <v>0</v>
      </c>
      <c r="CLL505" s="24"/>
      <c r="CLM505" s="24" t="e">
        <f>SUM(CLN505:CLQ505)</f>
        <v>#REF!</v>
      </c>
      <c r="CLN505" s="24">
        <v>0</v>
      </c>
      <c r="CLO505" s="24">
        <v>0</v>
      </c>
      <c r="CLP505" s="24"/>
      <c r="CLQ505" s="24" t="e">
        <f>SUM(CLR505:CLU505)</f>
        <v>#REF!</v>
      </c>
      <c r="CLR505" s="24">
        <v>0</v>
      </c>
      <c r="CLS505" s="24">
        <v>0</v>
      </c>
      <c r="CLT505" s="24"/>
      <c r="CLU505" s="24" t="e">
        <f>SUM(CLV505:CLY505)</f>
        <v>#REF!</v>
      </c>
      <c r="CLV505" s="24">
        <v>0</v>
      </c>
      <c r="CLW505" s="24">
        <v>0</v>
      </c>
      <c r="CLX505" s="24"/>
      <c r="CLY505" s="24" t="e">
        <f>SUM(CLZ505:CMC505)</f>
        <v>#REF!</v>
      </c>
      <c r="CLZ505" s="24">
        <v>0</v>
      </c>
      <c r="CMA505" s="24">
        <v>0</v>
      </c>
      <c r="CMB505" s="24"/>
      <c r="CMC505" s="24" t="e">
        <f>SUM(CMD505:CMG505)</f>
        <v>#REF!</v>
      </c>
      <c r="CMD505" s="24">
        <v>0</v>
      </c>
      <c r="CME505" s="24">
        <v>0</v>
      </c>
      <c r="CMF505" s="24"/>
      <c r="CMG505" s="24" t="e">
        <f>SUM(CMH505:CMK505)</f>
        <v>#REF!</v>
      </c>
      <c r="CMH505" s="24">
        <v>0</v>
      </c>
      <c r="CMI505" s="24">
        <v>0</v>
      </c>
      <c r="CMJ505" s="24"/>
      <c r="CMK505" s="24" t="e">
        <f>SUM(CML505:CMO505)</f>
        <v>#REF!</v>
      </c>
      <c r="CML505" s="24">
        <v>0</v>
      </c>
      <c r="CMM505" s="24">
        <v>0</v>
      </c>
      <c r="CMN505" s="24"/>
      <c r="CMO505" s="24" t="e">
        <f>SUM(CMP505:CMS505)</f>
        <v>#REF!</v>
      </c>
      <c r="CMP505" s="24">
        <v>0</v>
      </c>
      <c r="CMQ505" s="24">
        <v>0</v>
      </c>
      <c r="CMR505" s="24"/>
      <c r="CMS505" s="24" t="e">
        <f>SUM(CMT505:CMW505)</f>
        <v>#REF!</v>
      </c>
      <c r="CMT505" s="24">
        <v>0</v>
      </c>
      <c r="CMU505" s="24">
        <v>0</v>
      </c>
      <c r="CMV505" s="24"/>
      <c r="CMW505" s="24" t="e">
        <f>SUM(CMX505:CNA505)</f>
        <v>#REF!</v>
      </c>
      <c r="CMX505" s="24">
        <v>0</v>
      </c>
      <c r="CMY505" s="24">
        <v>0</v>
      </c>
      <c r="CMZ505" s="24"/>
      <c r="CNA505" s="24" t="e">
        <f>SUM(CNB505:CNE505)</f>
        <v>#REF!</v>
      </c>
      <c r="CNB505" s="24">
        <v>0</v>
      </c>
      <c r="CNC505" s="24">
        <v>0</v>
      </c>
      <c r="CND505" s="24"/>
      <c r="CNE505" s="24" t="e">
        <f>SUM(CNF505:CNI505)</f>
        <v>#REF!</v>
      </c>
      <c r="CNF505" s="24">
        <v>0</v>
      </c>
      <c r="CNG505" s="24">
        <v>0</v>
      </c>
      <c r="CNH505" s="24"/>
      <c r="CNI505" s="24" t="e">
        <f>SUM(CNJ505:CNM505)</f>
        <v>#REF!</v>
      </c>
      <c r="CNJ505" s="24">
        <v>0</v>
      </c>
      <c r="CNK505" s="24">
        <v>0</v>
      </c>
      <c r="CNL505" s="24"/>
      <c r="CNM505" s="24" t="e">
        <f>SUM(CNN505:CNQ505)</f>
        <v>#REF!</v>
      </c>
      <c r="CNN505" s="24">
        <v>0</v>
      </c>
      <c r="CNO505" s="24">
        <v>0</v>
      </c>
      <c r="CNP505" s="24"/>
      <c r="CNQ505" s="24" t="e">
        <f>SUM(CNR505:CNU505)</f>
        <v>#REF!</v>
      </c>
      <c r="CNR505" s="24">
        <v>0</v>
      </c>
      <c r="CNS505" s="24">
        <v>0</v>
      </c>
      <c r="CNT505" s="24"/>
      <c r="CNU505" s="24" t="e">
        <f>SUM(CNV505:CNY505)</f>
        <v>#REF!</v>
      </c>
      <c r="CNV505" s="24">
        <v>0</v>
      </c>
      <c r="CNW505" s="24">
        <v>0</v>
      </c>
      <c r="CNX505" s="24"/>
      <c r="CNY505" s="24" t="e">
        <f>SUM(CNZ505:COC505)</f>
        <v>#REF!</v>
      </c>
      <c r="CNZ505" s="24">
        <v>0</v>
      </c>
      <c r="COA505" s="24">
        <v>0</v>
      </c>
      <c r="COB505" s="24"/>
      <c r="COC505" s="24" t="e">
        <f>SUM(COD505:COG505)</f>
        <v>#REF!</v>
      </c>
      <c r="COD505" s="24">
        <v>0</v>
      </c>
      <c r="COE505" s="24">
        <v>0</v>
      </c>
      <c r="COF505" s="24"/>
      <c r="COG505" s="24" t="e">
        <f>SUM(COH505:COK505)</f>
        <v>#REF!</v>
      </c>
      <c r="COH505" s="24">
        <v>0</v>
      </c>
      <c r="COI505" s="24">
        <v>0</v>
      </c>
      <c r="COJ505" s="24"/>
      <c r="COK505" s="24" t="e">
        <f>SUM(COL505:COO505)</f>
        <v>#REF!</v>
      </c>
      <c r="COL505" s="24">
        <v>0</v>
      </c>
      <c r="COM505" s="24">
        <v>0</v>
      </c>
      <c r="CON505" s="24"/>
      <c r="COO505" s="24" t="e">
        <f>SUM(COP505:COS505)</f>
        <v>#REF!</v>
      </c>
      <c r="COP505" s="24">
        <v>0</v>
      </c>
      <c r="COQ505" s="24">
        <v>0</v>
      </c>
      <c r="COR505" s="24"/>
      <c r="COS505" s="24" t="e">
        <f>SUM(COT505:COW505)</f>
        <v>#REF!</v>
      </c>
      <c r="COT505" s="24">
        <v>0</v>
      </c>
      <c r="COU505" s="24">
        <v>0</v>
      </c>
      <c r="COV505" s="24"/>
      <c r="COW505" s="24" t="e">
        <f>SUM(COX505:CPA505)</f>
        <v>#REF!</v>
      </c>
      <c r="COX505" s="24">
        <v>0</v>
      </c>
      <c r="COY505" s="24">
        <v>0</v>
      </c>
      <c r="COZ505" s="24"/>
      <c r="CPA505" s="24" t="e">
        <f>SUM(CPB505:CPE505)</f>
        <v>#REF!</v>
      </c>
      <c r="CPB505" s="24">
        <v>0</v>
      </c>
      <c r="CPC505" s="24">
        <v>0</v>
      </c>
      <c r="CPD505" s="24"/>
      <c r="CPE505" s="24" t="e">
        <f>SUM(CPF505:CPI505)</f>
        <v>#REF!</v>
      </c>
      <c r="CPF505" s="24">
        <v>0</v>
      </c>
      <c r="CPG505" s="24">
        <v>0</v>
      </c>
      <c r="CPH505" s="24"/>
      <c r="CPI505" s="24" t="e">
        <f>SUM(CPJ505:CPM505)</f>
        <v>#REF!</v>
      </c>
      <c r="CPJ505" s="24">
        <v>0</v>
      </c>
      <c r="CPK505" s="24">
        <v>0</v>
      </c>
      <c r="CPL505" s="24"/>
      <c r="CPM505" s="24" t="e">
        <f>SUM(CPN505:CPQ505)</f>
        <v>#REF!</v>
      </c>
      <c r="CPN505" s="24">
        <v>0</v>
      </c>
      <c r="CPO505" s="24">
        <v>0</v>
      </c>
      <c r="CPP505" s="24"/>
      <c r="CPQ505" s="24" t="e">
        <f>SUM(CPR505:CPU505)</f>
        <v>#REF!</v>
      </c>
      <c r="CPR505" s="24">
        <v>0</v>
      </c>
      <c r="CPS505" s="24">
        <v>0</v>
      </c>
      <c r="CPT505" s="24"/>
      <c r="CPU505" s="24" t="e">
        <f>SUM(CPV505:CPY505)</f>
        <v>#REF!</v>
      </c>
      <c r="CPV505" s="24">
        <v>0</v>
      </c>
      <c r="CPW505" s="24">
        <v>0</v>
      </c>
      <c r="CPX505" s="24"/>
      <c r="CPY505" s="24" t="e">
        <f>SUM(CPZ505:CQC505)</f>
        <v>#REF!</v>
      </c>
      <c r="CPZ505" s="24">
        <v>0</v>
      </c>
      <c r="CQA505" s="24">
        <v>0</v>
      </c>
      <c r="CQB505" s="24"/>
      <c r="CQC505" s="24" t="e">
        <f>SUM(CQD505:CQG505)</f>
        <v>#REF!</v>
      </c>
      <c r="CQD505" s="24">
        <v>0</v>
      </c>
      <c r="CQE505" s="24">
        <v>0</v>
      </c>
      <c r="CQF505" s="24"/>
      <c r="CQG505" s="24" t="e">
        <f>SUM(CQH505:CQK505)</f>
        <v>#REF!</v>
      </c>
      <c r="CQH505" s="24">
        <v>0</v>
      </c>
      <c r="CQI505" s="24">
        <v>0</v>
      </c>
      <c r="CQJ505" s="24"/>
      <c r="CQK505" s="24" t="e">
        <f>SUM(CQL505:CQO505)</f>
        <v>#REF!</v>
      </c>
      <c r="CQL505" s="24">
        <v>0</v>
      </c>
      <c r="CQM505" s="24">
        <v>0</v>
      </c>
      <c r="CQN505" s="24"/>
      <c r="CQO505" s="24" t="e">
        <f>SUM(CQP505:CQS505)</f>
        <v>#REF!</v>
      </c>
      <c r="CQP505" s="24">
        <v>0</v>
      </c>
      <c r="CQQ505" s="24">
        <v>0</v>
      </c>
      <c r="CQR505" s="24"/>
      <c r="CQS505" s="24" t="e">
        <f>SUM(CQT505:CQW505)</f>
        <v>#REF!</v>
      </c>
      <c r="CQT505" s="24">
        <v>0</v>
      </c>
      <c r="CQU505" s="24">
        <v>0</v>
      </c>
      <c r="CQV505" s="24"/>
      <c r="CQW505" s="24" t="e">
        <f>SUM(CQX505:CRA505)</f>
        <v>#REF!</v>
      </c>
      <c r="CQX505" s="24">
        <v>0</v>
      </c>
      <c r="CQY505" s="24">
        <v>0</v>
      </c>
      <c r="CQZ505" s="24"/>
      <c r="CRA505" s="24" t="e">
        <f>SUM(CRB505:CRE505)</f>
        <v>#REF!</v>
      </c>
      <c r="CRB505" s="24">
        <v>0</v>
      </c>
      <c r="CRC505" s="24">
        <v>0</v>
      </c>
      <c r="CRD505" s="24"/>
      <c r="CRE505" s="24" t="e">
        <f>SUM(CRF505:CRI505)</f>
        <v>#REF!</v>
      </c>
      <c r="CRF505" s="24">
        <v>0</v>
      </c>
      <c r="CRG505" s="24">
        <v>0</v>
      </c>
      <c r="CRH505" s="24"/>
      <c r="CRI505" s="24" t="e">
        <f>SUM(CRJ505:CRM505)</f>
        <v>#REF!</v>
      </c>
      <c r="CRJ505" s="24">
        <v>0</v>
      </c>
      <c r="CRK505" s="24">
        <v>0</v>
      </c>
      <c r="CRL505" s="24"/>
      <c r="CRM505" s="24" t="e">
        <f>SUM(CRN505:CRQ505)</f>
        <v>#REF!</v>
      </c>
      <c r="CRN505" s="24">
        <v>0</v>
      </c>
      <c r="CRO505" s="24">
        <v>0</v>
      </c>
      <c r="CRP505" s="24"/>
      <c r="CRQ505" s="24" t="e">
        <f>SUM(CRR505:CRU505)</f>
        <v>#REF!</v>
      </c>
      <c r="CRR505" s="24">
        <v>0</v>
      </c>
      <c r="CRS505" s="24">
        <v>0</v>
      </c>
      <c r="CRT505" s="24"/>
      <c r="CRU505" s="24" t="e">
        <f>SUM(CRV505:CRY505)</f>
        <v>#REF!</v>
      </c>
      <c r="CRV505" s="24">
        <v>0</v>
      </c>
      <c r="CRW505" s="24">
        <v>0</v>
      </c>
      <c r="CRX505" s="24"/>
      <c r="CRY505" s="24" t="e">
        <f>SUM(CRZ505:CSC505)</f>
        <v>#REF!</v>
      </c>
      <c r="CRZ505" s="24">
        <v>0</v>
      </c>
      <c r="CSA505" s="24">
        <v>0</v>
      </c>
      <c r="CSB505" s="24"/>
      <c r="CSC505" s="24" t="e">
        <f>SUM(CSD505:CSG505)</f>
        <v>#REF!</v>
      </c>
      <c r="CSD505" s="24">
        <v>0</v>
      </c>
      <c r="CSE505" s="24">
        <v>0</v>
      </c>
      <c r="CSF505" s="24"/>
      <c r="CSG505" s="24" t="e">
        <f>SUM(CSH505:CSK505)</f>
        <v>#REF!</v>
      </c>
      <c r="CSH505" s="24">
        <v>0</v>
      </c>
      <c r="CSI505" s="24">
        <v>0</v>
      </c>
      <c r="CSJ505" s="24"/>
      <c r="CSK505" s="24" t="e">
        <f>SUM(CSL505:CSO505)</f>
        <v>#REF!</v>
      </c>
      <c r="CSL505" s="24">
        <v>0</v>
      </c>
      <c r="CSM505" s="24">
        <v>0</v>
      </c>
      <c r="CSN505" s="24"/>
      <c r="CSO505" s="24" t="e">
        <f>SUM(CSP505:CSS505)</f>
        <v>#REF!</v>
      </c>
      <c r="CSP505" s="24">
        <v>0</v>
      </c>
      <c r="CSQ505" s="24">
        <v>0</v>
      </c>
      <c r="CSR505" s="24"/>
      <c r="CSS505" s="24" t="e">
        <f>SUM(CST505:CSW505)</f>
        <v>#REF!</v>
      </c>
      <c r="CST505" s="24">
        <v>0</v>
      </c>
      <c r="CSU505" s="24">
        <v>0</v>
      </c>
      <c r="CSV505" s="24"/>
      <c r="CSW505" s="24" t="e">
        <f>SUM(CSX505:CTA505)</f>
        <v>#REF!</v>
      </c>
      <c r="CSX505" s="24">
        <v>0</v>
      </c>
      <c r="CSY505" s="24">
        <v>0</v>
      </c>
      <c r="CSZ505" s="24"/>
      <c r="CTA505" s="24" t="e">
        <f>SUM(CTB505:CTE505)</f>
        <v>#REF!</v>
      </c>
      <c r="CTB505" s="24">
        <v>0</v>
      </c>
      <c r="CTC505" s="24">
        <v>0</v>
      </c>
      <c r="CTD505" s="24"/>
      <c r="CTE505" s="24" t="e">
        <f>SUM(CTF505:CTI505)</f>
        <v>#REF!</v>
      </c>
      <c r="CTF505" s="24">
        <v>0</v>
      </c>
      <c r="CTG505" s="24">
        <v>0</v>
      </c>
      <c r="CTH505" s="24"/>
      <c r="CTI505" s="24" t="e">
        <f>SUM(CTJ505:CTM505)</f>
        <v>#REF!</v>
      </c>
      <c r="CTJ505" s="24">
        <v>0</v>
      </c>
      <c r="CTK505" s="24">
        <v>0</v>
      </c>
      <c r="CTL505" s="24"/>
      <c r="CTM505" s="24" t="e">
        <f>SUM(CTN505:CTQ505)</f>
        <v>#REF!</v>
      </c>
      <c r="CTN505" s="24">
        <v>0</v>
      </c>
      <c r="CTO505" s="24">
        <v>0</v>
      </c>
      <c r="CTP505" s="24"/>
      <c r="CTQ505" s="24" t="e">
        <f>SUM(CTR505:CTU505)</f>
        <v>#REF!</v>
      </c>
      <c r="CTR505" s="24">
        <v>0</v>
      </c>
      <c r="CTS505" s="24">
        <v>0</v>
      </c>
      <c r="CTT505" s="24"/>
      <c r="CTU505" s="24" t="e">
        <f>SUM(CTV505:CTY505)</f>
        <v>#REF!</v>
      </c>
      <c r="CTV505" s="24">
        <v>0</v>
      </c>
      <c r="CTW505" s="24">
        <v>0</v>
      </c>
      <c r="CTX505" s="24"/>
      <c r="CTY505" s="24" t="e">
        <f>SUM(CTZ505:CUC505)</f>
        <v>#REF!</v>
      </c>
      <c r="CTZ505" s="24">
        <v>0</v>
      </c>
      <c r="CUA505" s="24">
        <v>0</v>
      </c>
      <c r="CUB505" s="24"/>
      <c r="CUC505" s="24" t="e">
        <f>SUM(CUD505:CUG505)</f>
        <v>#REF!</v>
      </c>
      <c r="CUD505" s="24">
        <v>0</v>
      </c>
      <c r="CUE505" s="24">
        <v>0</v>
      </c>
      <c r="CUF505" s="24"/>
      <c r="CUG505" s="24" t="e">
        <f>SUM(CUH505:CUK505)</f>
        <v>#REF!</v>
      </c>
      <c r="CUH505" s="24">
        <v>0</v>
      </c>
      <c r="CUI505" s="24">
        <v>0</v>
      </c>
      <c r="CUJ505" s="24"/>
      <c r="CUK505" s="24" t="e">
        <f>SUM(CUL505:CUO505)</f>
        <v>#REF!</v>
      </c>
      <c r="CUL505" s="24">
        <v>0</v>
      </c>
      <c r="CUM505" s="24">
        <v>0</v>
      </c>
      <c r="CUN505" s="24"/>
      <c r="CUO505" s="24" t="e">
        <f>SUM(CUP505:CUS505)</f>
        <v>#REF!</v>
      </c>
      <c r="CUP505" s="24">
        <v>0</v>
      </c>
      <c r="CUQ505" s="24">
        <v>0</v>
      </c>
      <c r="CUR505" s="24"/>
      <c r="CUS505" s="24" t="e">
        <f>SUM(CUT505:CUW505)</f>
        <v>#REF!</v>
      </c>
      <c r="CUT505" s="24">
        <v>0</v>
      </c>
      <c r="CUU505" s="24">
        <v>0</v>
      </c>
      <c r="CUV505" s="24"/>
      <c r="CUW505" s="24" t="e">
        <f>SUM(CUX505:CVA505)</f>
        <v>#REF!</v>
      </c>
      <c r="CUX505" s="24">
        <v>0</v>
      </c>
      <c r="CUY505" s="24">
        <v>0</v>
      </c>
      <c r="CUZ505" s="24"/>
      <c r="CVA505" s="24" t="e">
        <f>SUM(CVB505:CVE505)</f>
        <v>#REF!</v>
      </c>
      <c r="CVB505" s="24">
        <v>0</v>
      </c>
      <c r="CVC505" s="24">
        <v>0</v>
      </c>
      <c r="CVD505" s="24"/>
      <c r="CVE505" s="24" t="e">
        <f>SUM(CVF505:CVI505)</f>
        <v>#REF!</v>
      </c>
      <c r="CVF505" s="24">
        <v>0</v>
      </c>
      <c r="CVG505" s="24">
        <v>0</v>
      </c>
      <c r="CVH505" s="24"/>
      <c r="CVI505" s="24" t="e">
        <f>SUM(CVJ505:CVM505)</f>
        <v>#REF!</v>
      </c>
      <c r="CVJ505" s="24">
        <v>0</v>
      </c>
      <c r="CVK505" s="24">
        <v>0</v>
      </c>
      <c r="CVL505" s="24"/>
      <c r="CVM505" s="24" t="e">
        <f>SUM(CVN505:CVQ505)</f>
        <v>#REF!</v>
      </c>
      <c r="CVN505" s="24">
        <v>0</v>
      </c>
      <c r="CVO505" s="24">
        <v>0</v>
      </c>
      <c r="CVP505" s="24"/>
      <c r="CVQ505" s="24" t="e">
        <f>SUM(CVR505:CVU505)</f>
        <v>#REF!</v>
      </c>
      <c r="CVR505" s="24">
        <v>0</v>
      </c>
      <c r="CVS505" s="24">
        <v>0</v>
      </c>
      <c r="CVT505" s="24"/>
      <c r="CVU505" s="24" t="e">
        <f>SUM(CVV505:CVY505)</f>
        <v>#REF!</v>
      </c>
      <c r="CVV505" s="24">
        <v>0</v>
      </c>
      <c r="CVW505" s="24">
        <v>0</v>
      </c>
      <c r="CVX505" s="24"/>
      <c r="CVY505" s="24" t="e">
        <f>SUM(CVZ505:CWC505)</f>
        <v>#REF!</v>
      </c>
      <c r="CVZ505" s="24">
        <v>0</v>
      </c>
      <c r="CWA505" s="24">
        <v>0</v>
      </c>
      <c r="CWB505" s="24"/>
      <c r="CWC505" s="24" t="e">
        <f>SUM(CWD505:CWG505)</f>
        <v>#REF!</v>
      </c>
      <c r="CWD505" s="24">
        <v>0</v>
      </c>
      <c r="CWE505" s="24">
        <v>0</v>
      </c>
      <c r="CWF505" s="24"/>
      <c r="CWG505" s="24" t="e">
        <f>SUM(CWH505:CWK505)</f>
        <v>#REF!</v>
      </c>
      <c r="CWH505" s="24">
        <v>0</v>
      </c>
      <c r="CWI505" s="24">
        <v>0</v>
      </c>
      <c r="CWJ505" s="24"/>
      <c r="CWK505" s="24" t="e">
        <f>SUM(CWL505:CWO505)</f>
        <v>#REF!</v>
      </c>
      <c r="CWL505" s="24">
        <v>0</v>
      </c>
      <c r="CWM505" s="24">
        <v>0</v>
      </c>
      <c r="CWN505" s="24"/>
      <c r="CWO505" s="24" t="e">
        <f>SUM(CWP505:CWS505)</f>
        <v>#REF!</v>
      </c>
      <c r="CWP505" s="24">
        <v>0</v>
      </c>
      <c r="CWQ505" s="24">
        <v>0</v>
      </c>
      <c r="CWR505" s="24"/>
      <c r="CWS505" s="24" t="e">
        <f>SUM(CWT505:CWW505)</f>
        <v>#REF!</v>
      </c>
      <c r="CWT505" s="24">
        <v>0</v>
      </c>
      <c r="CWU505" s="24">
        <v>0</v>
      </c>
      <c r="CWV505" s="24"/>
      <c r="CWW505" s="24" t="e">
        <f>SUM(CWX505:CXA505)</f>
        <v>#REF!</v>
      </c>
      <c r="CWX505" s="24">
        <v>0</v>
      </c>
      <c r="CWY505" s="24">
        <v>0</v>
      </c>
      <c r="CWZ505" s="24"/>
      <c r="CXA505" s="24" t="e">
        <f>SUM(CXB505:CXE505)</f>
        <v>#REF!</v>
      </c>
      <c r="CXB505" s="24">
        <v>0</v>
      </c>
      <c r="CXC505" s="24">
        <v>0</v>
      </c>
      <c r="CXD505" s="24"/>
      <c r="CXE505" s="24" t="e">
        <f>SUM(CXF505:CXI505)</f>
        <v>#REF!</v>
      </c>
      <c r="CXF505" s="24">
        <v>0</v>
      </c>
      <c r="CXG505" s="24">
        <v>0</v>
      </c>
      <c r="CXH505" s="24"/>
      <c r="CXI505" s="24" t="e">
        <f>SUM(CXJ505:CXM505)</f>
        <v>#REF!</v>
      </c>
      <c r="CXJ505" s="24">
        <v>0</v>
      </c>
      <c r="CXK505" s="24">
        <v>0</v>
      </c>
      <c r="CXL505" s="24"/>
      <c r="CXM505" s="24" t="e">
        <f>SUM(CXN505:CXQ505)</f>
        <v>#REF!</v>
      </c>
      <c r="CXN505" s="24">
        <v>0</v>
      </c>
      <c r="CXO505" s="24">
        <v>0</v>
      </c>
      <c r="CXP505" s="24"/>
      <c r="CXQ505" s="24" t="e">
        <f>SUM(CXR505:CXU505)</f>
        <v>#REF!</v>
      </c>
      <c r="CXR505" s="24">
        <v>0</v>
      </c>
      <c r="CXS505" s="24">
        <v>0</v>
      </c>
      <c r="CXT505" s="24"/>
      <c r="CXU505" s="24" t="e">
        <f>SUM(CXV505:CXY505)</f>
        <v>#REF!</v>
      </c>
      <c r="CXV505" s="24">
        <v>0</v>
      </c>
      <c r="CXW505" s="24">
        <v>0</v>
      </c>
      <c r="CXX505" s="24"/>
      <c r="CXY505" s="24" t="e">
        <f>SUM(CXZ505:CYC505)</f>
        <v>#REF!</v>
      </c>
      <c r="CXZ505" s="24">
        <v>0</v>
      </c>
      <c r="CYA505" s="24">
        <v>0</v>
      </c>
      <c r="CYB505" s="24"/>
      <c r="CYC505" s="24" t="e">
        <f>SUM(CYD505:CYG505)</f>
        <v>#REF!</v>
      </c>
      <c r="CYD505" s="24">
        <v>0</v>
      </c>
      <c r="CYE505" s="24">
        <v>0</v>
      </c>
      <c r="CYF505" s="24"/>
      <c r="CYG505" s="24" t="e">
        <f>SUM(CYH505:CYK505)</f>
        <v>#REF!</v>
      </c>
      <c r="CYH505" s="24">
        <v>0</v>
      </c>
      <c r="CYI505" s="24">
        <v>0</v>
      </c>
      <c r="CYJ505" s="24"/>
      <c r="CYK505" s="24" t="e">
        <f>SUM(CYL505:CYO505)</f>
        <v>#REF!</v>
      </c>
      <c r="CYL505" s="24">
        <v>0</v>
      </c>
      <c r="CYM505" s="24">
        <v>0</v>
      </c>
      <c r="CYN505" s="24"/>
      <c r="CYO505" s="24" t="e">
        <f>SUM(CYP505:CYS505)</f>
        <v>#REF!</v>
      </c>
      <c r="CYP505" s="24">
        <v>0</v>
      </c>
      <c r="CYQ505" s="24">
        <v>0</v>
      </c>
      <c r="CYR505" s="24"/>
      <c r="CYS505" s="24" t="e">
        <f>SUM(CYT505:CYW505)</f>
        <v>#REF!</v>
      </c>
      <c r="CYT505" s="24">
        <v>0</v>
      </c>
      <c r="CYU505" s="24">
        <v>0</v>
      </c>
      <c r="CYV505" s="24"/>
      <c r="CYW505" s="24" t="e">
        <f>SUM(CYX505:CZA505)</f>
        <v>#REF!</v>
      </c>
      <c r="CYX505" s="24">
        <v>0</v>
      </c>
      <c r="CYY505" s="24">
        <v>0</v>
      </c>
      <c r="CYZ505" s="24"/>
      <c r="CZA505" s="24" t="e">
        <f>SUM(CZB505:CZE505)</f>
        <v>#REF!</v>
      </c>
      <c r="CZB505" s="24">
        <v>0</v>
      </c>
      <c r="CZC505" s="24">
        <v>0</v>
      </c>
      <c r="CZD505" s="24"/>
      <c r="CZE505" s="24" t="e">
        <f>SUM(CZF505:CZI505)</f>
        <v>#REF!</v>
      </c>
      <c r="CZF505" s="24">
        <v>0</v>
      </c>
      <c r="CZG505" s="24">
        <v>0</v>
      </c>
      <c r="CZH505" s="24"/>
      <c r="CZI505" s="24" t="e">
        <f>SUM(CZJ505:CZM505)</f>
        <v>#REF!</v>
      </c>
      <c r="CZJ505" s="24">
        <v>0</v>
      </c>
      <c r="CZK505" s="24">
        <v>0</v>
      </c>
      <c r="CZL505" s="24"/>
      <c r="CZM505" s="24" t="e">
        <f>SUM(CZN505:CZQ505)</f>
        <v>#REF!</v>
      </c>
      <c r="CZN505" s="24">
        <v>0</v>
      </c>
      <c r="CZO505" s="24">
        <v>0</v>
      </c>
      <c r="CZP505" s="24"/>
      <c r="CZQ505" s="24" t="e">
        <f>SUM(CZR505:CZU505)</f>
        <v>#REF!</v>
      </c>
      <c r="CZR505" s="24">
        <v>0</v>
      </c>
      <c r="CZS505" s="24">
        <v>0</v>
      </c>
      <c r="CZT505" s="24"/>
      <c r="CZU505" s="24" t="e">
        <f>SUM(CZV505:CZY505)</f>
        <v>#REF!</v>
      </c>
      <c r="CZV505" s="24">
        <v>0</v>
      </c>
      <c r="CZW505" s="24">
        <v>0</v>
      </c>
      <c r="CZX505" s="24"/>
      <c r="CZY505" s="24" t="e">
        <f>SUM(CZZ505:DAC505)</f>
        <v>#REF!</v>
      </c>
      <c r="CZZ505" s="24">
        <v>0</v>
      </c>
      <c r="DAA505" s="24">
        <v>0</v>
      </c>
      <c r="DAB505" s="24"/>
      <c r="DAC505" s="24" t="e">
        <f>SUM(DAD505:DAG505)</f>
        <v>#REF!</v>
      </c>
      <c r="DAD505" s="24">
        <v>0</v>
      </c>
      <c r="DAE505" s="24">
        <v>0</v>
      </c>
      <c r="DAF505" s="24"/>
      <c r="DAG505" s="24" t="e">
        <f>SUM(DAH505:DAK505)</f>
        <v>#REF!</v>
      </c>
      <c r="DAH505" s="24">
        <v>0</v>
      </c>
      <c r="DAI505" s="24">
        <v>0</v>
      </c>
      <c r="DAJ505" s="24"/>
      <c r="DAK505" s="24" t="e">
        <f>SUM(DAL505:DAO505)</f>
        <v>#REF!</v>
      </c>
      <c r="DAL505" s="24">
        <v>0</v>
      </c>
      <c r="DAM505" s="24">
        <v>0</v>
      </c>
      <c r="DAN505" s="24"/>
      <c r="DAO505" s="24" t="e">
        <f>SUM(DAP505:DAS505)</f>
        <v>#REF!</v>
      </c>
      <c r="DAP505" s="24">
        <v>0</v>
      </c>
      <c r="DAQ505" s="24">
        <v>0</v>
      </c>
      <c r="DAR505" s="24"/>
      <c r="DAS505" s="24" t="e">
        <f>SUM(DAT505:DAW505)</f>
        <v>#REF!</v>
      </c>
      <c r="DAT505" s="24">
        <v>0</v>
      </c>
      <c r="DAU505" s="24">
        <v>0</v>
      </c>
      <c r="DAV505" s="24"/>
      <c r="DAW505" s="24" t="e">
        <f>SUM(DAX505:DBA505)</f>
        <v>#REF!</v>
      </c>
      <c r="DAX505" s="24">
        <v>0</v>
      </c>
      <c r="DAY505" s="24">
        <v>0</v>
      </c>
      <c r="DAZ505" s="24"/>
      <c r="DBA505" s="24" t="e">
        <f>SUM(DBB505:DBE505)</f>
        <v>#REF!</v>
      </c>
      <c r="DBB505" s="24">
        <v>0</v>
      </c>
      <c r="DBC505" s="24">
        <v>0</v>
      </c>
      <c r="DBD505" s="24"/>
      <c r="DBE505" s="24" t="e">
        <f>SUM(DBF505:DBI505)</f>
        <v>#REF!</v>
      </c>
      <c r="DBF505" s="24">
        <v>0</v>
      </c>
      <c r="DBG505" s="24">
        <v>0</v>
      </c>
      <c r="DBH505" s="24"/>
      <c r="DBI505" s="24" t="e">
        <f>SUM(DBJ505:DBM505)</f>
        <v>#REF!</v>
      </c>
      <c r="DBJ505" s="24">
        <v>0</v>
      </c>
      <c r="DBK505" s="24">
        <v>0</v>
      </c>
      <c r="DBL505" s="24"/>
      <c r="DBM505" s="24" t="e">
        <f>SUM(DBN505:DBQ505)</f>
        <v>#REF!</v>
      </c>
      <c r="DBN505" s="24">
        <v>0</v>
      </c>
      <c r="DBO505" s="24">
        <v>0</v>
      </c>
      <c r="DBP505" s="24"/>
      <c r="DBQ505" s="24" t="e">
        <f>SUM(DBR505:DBU505)</f>
        <v>#REF!</v>
      </c>
      <c r="DBR505" s="24">
        <v>0</v>
      </c>
      <c r="DBS505" s="24">
        <v>0</v>
      </c>
      <c r="DBT505" s="24"/>
      <c r="DBU505" s="24" t="e">
        <f>SUM(DBV505:DBY505)</f>
        <v>#REF!</v>
      </c>
      <c r="DBV505" s="24">
        <v>0</v>
      </c>
      <c r="DBW505" s="24">
        <v>0</v>
      </c>
      <c r="DBX505" s="24"/>
      <c r="DBY505" s="24" t="e">
        <f>SUM(DBZ505:DCC505)</f>
        <v>#REF!</v>
      </c>
      <c r="DBZ505" s="24">
        <v>0</v>
      </c>
      <c r="DCA505" s="24">
        <v>0</v>
      </c>
      <c r="DCB505" s="24"/>
      <c r="DCC505" s="24" t="e">
        <f>SUM(DCD505:DCG505)</f>
        <v>#REF!</v>
      </c>
      <c r="DCD505" s="24">
        <v>0</v>
      </c>
      <c r="DCE505" s="24">
        <v>0</v>
      </c>
      <c r="DCF505" s="24"/>
      <c r="DCG505" s="24" t="e">
        <f>SUM(DCH505:DCK505)</f>
        <v>#REF!</v>
      </c>
      <c r="DCH505" s="24">
        <v>0</v>
      </c>
      <c r="DCI505" s="24">
        <v>0</v>
      </c>
      <c r="DCJ505" s="24"/>
      <c r="DCK505" s="24" t="e">
        <f>SUM(DCL505:DCO505)</f>
        <v>#REF!</v>
      </c>
      <c r="DCL505" s="24">
        <v>0</v>
      </c>
      <c r="DCM505" s="24">
        <v>0</v>
      </c>
      <c r="DCN505" s="24"/>
      <c r="DCO505" s="24" t="e">
        <f>SUM(DCP505:DCS505)</f>
        <v>#REF!</v>
      </c>
      <c r="DCP505" s="24">
        <v>0</v>
      </c>
      <c r="DCQ505" s="24">
        <v>0</v>
      </c>
      <c r="DCR505" s="24"/>
      <c r="DCS505" s="24" t="e">
        <f>SUM(DCT505:DCW505)</f>
        <v>#REF!</v>
      </c>
      <c r="DCT505" s="24">
        <v>0</v>
      </c>
      <c r="DCU505" s="24">
        <v>0</v>
      </c>
      <c r="DCV505" s="24"/>
      <c r="DCW505" s="24" t="e">
        <f>SUM(DCX505:DDA505)</f>
        <v>#REF!</v>
      </c>
      <c r="DCX505" s="24">
        <v>0</v>
      </c>
      <c r="DCY505" s="24">
        <v>0</v>
      </c>
      <c r="DCZ505" s="24"/>
      <c r="DDA505" s="24" t="e">
        <f>SUM(DDB505:DDE505)</f>
        <v>#REF!</v>
      </c>
      <c r="DDB505" s="24">
        <v>0</v>
      </c>
      <c r="DDC505" s="24">
        <v>0</v>
      </c>
      <c r="DDD505" s="24"/>
      <c r="DDE505" s="24" t="e">
        <f>SUM(DDF505:DDI505)</f>
        <v>#REF!</v>
      </c>
      <c r="DDF505" s="24">
        <v>0</v>
      </c>
      <c r="DDG505" s="24">
        <v>0</v>
      </c>
      <c r="DDH505" s="24"/>
      <c r="DDI505" s="24" t="e">
        <f>SUM(DDJ505:DDM505)</f>
        <v>#REF!</v>
      </c>
      <c r="DDJ505" s="24">
        <v>0</v>
      </c>
      <c r="DDK505" s="24">
        <v>0</v>
      </c>
      <c r="DDL505" s="24"/>
      <c r="DDM505" s="24" t="e">
        <f>SUM(DDN505:DDQ505)</f>
        <v>#REF!</v>
      </c>
      <c r="DDN505" s="24">
        <v>0</v>
      </c>
      <c r="DDO505" s="24">
        <v>0</v>
      </c>
      <c r="DDP505" s="24"/>
      <c r="DDQ505" s="24" t="e">
        <f>SUM(DDR505:DDU505)</f>
        <v>#REF!</v>
      </c>
      <c r="DDR505" s="24">
        <v>0</v>
      </c>
      <c r="DDS505" s="24">
        <v>0</v>
      </c>
      <c r="DDT505" s="24"/>
      <c r="DDU505" s="24" t="e">
        <f>SUM(DDV505:DDY505)</f>
        <v>#REF!</v>
      </c>
      <c r="DDV505" s="24">
        <v>0</v>
      </c>
      <c r="DDW505" s="24">
        <v>0</v>
      </c>
      <c r="DDX505" s="24"/>
      <c r="DDY505" s="24" t="e">
        <f>SUM(DDZ505:DEC505)</f>
        <v>#REF!</v>
      </c>
      <c r="DDZ505" s="24">
        <v>0</v>
      </c>
      <c r="DEA505" s="24">
        <v>0</v>
      </c>
      <c r="DEB505" s="24"/>
      <c r="DEC505" s="24" t="e">
        <f>SUM(DED505:DEG505)</f>
        <v>#REF!</v>
      </c>
      <c r="DED505" s="24">
        <v>0</v>
      </c>
      <c r="DEE505" s="24">
        <v>0</v>
      </c>
      <c r="DEF505" s="24"/>
      <c r="DEG505" s="24" t="e">
        <f>SUM(DEH505:DEK505)</f>
        <v>#REF!</v>
      </c>
      <c r="DEH505" s="24">
        <v>0</v>
      </c>
      <c r="DEI505" s="24">
        <v>0</v>
      </c>
      <c r="DEJ505" s="24"/>
      <c r="DEK505" s="24" t="e">
        <f>SUM(DEL505:DEO505)</f>
        <v>#REF!</v>
      </c>
      <c r="DEL505" s="24">
        <v>0</v>
      </c>
      <c r="DEM505" s="24">
        <v>0</v>
      </c>
      <c r="DEN505" s="24"/>
      <c r="DEO505" s="24" t="e">
        <f>SUM(DEP505:DES505)</f>
        <v>#REF!</v>
      </c>
      <c r="DEP505" s="24">
        <v>0</v>
      </c>
      <c r="DEQ505" s="24">
        <v>0</v>
      </c>
      <c r="DER505" s="24"/>
      <c r="DES505" s="24" t="e">
        <f>SUM(DET505:DEW505)</f>
        <v>#REF!</v>
      </c>
      <c r="DET505" s="24">
        <v>0</v>
      </c>
      <c r="DEU505" s="24">
        <v>0</v>
      </c>
      <c r="DEV505" s="24"/>
      <c r="DEW505" s="24" t="e">
        <f>SUM(DEX505:DFA505)</f>
        <v>#REF!</v>
      </c>
      <c r="DEX505" s="24">
        <v>0</v>
      </c>
      <c r="DEY505" s="24">
        <v>0</v>
      </c>
      <c r="DEZ505" s="24"/>
      <c r="DFA505" s="24" t="e">
        <f>SUM(DFB505:DFE505)</f>
        <v>#REF!</v>
      </c>
      <c r="DFB505" s="24">
        <v>0</v>
      </c>
      <c r="DFC505" s="24">
        <v>0</v>
      </c>
      <c r="DFD505" s="24"/>
      <c r="DFE505" s="24" t="e">
        <f>SUM(DFF505:DFI505)</f>
        <v>#REF!</v>
      </c>
      <c r="DFF505" s="24">
        <v>0</v>
      </c>
      <c r="DFG505" s="24">
        <v>0</v>
      </c>
      <c r="DFH505" s="24"/>
      <c r="DFI505" s="24" t="e">
        <f>SUM(DFJ505:DFM505)</f>
        <v>#REF!</v>
      </c>
      <c r="DFJ505" s="24">
        <v>0</v>
      </c>
      <c r="DFK505" s="24">
        <v>0</v>
      </c>
      <c r="DFL505" s="24"/>
      <c r="DFM505" s="24" t="e">
        <f>SUM(DFN505:DFQ505)</f>
        <v>#REF!</v>
      </c>
      <c r="DFN505" s="24">
        <v>0</v>
      </c>
      <c r="DFO505" s="24">
        <v>0</v>
      </c>
      <c r="DFP505" s="24"/>
      <c r="DFQ505" s="24" t="e">
        <f>SUM(DFR505:DFU505)</f>
        <v>#REF!</v>
      </c>
      <c r="DFR505" s="24">
        <v>0</v>
      </c>
      <c r="DFS505" s="24">
        <v>0</v>
      </c>
      <c r="DFT505" s="24"/>
      <c r="DFU505" s="24" t="e">
        <f>SUM(DFV505:DFY505)</f>
        <v>#REF!</v>
      </c>
      <c r="DFV505" s="24">
        <v>0</v>
      </c>
      <c r="DFW505" s="24">
        <v>0</v>
      </c>
      <c r="DFX505" s="24"/>
      <c r="DFY505" s="24" t="e">
        <f>SUM(DFZ505:DGC505)</f>
        <v>#REF!</v>
      </c>
      <c r="DFZ505" s="24">
        <v>0</v>
      </c>
      <c r="DGA505" s="24">
        <v>0</v>
      </c>
      <c r="DGB505" s="24"/>
      <c r="DGC505" s="24" t="e">
        <f>SUM(DGD505:DGG505)</f>
        <v>#REF!</v>
      </c>
      <c r="DGD505" s="24">
        <v>0</v>
      </c>
      <c r="DGE505" s="24">
        <v>0</v>
      </c>
      <c r="DGF505" s="24"/>
      <c r="DGG505" s="24" t="e">
        <f>SUM(DGH505:DGK505)</f>
        <v>#REF!</v>
      </c>
      <c r="DGH505" s="24">
        <v>0</v>
      </c>
      <c r="DGI505" s="24">
        <v>0</v>
      </c>
      <c r="DGJ505" s="24"/>
      <c r="DGK505" s="24" t="e">
        <f>SUM(DGL505:DGO505)</f>
        <v>#REF!</v>
      </c>
      <c r="DGL505" s="24">
        <v>0</v>
      </c>
      <c r="DGM505" s="24">
        <v>0</v>
      </c>
      <c r="DGN505" s="24"/>
      <c r="DGO505" s="24" t="e">
        <f>SUM(DGP505:DGS505)</f>
        <v>#REF!</v>
      </c>
      <c r="DGP505" s="24">
        <v>0</v>
      </c>
      <c r="DGQ505" s="24">
        <v>0</v>
      </c>
      <c r="DGR505" s="24"/>
      <c r="DGS505" s="24" t="e">
        <f>SUM(DGT505:DGW505)</f>
        <v>#REF!</v>
      </c>
      <c r="DGT505" s="24">
        <v>0</v>
      </c>
      <c r="DGU505" s="24">
        <v>0</v>
      </c>
      <c r="DGV505" s="24"/>
      <c r="DGW505" s="24" t="e">
        <f>SUM(DGX505:DHA505)</f>
        <v>#REF!</v>
      </c>
      <c r="DGX505" s="24">
        <v>0</v>
      </c>
      <c r="DGY505" s="24">
        <v>0</v>
      </c>
      <c r="DGZ505" s="24"/>
      <c r="DHA505" s="24" t="e">
        <f>SUM(DHB505:DHE505)</f>
        <v>#REF!</v>
      </c>
      <c r="DHB505" s="24">
        <v>0</v>
      </c>
      <c r="DHC505" s="24">
        <v>0</v>
      </c>
      <c r="DHD505" s="24"/>
      <c r="DHE505" s="24" t="e">
        <f>SUM(DHF505:DHI505)</f>
        <v>#REF!</v>
      </c>
      <c r="DHF505" s="24">
        <v>0</v>
      </c>
      <c r="DHG505" s="24">
        <v>0</v>
      </c>
      <c r="DHH505" s="24"/>
      <c r="DHI505" s="24" t="e">
        <f>SUM(DHJ505:DHM505)</f>
        <v>#REF!</v>
      </c>
      <c r="DHJ505" s="24">
        <v>0</v>
      </c>
      <c r="DHK505" s="24">
        <v>0</v>
      </c>
      <c r="DHL505" s="24"/>
      <c r="DHM505" s="24" t="e">
        <f>SUM(DHN505:DHQ505)</f>
        <v>#REF!</v>
      </c>
      <c r="DHN505" s="24">
        <v>0</v>
      </c>
      <c r="DHO505" s="24">
        <v>0</v>
      </c>
      <c r="DHP505" s="24"/>
      <c r="DHQ505" s="24" t="e">
        <f>SUM(DHR505:DHU505)</f>
        <v>#REF!</v>
      </c>
      <c r="DHR505" s="24">
        <v>0</v>
      </c>
      <c r="DHS505" s="24">
        <v>0</v>
      </c>
      <c r="DHT505" s="24"/>
      <c r="DHU505" s="24" t="e">
        <f>SUM(DHV505:DHY505)</f>
        <v>#REF!</v>
      </c>
      <c r="DHV505" s="24">
        <v>0</v>
      </c>
      <c r="DHW505" s="24">
        <v>0</v>
      </c>
      <c r="DHX505" s="24"/>
      <c r="DHY505" s="24" t="e">
        <f>SUM(DHZ505:DIC505)</f>
        <v>#REF!</v>
      </c>
      <c r="DHZ505" s="24">
        <v>0</v>
      </c>
      <c r="DIA505" s="24">
        <v>0</v>
      </c>
      <c r="DIB505" s="24"/>
      <c r="DIC505" s="24" t="e">
        <f>SUM(DID505:DIG505)</f>
        <v>#REF!</v>
      </c>
      <c r="DID505" s="24">
        <v>0</v>
      </c>
      <c r="DIE505" s="24">
        <v>0</v>
      </c>
      <c r="DIF505" s="24"/>
      <c r="DIG505" s="24" t="e">
        <f>SUM(DIH505:DIK505)</f>
        <v>#REF!</v>
      </c>
      <c r="DIH505" s="24">
        <v>0</v>
      </c>
      <c r="DII505" s="24">
        <v>0</v>
      </c>
      <c r="DIJ505" s="24"/>
      <c r="DIK505" s="24" t="e">
        <f>SUM(DIL505:DIO505)</f>
        <v>#REF!</v>
      </c>
      <c r="DIL505" s="24">
        <v>0</v>
      </c>
      <c r="DIM505" s="24">
        <v>0</v>
      </c>
      <c r="DIN505" s="24"/>
      <c r="DIO505" s="24" t="e">
        <f>SUM(DIP505:DIS505)</f>
        <v>#REF!</v>
      </c>
      <c r="DIP505" s="24">
        <v>0</v>
      </c>
      <c r="DIQ505" s="24">
        <v>0</v>
      </c>
      <c r="DIR505" s="24"/>
      <c r="DIS505" s="24" t="e">
        <f>SUM(DIT505:DIW505)</f>
        <v>#REF!</v>
      </c>
      <c r="DIT505" s="24">
        <v>0</v>
      </c>
      <c r="DIU505" s="24">
        <v>0</v>
      </c>
      <c r="DIV505" s="24"/>
      <c r="DIW505" s="24" t="e">
        <f>SUM(DIX505:DJA505)</f>
        <v>#REF!</v>
      </c>
      <c r="DIX505" s="24">
        <v>0</v>
      </c>
      <c r="DIY505" s="24">
        <v>0</v>
      </c>
      <c r="DIZ505" s="24"/>
      <c r="DJA505" s="24" t="e">
        <f>SUM(DJB505:DJE505)</f>
        <v>#REF!</v>
      </c>
      <c r="DJB505" s="24">
        <v>0</v>
      </c>
      <c r="DJC505" s="24">
        <v>0</v>
      </c>
      <c r="DJD505" s="24"/>
      <c r="DJE505" s="24" t="e">
        <f>SUM(DJF505:DJI505)</f>
        <v>#REF!</v>
      </c>
      <c r="DJF505" s="24">
        <v>0</v>
      </c>
      <c r="DJG505" s="24">
        <v>0</v>
      </c>
      <c r="DJH505" s="24"/>
      <c r="DJI505" s="24" t="e">
        <f>SUM(DJJ505:DJM505)</f>
        <v>#REF!</v>
      </c>
      <c r="DJJ505" s="24">
        <v>0</v>
      </c>
      <c r="DJK505" s="24">
        <v>0</v>
      </c>
      <c r="DJL505" s="24"/>
      <c r="DJM505" s="24" t="e">
        <f>SUM(DJN505:DJQ505)</f>
        <v>#REF!</v>
      </c>
      <c r="DJN505" s="24">
        <v>0</v>
      </c>
      <c r="DJO505" s="24">
        <v>0</v>
      </c>
      <c r="DJP505" s="24"/>
      <c r="DJQ505" s="24" t="e">
        <f>SUM(DJR505:DJU505)</f>
        <v>#REF!</v>
      </c>
      <c r="DJR505" s="24">
        <v>0</v>
      </c>
      <c r="DJS505" s="24">
        <v>0</v>
      </c>
      <c r="DJT505" s="24"/>
      <c r="DJU505" s="24" t="e">
        <f>SUM(DJV505:DJY505)</f>
        <v>#REF!</v>
      </c>
      <c r="DJV505" s="24">
        <v>0</v>
      </c>
      <c r="DJW505" s="24">
        <v>0</v>
      </c>
      <c r="DJX505" s="24"/>
      <c r="DJY505" s="24" t="e">
        <f>SUM(DJZ505:DKC505)</f>
        <v>#REF!</v>
      </c>
      <c r="DJZ505" s="24">
        <v>0</v>
      </c>
      <c r="DKA505" s="24">
        <v>0</v>
      </c>
      <c r="DKB505" s="24"/>
      <c r="DKC505" s="24" t="e">
        <f>SUM(DKD505:DKG505)</f>
        <v>#REF!</v>
      </c>
      <c r="DKD505" s="24">
        <v>0</v>
      </c>
      <c r="DKE505" s="24">
        <v>0</v>
      </c>
      <c r="DKF505" s="24"/>
      <c r="DKG505" s="24" t="e">
        <f>SUM(DKH505:DKK505)</f>
        <v>#REF!</v>
      </c>
      <c r="DKH505" s="24">
        <v>0</v>
      </c>
      <c r="DKI505" s="24">
        <v>0</v>
      </c>
      <c r="DKJ505" s="24"/>
      <c r="DKK505" s="24" t="e">
        <f>SUM(DKL505:DKO505)</f>
        <v>#REF!</v>
      </c>
      <c r="DKL505" s="24">
        <v>0</v>
      </c>
      <c r="DKM505" s="24">
        <v>0</v>
      </c>
      <c r="DKN505" s="24"/>
      <c r="DKO505" s="24" t="e">
        <f>SUM(DKP505:DKS505)</f>
        <v>#REF!</v>
      </c>
      <c r="DKP505" s="24">
        <v>0</v>
      </c>
      <c r="DKQ505" s="24">
        <v>0</v>
      </c>
      <c r="DKR505" s="24"/>
      <c r="DKS505" s="24" t="e">
        <f>SUM(DKT505:DKW505)</f>
        <v>#REF!</v>
      </c>
      <c r="DKT505" s="24">
        <v>0</v>
      </c>
      <c r="DKU505" s="24">
        <v>0</v>
      </c>
      <c r="DKV505" s="24"/>
      <c r="DKW505" s="24" t="e">
        <f>SUM(DKX505:DLA505)</f>
        <v>#REF!</v>
      </c>
      <c r="DKX505" s="24">
        <v>0</v>
      </c>
      <c r="DKY505" s="24">
        <v>0</v>
      </c>
      <c r="DKZ505" s="24"/>
      <c r="DLA505" s="24" t="e">
        <f>SUM(DLB505:DLE505)</f>
        <v>#REF!</v>
      </c>
      <c r="DLB505" s="24">
        <v>0</v>
      </c>
      <c r="DLC505" s="24">
        <v>0</v>
      </c>
      <c r="DLD505" s="24"/>
      <c r="DLE505" s="24" t="e">
        <f>SUM(DLF505:DLI505)</f>
        <v>#REF!</v>
      </c>
      <c r="DLF505" s="24">
        <v>0</v>
      </c>
      <c r="DLG505" s="24">
        <v>0</v>
      </c>
      <c r="DLH505" s="24"/>
      <c r="DLI505" s="24" t="e">
        <f>SUM(DLJ505:DLM505)</f>
        <v>#REF!</v>
      </c>
      <c r="DLJ505" s="24">
        <v>0</v>
      </c>
      <c r="DLK505" s="24">
        <v>0</v>
      </c>
      <c r="DLL505" s="24"/>
      <c r="DLM505" s="24" t="e">
        <f>SUM(DLN505:DLQ505)</f>
        <v>#REF!</v>
      </c>
      <c r="DLN505" s="24">
        <v>0</v>
      </c>
      <c r="DLO505" s="24">
        <v>0</v>
      </c>
      <c r="DLP505" s="24"/>
      <c r="DLQ505" s="24" t="e">
        <f>SUM(DLR505:DLU505)</f>
        <v>#REF!</v>
      </c>
      <c r="DLR505" s="24">
        <v>0</v>
      </c>
      <c r="DLS505" s="24">
        <v>0</v>
      </c>
      <c r="DLT505" s="24"/>
      <c r="DLU505" s="24" t="e">
        <f>SUM(DLV505:DLY505)</f>
        <v>#REF!</v>
      </c>
      <c r="DLV505" s="24">
        <v>0</v>
      </c>
      <c r="DLW505" s="24">
        <v>0</v>
      </c>
      <c r="DLX505" s="24"/>
      <c r="DLY505" s="24" t="e">
        <f>SUM(DLZ505:DMC505)</f>
        <v>#REF!</v>
      </c>
      <c r="DLZ505" s="24">
        <v>0</v>
      </c>
      <c r="DMA505" s="24">
        <v>0</v>
      </c>
      <c r="DMB505" s="24"/>
      <c r="DMC505" s="24" t="e">
        <f>SUM(DMD505:DMG505)</f>
        <v>#REF!</v>
      </c>
      <c r="DMD505" s="24">
        <v>0</v>
      </c>
      <c r="DME505" s="24">
        <v>0</v>
      </c>
      <c r="DMF505" s="24"/>
      <c r="DMG505" s="24" t="e">
        <f>SUM(DMH505:DMK505)</f>
        <v>#REF!</v>
      </c>
      <c r="DMH505" s="24">
        <v>0</v>
      </c>
      <c r="DMI505" s="24">
        <v>0</v>
      </c>
      <c r="DMJ505" s="24"/>
      <c r="DMK505" s="24" t="e">
        <f>SUM(DML505:DMO505)</f>
        <v>#REF!</v>
      </c>
      <c r="DML505" s="24">
        <v>0</v>
      </c>
      <c r="DMM505" s="24">
        <v>0</v>
      </c>
      <c r="DMN505" s="24"/>
      <c r="DMO505" s="24" t="e">
        <f>SUM(DMP505:DMS505)</f>
        <v>#REF!</v>
      </c>
      <c r="DMP505" s="24">
        <v>0</v>
      </c>
      <c r="DMQ505" s="24">
        <v>0</v>
      </c>
      <c r="DMR505" s="24"/>
      <c r="DMS505" s="24" t="e">
        <f>SUM(DMT505:DMW505)</f>
        <v>#REF!</v>
      </c>
      <c r="DMT505" s="24">
        <v>0</v>
      </c>
      <c r="DMU505" s="24">
        <v>0</v>
      </c>
      <c r="DMV505" s="24"/>
      <c r="DMW505" s="24" t="e">
        <f>SUM(DMX505:DNA505)</f>
        <v>#REF!</v>
      </c>
      <c r="DMX505" s="24">
        <v>0</v>
      </c>
      <c r="DMY505" s="24">
        <v>0</v>
      </c>
      <c r="DMZ505" s="24"/>
      <c r="DNA505" s="24" t="e">
        <f>SUM(DNB505:DNE505)</f>
        <v>#REF!</v>
      </c>
      <c r="DNB505" s="24">
        <v>0</v>
      </c>
      <c r="DNC505" s="24">
        <v>0</v>
      </c>
      <c r="DND505" s="24"/>
      <c r="DNE505" s="24" t="e">
        <f>SUM(DNF505:DNI505)</f>
        <v>#REF!</v>
      </c>
      <c r="DNF505" s="24">
        <v>0</v>
      </c>
      <c r="DNG505" s="24">
        <v>0</v>
      </c>
      <c r="DNH505" s="24"/>
      <c r="DNI505" s="24" t="e">
        <f>SUM(DNJ505:DNM505)</f>
        <v>#REF!</v>
      </c>
      <c r="DNJ505" s="24">
        <v>0</v>
      </c>
      <c r="DNK505" s="24">
        <v>0</v>
      </c>
      <c r="DNL505" s="24"/>
      <c r="DNM505" s="24" t="e">
        <f>SUM(DNN505:DNQ505)</f>
        <v>#REF!</v>
      </c>
      <c r="DNN505" s="24">
        <v>0</v>
      </c>
      <c r="DNO505" s="24">
        <v>0</v>
      </c>
      <c r="DNP505" s="24"/>
      <c r="DNQ505" s="24" t="e">
        <f>SUM(DNR505:DNU505)</f>
        <v>#REF!</v>
      </c>
      <c r="DNR505" s="24">
        <v>0</v>
      </c>
      <c r="DNS505" s="24">
        <v>0</v>
      </c>
      <c r="DNT505" s="24"/>
      <c r="DNU505" s="24" t="e">
        <f>SUM(DNV505:DNY505)</f>
        <v>#REF!</v>
      </c>
      <c r="DNV505" s="24">
        <v>0</v>
      </c>
      <c r="DNW505" s="24">
        <v>0</v>
      </c>
      <c r="DNX505" s="24"/>
      <c r="DNY505" s="24" t="e">
        <f>SUM(DNZ505:DOC505)</f>
        <v>#REF!</v>
      </c>
      <c r="DNZ505" s="24">
        <v>0</v>
      </c>
      <c r="DOA505" s="24">
        <v>0</v>
      </c>
      <c r="DOB505" s="24"/>
      <c r="DOC505" s="24" t="e">
        <f>SUM(DOD505:DOG505)</f>
        <v>#REF!</v>
      </c>
      <c r="DOD505" s="24">
        <v>0</v>
      </c>
      <c r="DOE505" s="24">
        <v>0</v>
      </c>
      <c r="DOF505" s="24"/>
      <c r="DOG505" s="24" t="e">
        <f>SUM(DOH505:DOK505)</f>
        <v>#REF!</v>
      </c>
      <c r="DOH505" s="24">
        <v>0</v>
      </c>
      <c r="DOI505" s="24">
        <v>0</v>
      </c>
      <c r="DOJ505" s="24"/>
      <c r="DOK505" s="24" t="e">
        <f>SUM(DOL505:DOO505)</f>
        <v>#REF!</v>
      </c>
      <c r="DOL505" s="24">
        <v>0</v>
      </c>
      <c r="DOM505" s="24">
        <v>0</v>
      </c>
      <c r="DON505" s="24"/>
      <c r="DOO505" s="24" t="e">
        <f>SUM(DOP505:DOS505)</f>
        <v>#REF!</v>
      </c>
      <c r="DOP505" s="24">
        <v>0</v>
      </c>
      <c r="DOQ505" s="24">
        <v>0</v>
      </c>
      <c r="DOR505" s="24"/>
      <c r="DOS505" s="24" t="e">
        <f>SUM(DOT505:DOW505)</f>
        <v>#REF!</v>
      </c>
      <c r="DOT505" s="24">
        <v>0</v>
      </c>
      <c r="DOU505" s="24">
        <v>0</v>
      </c>
      <c r="DOV505" s="24"/>
      <c r="DOW505" s="24" t="e">
        <f>SUM(DOX505:DPA505)</f>
        <v>#REF!</v>
      </c>
      <c r="DOX505" s="24">
        <v>0</v>
      </c>
      <c r="DOY505" s="24">
        <v>0</v>
      </c>
      <c r="DOZ505" s="24"/>
      <c r="DPA505" s="24" t="e">
        <f>SUM(DPB505:DPE505)</f>
        <v>#REF!</v>
      </c>
      <c r="DPB505" s="24">
        <v>0</v>
      </c>
      <c r="DPC505" s="24">
        <v>0</v>
      </c>
      <c r="DPD505" s="24"/>
      <c r="DPE505" s="24" t="e">
        <f>SUM(DPF505:DPI505)</f>
        <v>#REF!</v>
      </c>
      <c r="DPF505" s="24">
        <v>0</v>
      </c>
      <c r="DPG505" s="24">
        <v>0</v>
      </c>
      <c r="DPH505" s="24"/>
      <c r="DPI505" s="24" t="e">
        <f>SUM(DPJ505:DPM505)</f>
        <v>#REF!</v>
      </c>
      <c r="DPJ505" s="24">
        <v>0</v>
      </c>
      <c r="DPK505" s="24">
        <v>0</v>
      </c>
      <c r="DPL505" s="24"/>
      <c r="DPM505" s="24" t="e">
        <f>SUM(DPN505:DPQ505)</f>
        <v>#REF!</v>
      </c>
      <c r="DPN505" s="24">
        <v>0</v>
      </c>
      <c r="DPO505" s="24">
        <v>0</v>
      </c>
      <c r="DPP505" s="24"/>
      <c r="DPQ505" s="24" t="e">
        <f>SUM(DPR505:DPU505)</f>
        <v>#REF!</v>
      </c>
      <c r="DPR505" s="24">
        <v>0</v>
      </c>
      <c r="DPS505" s="24">
        <v>0</v>
      </c>
      <c r="DPT505" s="24"/>
      <c r="DPU505" s="24" t="e">
        <f>SUM(DPV505:DPY505)</f>
        <v>#REF!</v>
      </c>
      <c r="DPV505" s="24">
        <v>0</v>
      </c>
      <c r="DPW505" s="24">
        <v>0</v>
      </c>
      <c r="DPX505" s="24"/>
      <c r="DPY505" s="24" t="e">
        <f>SUM(DPZ505:DQC505)</f>
        <v>#REF!</v>
      </c>
      <c r="DPZ505" s="24">
        <v>0</v>
      </c>
      <c r="DQA505" s="24">
        <v>0</v>
      </c>
      <c r="DQB505" s="24"/>
      <c r="DQC505" s="24" t="e">
        <f>SUM(DQD505:DQG505)</f>
        <v>#REF!</v>
      </c>
      <c r="DQD505" s="24">
        <v>0</v>
      </c>
      <c r="DQE505" s="24">
        <v>0</v>
      </c>
      <c r="DQF505" s="24"/>
      <c r="DQG505" s="24" t="e">
        <f>SUM(DQH505:DQK505)</f>
        <v>#REF!</v>
      </c>
      <c r="DQH505" s="24">
        <v>0</v>
      </c>
      <c r="DQI505" s="24">
        <v>0</v>
      </c>
      <c r="DQJ505" s="24"/>
      <c r="DQK505" s="24" t="e">
        <f>SUM(DQL505:DQO505)</f>
        <v>#REF!</v>
      </c>
      <c r="DQL505" s="24">
        <v>0</v>
      </c>
      <c r="DQM505" s="24">
        <v>0</v>
      </c>
      <c r="DQN505" s="24"/>
      <c r="DQO505" s="24" t="e">
        <f>SUM(DQP505:DQS505)</f>
        <v>#REF!</v>
      </c>
      <c r="DQP505" s="24">
        <v>0</v>
      </c>
      <c r="DQQ505" s="24">
        <v>0</v>
      </c>
      <c r="DQR505" s="24"/>
      <c r="DQS505" s="24" t="e">
        <f>SUM(DQT505:DQW505)</f>
        <v>#REF!</v>
      </c>
      <c r="DQT505" s="24">
        <v>0</v>
      </c>
      <c r="DQU505" s="24">
        <v>0</v>
      </c>
      <c r="DQV505" s="24"/>
      <c r="DQW505" s="24" t="e">
        <f>SUM(DQX505:DRA505)</f>
        <v>#REF!</v>
      </c>
      <c r="DQX505" s="24">
        <v>0</v>
      </c>
      <c r="DQY505" s="24">
        <v>0</v>
      </c>
      <c r="DQZ505" s="24"/>
      <c r="DRA505" s="24" t="e">
        <f>SUM(DRB505:DRE505)</f>
        <v>#REF!</v>
      </c>
      <c r="DRB505" s="24">
        <v>0</v>
      </c>
      <c r="DRC505" s="24">
        <v>0</v>
      </c>
      <c r="DRD505" s="24"/>
      <c r="DRE505" s="24" t="e">
        <f>SUM(DRF505:DRI505)</f>
        <v>#REF!</v>
      </c>
      <c r="DRF505" s="24">
        <v>0</v>
      </c>
      <c r="DRG505" s="24">
        <v>0</v>
      </c>
      <c r="DRH505" s="24"/>
      <c r="DRI505" s="24" t="e">
        <f>SUM(DRJ505:DRM505)</f>
        <v>#REF!</v>
      </c>
      <c r="DRJ505" s="24">
        <v>0</v>
      </c>
      <c r="DRK505" s="24">
        <v>0</v>
      </c>
      <c r="DRL505" s="24"/>
      <c r="DRM505" s="24" t="e">
        <f>SUM(DRN505:DRQ505)</f>
        <v>#REF!</v>
      </c>
      <c r="DRN505" s="24">
        <v>0</v>
      </c>
      <c r="DRO505" s="24">
        <v>0</v>
      </c>
      <c r="DRP505" s="24"/>
      <c r="DRQ505" s="24" t="e">
        <f>SUM(DRR505:DRU505)</f>
        <v>#REF!</v>
      </c>
      <c r="DRR505" s="24">
        <v>0</v>
      </c>
      <c r="DRS505" s="24">
        <v>0</v>
      </c>
      <c r="DRT505" s="24"/>
      <c r="DRU505" s="24" t="e">
        <f>SUM(DRV505:DRY505)</f>
        <v>#REF!</v>
      </c>
      <c r="DRV505" s="24">
        <v>0</v>
      </c>
      <c r="DRW505" s="24">
        <v>0</v>
      </c>
      <c r="DRX505" s="24"/>
      <c r="DRY505" s="24" t="e">
        <f>SUM(DRZ505:DSC505)</f>
        <v>#REF!</v>
      </c>
      <c r="DRZ505" s="24">
        <v>0</v>
      </c>
      <c r="DSA505" s="24">
        <v>0</v>
      </c>
      <c r="DSB505" s="24"/>
      <c r="DSC505" s="24" t="e">
        <f>SUM(DSD505:DSG505)</f>
        <v>#REF!</v>
      </c>
      <c r="DSD505" s="24">
        <v>0</v>
      </c>
      <c r="DSE505" s="24">
        <v>0</v>
      </c>
      <c r="DSF505" s="24"/>
      <c r="DSG505" s="24" t="e">
        <f>SUM(DSH505:DSK505)</f>
        <v>#REF!</v>
      </c>
      <c r="DSH505" s="24">
        <v>0</v>
      </c>
      <c r="DSI505" s="24">
        <v>0</v>
      </c>
      <c r="DSJ505" s="24"/>
      <c r="DSK505" s="24" t="e">
        <f>SUM(DSL505:DSO505)</f>
        <v>#REF!</v>
      </c>
      <c r="DSL505" s="24">
        <v>0</v>
      </c>
      <c r="DSM505" s="24">
        <v>0</v>
      </c>
      <c r="DSN505" s="24"/>
      <c r="DSO505" s="24" t="e">
        <f>SUM(DSP505:DSS505)</f>
        <v>#REF!</v>
      </c>
      <c r="DSP505" s="24">
        <v>0</v>
      </c>
      <c r="DSQ505" s="24">
        <v>0</v>
      </c>
      <c r="DSR505" s="24"/>
      <c r="DSS505" s="24" t="e">
        <f>SUM(DST505:DSW505)</f>
        <v>#REF!</v>
      </c>
      <c r="DST505" s="24">
        <v>0</v>
      </c>
      <c r="DSU505" s="24">
        <v>0</v>
      </c>
      <c r="DSV505" s="24"/>
      <c r="DSW505" s="24" t="e">
        <f>SUM(DSX505:DTA505)</f>
        <v>#REF!</v>
      </c>
      <c r="DSX505" s="24">
        <v>0</v>
      </c>
      <c r="DSY505" s="24">
        <v>0</v>
      </c>
      <c r="DSZ505" s="24"/>
      <c r="DTA505" s="24" t="e">
        <f>SUM(DTB505:DTE505)</f>
        <v>#REF!</v>
      </c>
      <c r="DTB505" s="24">
        <v>0</v>
      </c>
      <c r="DTC505" s="24">
        <v>0</v>
      </c>
      <c r="DTD505" s="24"/>
      <c r="DTE505" s="24" t="e">
        <f>SUM(DTF505:DTI505)</f>
        <v>#REF!</v>
      </c>
      <c r="DTF505" s="24">
        <v>0</v>
      </c>
      <c r="DTG505" s="24">
        <v>0</v>
      </c>
      <c r="DTH505" s="24"/>
      <c r="DTI505" s="24" t="e">
        <f>SUM(DTJ505:DTM505)</f>
        <v>#REF!</v>
      </c>
      <c r="DTJ505" s="24">
        <v>0</v>
      </c>
      <c r="DTK505" s="24">
        <v>0</v>
      </c>
      <c r="DTL505" s="24"/>
      <c r="DTM505" s="24" t="e">
        <f>SUM(DTN505:DTQ505)</f>
        <v>#REF!</v>
      </c>
      <c r="DTN505" s="24">
        <v>0</v>
      </c>
      <c r="DTO505" s="24">
        <v>0</v>
      </c>
      <c r="DTP505" s="24"/>
      <c r="DTQ505" s="24" t="e">
        <f>SUM(DTR505:DTU505)</f>
        <v>#REF!</v>
      </c>
      <c r="DTR505" s="24">
        <v>0</v>
      </c>
      <c r="DTS505" s="24">
        <v>0</v>
      </c>
      <c r="DTT505" s="24"/>
      <c r="DTU505" s="24" t="e">
        <f>SUM(DTV505:DTY505)</f>
        <v>#REF!</v>
      </c>
      <c r="DTV505" s="24">
        <v>0</v>
      </c>
      <c r="DTW505" s="24">
        <v>0</v>
      </c>
      <c r="DTX505" s="24"/>
      <c r="DTY505" s="24" t="e">
        <f>SUM(DTZ505:DUC505)</f>
        <v>#REF!</v>
      </c>
      <c r="DTZ505" s="24">
        <v>0</v>
      </c>
      <c r="DUA505" s="24">
        <v>0</v>
      </c>
      <c r="DUB505" s="24"/>
      <c r="DUC505" s="24" t="e">
        <f>SUM(DUD505:DUG505)</f>
        <v>#REF!</v>
      </c>
      <c r="DUD505" s="24">
        <v>0</v>
      </c>
      <c r="DUE505" s="24">
        <v>0</v>
      </c>
      <c r="DUF505" s="24"/>
      <c r="DUG505" s="24" t="e">
        <f>SUM(DUH505:DUK505)</f>
        <v>#REF!</v>
      </c>
      <c r="DUH505" s="24">
        <v>0</v>
      </c>
      <c r="DUI505" s="24">
        <v>0</v>
      </c>
      <c r="DUJ505" s="24"/>
      <c r="DUK505" s="24" t="e">
        <f>SUM(DUL505:DUO505)</f>
        <v>#REF!</v>
      </c>
      <c r="DUL505" s="24">
        <v>0</v>
      </c>
      <c r="DUM505" s="24">
        <v>0</v>
      </c>
      <c r="DUN505" s="24"/>
      <c r="DUO505" s="24" t="e">
        <f>SUM(DUP505:DUS505)</f>
        <v>#REF!</v>
      </c>
      <c r="DUP505" s="24">
        <v>0</v>
      </c>
      <c r="DUQ505" s="24">
        <v>0</v>
      </c>
      <c r="DUR505" s="24"/>
      <c r="DUS505" s="24" t="e">
        <f>SUM(DUT505:DUW505)</f>
        <v>#REF!</v>
      </c>
      <c r="DUT505" s="24">
        <v>0</v>
      </c>
      <c r="DUU505" s="24">
        <v>0</v>
      </c>
      <c r="DUV505" s="24"/>
      <c r="DUW505" s="24" t="e">
        <f>SUM(DUX505:DVA505)</f>
        <v>#REF!</v>
      </c>
      <c r="DUX505" s="24">
        <v>0</v>
      </c>
      <c r="DUY505" s="24">
        <v>0</v>
      </c>
      <c r="DUZ505" s="24"/>
      <c r="DVA505" s="24" t="e">
        <f>SUM(DVB505:DVE505)</f>
        <v>#REF!</v>
      </c>
      <c r="DVB505" s="24">
        <v>0</v>
      </c>
      <c r="DVC505" s="24">
        <v>0</v>
      </c>
      <c r="DVD505" s="24"/>
      <c r="DVE505" s="24" t="e">
        <f>SUM(DVF505:DVI505)</f>
        <v>#REF!</v>
      </c>
      <c r="DVF505" s="24">
        <v>0</v>
      </c>
      <c r="DVG505" s="24">
        <v>0</v>
      </c>
      <c r="DVH505" s="24"/>
      <c r="DVI505" s="24" t="e">
        <f>SUM(DVJ505:DVM505)</f>
        <v>#REF!</v>
      </c>
      <c r="DVJ505" s="24">
        <v>0</v>
      </c>
      <c r="DVK505" s="24">
        <v>0</v>
      </c>
      <c r="DVL505" s="24"/>
      <c r="DVM505" s="24" t="e">
        <f>SUM(DVN505:DVQ505)</f>
        <v>#REF!</v>
      </c>
      <c r="DVN505" s="24">
        <v>0</v>
      </c>
      <c r="DVO505" s="24">
        <v>0</v>
      </c>
      <c r="DVP505" s="24"/>
      <c r="DVQ505" s="24" t="e">
        <f>SUM(DVR505:DVU505)</f>
        <v>#REF!</v>
      </c>
      <c r="DVR505" s="24">
        <v>0</v>
      </c>
      <c r="DVS505" s="24">
        <v>0</v>
      </c>
      <c r="DVT505" s="24"/>
      <c r="DVU505" s="24" t="e">
        <f>SUM(DVV505:DVY505)</f>
        <v>#REF!</v>
      </c>
      <c r="DVV505" s="24">
        <v>0</v>
      </c>
      <c r="DVW505" s="24">
        <v>0</v>
      </c>
      <c r="DVX505" s="24"/>
      <c r="DVY505" s="24" t="e">
        <f>SUM(DVZ505:DWC505)</f>
        <v>#REF!</v>
      </c>
      <c r="DVZ505" s="24">
        <v>0</v>
      </c>
      <c r="DWA505" s="24">
        <v>0</v>
      </c>
      <c r="DWB505" s="24"/>
      <c r="DWC505" s="24" t="e">
        <f>SUM(DWD505:DWG505)</f>
        <v>#REF!</v>
      </c>
      <c r="DWD505" s="24">
        <v>0</v>
      </c>
      <c r="DWE505" s="24">
        <v>0</v>
      </c>
      <c r="DWF505" s="24"/>
      <c r="DWG505" s="24" t="e">
        <f>SUM(DWH505:DWK505)</f>
        <v>#REF!</v>
      </c>
      <c r="DWH505" s="24">
        <v>0</v>
      </c>
      <c r="DWI505" s="24">
        <v>0</v>
      </c>
      <c r="DWJ505" s="24"/>
      <c r="DWK505" s="24" t="e">
        <f>SUM(DWL505:DWO505)</f>
        <v>#REF!</v>
      </c>
      <c r="DWL505" s="24">
        <v>0</v>
      </c>
      <c r="DWM505" s="24">
        <v>0</v>
      </c>
      <c r="DWN505" s="24"/>
      <c r="DWO505" s="24" t="e">
        <f>SUM(DWP505:DWS505)</f>
        <v>#REF!</v>
      </c>
      <c r="DWP505" s="24">
        <v>0</v>
      </c>
      <c r="DWQ505" s="24">
        <v>0</v>
      </c>
      <c r="DWR505" s="24"/>
      <c r="DWS505" s="24" t="e">
        <f>SUM(DWT505:DWW505)</f>
        <v>#REF!</v>
      </c>
      <c r="DWT505" s="24">
        <v>0</v>
      </c>
      <c r="DWU505" s="24">
        <v>0</v>
      </c>
      <c r="DWV505" s="24"/>
      <c r="DWW505" s="24" t="e">
        <f>SUM(DWX505:DXA505)</f>
        <v>#REF!</v>
      </c>
      <c r="DWX505" s="24">
        <v>0</v>
      </c>
      <c r="DWY505" s="24">
        <v>0</v>
      </c>
      <c r="DWZ505" s="24"/>
      <c r="DXA505" s="24" t="e">
        <f>SUM(DXB505:DXE505)</f>
        <v>#REF!</v>
      </c>
      <c r="DXB505" s="24">
        <v>0</v>
      </c>
      <c r="DXC505" s="24">
        <v>0</v>
      </c>
      <c r="DXD505" s="24"/>
      <c r="DXE505" s="24" t="e">
        <f>SUM(DXF505:DXI505)</f>
        <v>#REF!</v>
      </c>
      <c r="DXF505" s="24">
        <v>0</v>
      </c>
      <c r="DXG505" s="24">
        <v>0</v>
      </c>
      <c r="DXH505" s="24"/>
      <c r="DXI505" s="24" t="e">
        <f>SUM(DXJ505:DXM505)</f>
        <v>#REF!</v>
      </c>
      <c r="DXJ505" s="24">
        <v>0</v>
      </c>
      <c r="DXK505" s="24">
        <v>0</v>
      </c>
      <c r="DXL505" s="24"/>
      <c r="DXM505" s="24" t="e">
        <f>SUM(DXN505:DXQ505)</f>
        <v>#REF!</v>
      </c>
      <c r="DXN505" s="24">
        <v>0</v>
      </c>
      <c r="DXO505" s="24">
        <v>0</v>
      </c>
      <c r="DXP505" s="24"/>
      <c r="DXQ505" s="24" t="e">
        <f>SUM(DXR505:DXU505)</f>
        <v>#REF!</v>
      </c>
      <c r="DXR505" s="24">
        <v>0</v>
      </c>
      <c r="DXS505" s="24">
        <v>0</v>
      </c>
      <c r="DXT505" s="24"/>
      <c r="DXU505" s="24" t="e">
        <f>SUM(DXV505:DXY505)</f>
        <v>#REF!</v>
      </c>
      <c r="DXV505" s="24">
        <v>0</v>
      </c>
      <c r="DXW505" s="24">
        <v>0</v>
      </c>
      <c r="DXX505" s="24"/>
      <c r="DXY505" s="24" t="e">
        <f>SUM(DXZ505:DYC505)</f>
        <v>#REF!</v>
      </c>
      <c r="DXZ505" s="24">
        <v>0</v>
      </c>
      <c r="DYA505" s="24">
        <v>0</v>
      </c>
      <c r="DYB505" s="24"/>
      <c r="DYC505" s="24" t="e">
        <f>SUM(DYD505:DYG505)</f>
        <v>#REF!</v>
      </c>
      <c r="DYD505" s="24">
        <v>0</v>
      </c>
      <c r="DYE505" s="24">
        <v>0</v>
      </c>
      <c r="DYF505" s="24"/>
      <c r="DYG505" s="24" t="e">
        <f>SUM(DYH505:DYK505)</f>
        <v>#REF!</v>
      </c>
      <c r="DYH505" s="24">
        <v>0</v>
      </c>
      <c r="DYI505" s="24">
        <v>0</v>
      </c>
      <c r="DYJ505" s="24"/>
      <c r="DYK505" s="24" t="e">
        <f>SUM(DYL505:DYO505)</f>
        <v>#REF!</v>
      </c>
      <c r="DYL505" s="24">
        <v>0</v>
      </c>
      <c r="DYM505" s="24">
        <v>0</v>
      </c>
      <c r="DYN505" s="24"/>
      <c r="DYO505" s="24" t="e">
        <f>SUM(DYP505:DYS505)</f>
        <v>#REF!</v>
      </c>
      <c r="DYP505" s="24">
        <v>0</v>
      </c>
      <c r="DYQ505" s="24">
        <v>0</v>
      </c>
      <c r="DYR505" s="24"/>
      <c r="DYS505" s="24" t="e">
        <f>SUM(DYT505:DYW505)</f>
        <v>#REF!</v>
      </c>
      <c r="DYT505" s="24">
        <v>0</v>
      </c>
      <c r="DYU505" s="24">
        <v>0</v>
      </c>
      <c r="DYV505" s="24"/>
      <c r="DYW505" s="24" t="e">
        <f>SUM(DYX505:DZA505)</f>
        <v>#REF!</v>
      </c>
      <c r="DYX505" s="24">
        <v>0</v>
      </c>
      <c r="DYY505" s="24">
        <v>0</v>
      </c>
      <c r="DYZ505" s="24"/>
      <c r="DZA505" s="24" t="e">
        <f>SUM(DZB505:DZE505)</f>
        <v>#REF!</v>
      </c>
      <c r="DZB505" s="24">
        <v>0</v>
      </c>
      <c r="DZC505" s="24">
        <v>0</v>
      </c>
      <c r="DZD505" s="24"/>
      <c r="DZE505" s="24" t="e">
        <f>SUM(DZF505:DZI505)</f>
        <v>#REF!</v>
      </c>
      <c r="DZF505" s="24">
        <v>0</v>
      </c>
      <c r="DZG505" s="24">
        <v>0</v>
      </c>
      <c r="DZH505" s="24"/>
      <c r="DZI505" s="24" t="e">
        <f>SUM(DZJ505:DZM505)</f>
        <v>#REF!</v>
      </c>
      <c r="DZJ505" s="24">
        <v>0</v>
      </c>
      <c r="DZK505" s="24">
        <v>0</v>
      </c>
      <c r="DZL505" s="24"/>
      <c r="DZM505" s="24" t="e">
        <f>SUM(DZN505:DZQ505)</f>
        <v>#REF!</v>
      </c>
      <c r="DZN505" s="24">
        <v>0</v>
      </c>
      <c r="DZO505" s="24">
        <v>0</v>
      </c>
      <c r="DZP505" s="24"/>
      <c r="DZQ505" s="24" t="e">
        <f>SUM(DZR505:DZU505)</f>
        <v>#REF!</v>
      </c>
      <c r="DZR505" s="24">
        <v>0</v>
      </c>
      <c r="DZS505" s="24">
        <v>0</v>
      </c>
      <c r="DZT505" s="24"/>
      <c r="DZU505" s="24" t="e">
        <f>SUM(DZV505:DZY505)</f>
        <v>#REF!</v>
      </c>
      <c r="DZV505" s="24">
        <v>0</v>
      </c>
      <c r="DZW505" s="24">
        <v>0</v>
      </c>
      <c r="DZX505" s="24"/>
      <c r="DZY505" s="24" t="e">
        <f>SUM(DZZ505:EAC505)</f>
        <v>#REF!</v>
      </c>
      <c r="DZZ505" s="24">
        <v>0</v>
      </c>
      <c r="EAA505" s="24">
        <v>0</v>
      </c>
      <c r="EAB505" s="24"/>
      <c r="EAC505" s="24" t="e">
        <f>SUM(EAD505:EAG505)</f>
        <v>#REF!</v>
      </c>
      <c r="EAD505" s="24">
        <v>0</v>
      </c>
      <c r="EAE505" s="24">
        <v>0</v>
      </c>
      <c r="EAF505" s="24"/>
      <c r="EAG505" s="24" t="e">
        <f>SUM(EAH505:EAK505)</f>
        <v>#REF!</v>
      </c>
      <c r="EAH505" s="24">
        <v>0</v>
      </c>
      <c r="EAI505" s="24">
        <v>0</v>
      </c>
      <c r="EAJ505" s="24"/>
      <c r="EAK505" s="24" t="e">
        <f>SUM(EAL505:EAO505)</f>
        <v>#REF!</v>
      </c>
      <c r="EAL505" s="24">
        <v>0</v>
      </c>
      <c r="EAM505" s="24">
        <v>0</v>
      </c>
      <c r="EAN505" s="24"/>
      <c r="EAO505" s="24" t="e">
        <f>SUM(EAP505:EAS505)</f>
        <v>#REF!</v>
      </c>
      <c r="EAP505" s="24">
        <v>0</v>
      </c>
      <c r="EAQ505" s="24">
        <v>0</v>
      </c>
      <c r="EAR505" s="24"/>
      <c r="EAS505" s="24" t="e">
        <f>SUM(EAT505:EAW505)</f>
        <v>#REF!</v>
      </c>
      <c r="EAT505" s="24">
        <v>0</v>
      </c>
      <c r="EAU505" s="24">
        <v>0</v>
      </c>
      <c r="EAV505" s="24"/>
      <c r="EAW505" s="24" t="e">
        <f>SUM(EAX505:EBA505)</f>
        <v>#REF!</v>
      </c>
      <c r="EAX505" s="24">
        <v>0</v>
      </c>
      <c r="EAY505" s="24">
        <v>0</v>
      </c>
      <c r="EAZ505" s="24"/>
      <c r="EBA505" s="24" t="e">
        <f>SUM(EBB505:EBE505)</f>
        <v>#REF!</v>
      </c>
      <c r="EBB505" s="24">
        <v>0</v>
      </c>
      <c r="EBC505" s="24">
        <v>0</v>
      </c>
      <c r="EBD505" s="24"/>
      <c r="EBE505" s="24" t="e">
        <f>SUM(EBF505:EBI505)</f>
        <v>#REF!</v>
      </c>
      <c r="EBF505" s="24">
        <v>0</v>
      </c>
      <c r="EBG505" s="24">
        <v>0</v>
      </c>
      <c r="EBH505" s="24"/>
      <c r="EBI505" s="24" t="e">
        <f>SUM(EBJ505:EBM505)</f>
        <v>#REF!</v>
      </c>
      <c r="EBJ505" s="24">
        <v>0</v>
      </c>
      <c r="EBK505" s="24">
        <v>0</v>
      </c>
      <c r="EBL505" s="24"/>
      <c r="EBM505" s="24" t="e">
        <f>SUM(EBN505:EBQ505)</f>
        <v>#REF!</v>
      </c>
      <c r="EBN505" s="24">
        <v>0</v>
      </c>
      <c r="EBO505" s="24">
        <v>0</v>
      </c>
      <c r="EBP505" s="24"/>
      <c r="EBQ505" s="24" t="e">
        <f>SUM(EBR505:EBU505)</f>
        <v>#REF!</v>
      </c>
      <c r="EBR505" s="24">
        <v>0</v>
      </c>
      <c r="EBS505" s="24">
        <v>0</v>
      </c>
      <c r="EBT505" s="24"/>
      <c r="EBU505" s="24" t="e">
        <f>SUM(EBV505:EBY505)</f>
        <v>#REF!</v>
      </c>
      <c r="EBV505" s="24">
        <v>0</v>
      </c>
      <c r="EBW505" s="24">
        <v>0</v>
      </c>
      <c r="EBX505" s="24"/>
      <c r="EBY505" s="24" t="e">
        <f>SUM(EBZ505:ECC505)</f>
        <v>#REF!</v>
      </c>
      <c r="EBZ505" s="24">
        <v>0</v>
      </c>
      <c r="ECA505" s="24">
        <v>0</v>
      </c>
      <c r="ECB505" s="24"/>
      <c r="ECC505" s="24" t="e">
        <f>SUM(ECD505:ECG505)</f>
        <v>#REF!</v>
      </c>
      <c r="ECD505" s="24">
        <v>0</v>
      </c>
      <c r="ECE505" s="24">
        <v>0</v>
      </c>
      <c r="ECF505" s="24"/>
      <c r="ECG505" s="24" t="e">
        <f>SUM(ECH505:ECK505)</f>
        <v>#REF!</v>
      </c>
      <c r="ECH505" s="24">
        <v>0</v>
      </c>
      <c r="ECI505" s="24">
        <v>0</v>
      </c>
      <c r="ECJ505" s="24"/>
      <c r="ECK505" s="24" t="e">
        <f>SUM(ECL505:ECO505)</f>
        <v>#REF!</v>
      </c>
      <c r="ECL505" s="24">
        <v>0</v>
      </c>
      <c r="ECM505" s="24">
        <v>0</v>
      </c>
      <c r="ECN505" s="24"/>
      <c r="ECO505" s="24" t="e">
        <f>SUM(ECP505:ECS505)</f>
        <v>#REF!</v>
      </c>
      <c r="ECP505" s="24">
        <v>0</v>
      </c>
      <c r="ECQ505" s="24">
        <v>0</v>
      </c>
      <c r="ECR505" s="24"/>
      <c r="ECS505" s="24" t="e">
        <f>SUM(ECT505:ECW505)</f>
        <v>#REF!</v>
      </c>
      <c r="ECT505" s="24">
        <v>0</v>
      </c>
      <c r="ECU505" s="24">
        <v>0</v>
      </c>
      <c r="ECV505" s="24"/>
      <c r="ECW505" s="24" t="e">
        <f>SUM(ECX505:EDA505)</f>
        <v>#REF!</v>
      </c>
      <c r="ECX505" s="24">
        <v>0</v>
      </c>
      <c r="ECY505" s="24">
        <v>0</v>
      </c>
      <c r="ECZ505" s="24"/>
      <c r="EDA505" s="24" t="e">
        <f>SUM(EDB505:EDE505)</f>
        <v>#REF!</v>
      </c>
      <c r="EDB505" s="24">
        <v>0</v>
      </c>
      <c r="EDC505" s="24">
        <v>0</v>
      </c>
      <c r="EDD505" s="24"/>
      <c r="EDE505" s="24" t="e">
        <f>SUM(EDF505:EDI505)</f>
        <v>#REF!</v>
      </c>
      <c r="EDF505" s="24">
        <v>0</v>
      </c>
      <c r="EDG505" s="24">
        <v>0</v>
      </c>
      <c r="EDH505" s="24"/>
      <c r="EDI505" s="24" t="e">
        <f>SUM(EDJ505:EDM505)</f>
        <v>#REF!</v>
      </c>
      <c r="EDJ505" s="24">
        <v>0</v>
      </c>
      <c r="EDK505" s="24">
        <v>0</v>
      </c>
      <c r="EDL505" s="24"/>
      <c r="EDM505" s="24" t="e">
        <f>SUM(EDN505:EDQ505)</f>
        <v>#REF!</v>
      </c>
      <c r="EDN505" s="24">
        <v>0</v>
      </c>
      <c r="EDO505" s="24">
        <v>0</v>
      </c>
      <c r="EDP505" s="24"/>
      <c r="EDQ505" s="24" t="e">
        <f>SUM(EDR505:EDU505)</f>
        <v>#REF!</v>
      </c>
      <c r="EDR505" s="24">
        <v>0</v>
      </c>
      <c r="EDS505" s="24">
        <v>0</v>
      </c>
      <c r="EDT505" s="24"/>
      <c r="EDU505" s="24" t="e">
        <f>SUM(EDV505:EDY505)</f>
        <v>#REF!</v>
      </c>
      <c r="EDV505" s="24">
        <v>0</v>
      </c>
      <c r="EDW505" s="24">
        <v>0</v>
      </c>
      <c r="EDX505" s="24"/>
      <c r="EDY505" s="24" t="e">
        <f>SUM(EDZ505:EEC505)</f>
        <v>#REF!</v>
      </c>
      <c r="EDZ505" s="24">
        <v>0</v>
      </c>
      <c r="EEA505" s="24">
        <v>0</v>
      </c>
      <c r="EEB505" s="24"/>
      <c r="EEC505" s="24" t="e">
        <f>SUM(EED505:EEG505)</f>
        <v>#REF!</v>
      </c>
      <c r="EED505" s="24">
        <v>0</v>
      </c>
      <c r="EEE505" s="24">
        <v>0</v>
      </c>
      <c r="EEF505" s="24"/>
      <c r="EEG505" s="24" t="e">
        <f>SUM(EEH505:EEK505)</f>
        <v>#REF!</v>
      </c>
      <c r="EEH505" s="24">
        <v>0</v>
      </c>
      <c r="EEI505" s="24">
        <v>0</v>
      </c>
      <c r="EEJ505" s="24"/>
      <c r="EEK505" s="24" t="e">
        <f>SUM(EEL505:EEO505)</f>
        <v>#REF!</v>
      </c>
      <c r="EEL505" s="24">
        <v>0</v>
      </c>
      <c r="EEM505" s="24">
        <v>0</v>
      </c>
      <c r="EEN505" s="24"/>
      <c r="EEO505" s="24" t="e">
        <f>SUM(EEP505:EES505)</f>
        <v>#REF!</v>
      </c>
      <c r="EEP505" s="24">
        <v>0</v>
      </c>
      <c r="EEQ505" s="24">
        <v>0</v>
      </c>
      <c r="EER505" s="24"/>
      <c r="EES505" s="24" t="e">
        <f>SUM(EET505:EEW505)</f>
        <v>#REF!</v>
      </c>
      <c r="EET505" s="24">
        <v>0</v>
      </c>
      <c r="EEU505" s="24">
        <v>0</v>
      </c>
      <c r="EEV505" s="24"/>
      <c r="EEW505" s="24" t="e">
        <f>SUM(EEX505:EFA505)</f>
        <v>#REF!</v>
      </c>
      <c r="EEX505" s="24">
        <v>0</v>
      </c>
      <c r="EEY505" s="24">
        <v>0</v>
      </c>
      <c r="EEZ505" s="24"/>
      <c r="EFA505" s="24" t="e">
        <f>SUM(EFB505:EFE505)</f>
        <v>#REF!</v>
      </c>
      <c r="EFB505" s="24">
        <v>0</v>
      </c>
      <c r="EFC505" s="24">
        <v>0</v>
      </c>
      <c r="EFD505" s="24"/>
      <c r="EFE505" s="24" t="e">
        <f>SUM(EFF505:EFI505)</f>
        <v>#REF!</v>
      </c>
      <c r="EFF505" s="24">
        <v>0</v>
      </c>
      <c r="EFG505" s="24">
        <v>0</v>
      </c>
      <c r="EFH505" s="24"/>
      <c r="EFI505" s="24" t="e">
        <f>SUM(EFJ505:EFM505)</f>
        <v>#REF!</v>
      </c>
      <c r="EFJ505" s="24">
        <v>0</v>
      </c>
      <c r="EFK505" s="24">
        <v>0</v>
      </c>
      <c r="EFL505" s="24"/>
      <c r="EFM505" s="24" t="e">
        <f>SUM(EFN505:EFQ505)</f>
        <v>#REF!</v>
      </c>
      <c r="EFN505" s="24">
        <v>0</v>
      </c>
      <c r="EFO505" s="24">
        <v>0</v>
      </c>
      <c r="EFP505" s="24"/>
      <c r="EFQ505" s="24" t="e">
        <f>SUM(EFR505:EFU505)</f>
        <v>#REF!</v>
      </c>
      <c r="EFR505" s="24">
        <v>0</v>
      </c>
      <c r="EFS505" s="24">
        <v>0</v>
      </c>
      <c r="EFT505" s="24"/>
      <c r="EFU505" s="24" t="e">
        <f>SUM(EFV505:EFY505)</f>
        <v>#REF!</v>
      </c>
      <c r="EFV505" s="24">
        <v>0</v>
      </c>
      <c r="EFW505" s="24">
        <v>0</v>
      </c>
      <c r="EFX505" s="24"/>
      <c r="EFY505" s="24" t="e">
        <f>SUM(EFZ505:EGC505)</f>
        <v>#REF!</v>
      </c>
      <c r="EFZ505" s="24">
        <v>0</v>
      </c>
      <c r="EGA505" s="24">
        <v>0</v>
      </c>
      <c r="EGB505" s="24"/>
      <c r="EGC505" s="24" t="e">
        <f>SUM(EGD505:EGG505)</f>
        <v>#REF!</v>
      </c>
      <c r="EGD505" s="24">
        <v>0</v>
      </c>
      <c r="EGE505" s="24">
        <v>0</v>
      </c>
      <c r="EGF505" s="24"/>
      <c r="EGG505" s="24" t="e">
        <f>SUM(EGH505:EGK505)</f>
        <v>#REF!</v>
      </c>
      <c r="EGH505" s="24">
        <v>0</v>
      </c>
      <c r="EGI505" s="24">
        <v>0</v>
      </c>
      <c r="EGJ505" s="24"/>
      <c r="EGK505" s="24" t="e">
        <f>SUM(EGL505:EGO505)</f>
        <v>#REF!</v>
      </c>
      <c r="EGL505" s="24">
        <v>0</v>
      </c>
      <c r="EGM505" s="24">
        <v>0</v>
      </c>
      <c r="EGN505" s="24"/>
      <c r="EGO505" s="24" t="e">
        <f>SUM(EGP505:EGS505)</f>
        <v>#REF!</v>
      </c>
      <c r="EGP505" s="24">
        <v>0</v>
      </c>
      <c r="EGQ505" s="24">
        <v>0</v>
      </c>
      <c r="EGR505" s="24"/>
      <c r="EGS505" s="24" t="e">
        <f>SUM(EGT505:EGW505)</f>
        <v>#REF!</v>
      </c>
      <c r="EGT505" s="24">
        <v>0</v>
      </c>
      <c r="EGU505" s="24">
        <v>0</v>
      </c>
      <c r="EGV505" s="24"/>
      <c r="EGW505" s="24" t="e">
        <f>SUM(EGX505:EHA505)</f>
        <v>#REF!</v>
      </c>
      <c r="EGX505" s="24">
        <v>0</v>
      </c>
      <c r="EGY505" s="24">
        <v>0</v>
      </c>
      <c r="EGZ505" s="24"/>
      <c r="EHA505" s="24" t="e">
        <f>SUM(EHB505:EHE505)</f>
        <v>#REF!</v>
      </c>
      <c r="EHB505" s="24">
        <v>0</v>
      </c>
      <c r="EHC505" s="24">
        <v>0</v>
      </c>
      <c r="EHD505" s="24"/>
      <c r="EHE505" s="24" t="e">
        <f>SUM(EHF505:EHI505)</f>
        <v>#REF!</v>
      </c>
      <c r="EHF505" s="24">
        <v>0</v>
      </c>
      <c r="EHG505" s="24">
        <v>0</v>
      </c>
      <c r="EHH505" s="24"/>
      <c r="EHI505" s="24" t="e">
        <f>SUM(EHJ505:EHM505)</f>
        <v>#REF!</v>
      </c>
      <c r="EHJ505" s="24">
        <v>0</v>
      </c>
      <c r="EHK505" s="24">
        <v>0</v>
      </c>
      <c r="EHL505" s="24"/>
      <c r="EHM505" s="24" t="e">
        <f>SUM(EHN505:EHQ505)</f>
        <v>#REF!</v>
      </c>
      <c r="EHN505" s="24">
        <v>0</v>
      </c>
      <c r="EHO505" s="24">
        <v>0</v>
      </c>
      <c r="EHP505" s="24"/>
      <c r="EHQ505" s="24" t="e">
        <f>SUM(EHR505:EHU505)</f>
        <v>#REF!</v>
      </c>
      <c r="EHR505" s="24">
        <v>0</v>
      </c>
      <c r="EHS505" s="24">
        <v>0</v>
      </c>
      <c r="EHT505" s="24"/>
      <c r="EHU505" s="24" t="e">
        <f>SUM(EHV505:EHY505)</f>
        <v>#REF!</v>
      </c>
      <c r="EHV505" s="24">
        <v>0</v>
      </c>
      <c r="EHW505" s="24">
        <v>0</v>
      </c>
      <c r="EHX505" s="24"/>
      <c r="EHY505" s="24" t="e">
        <f>SUM(EHZ505:EIC505)</f>
        <v>#REF!</v>
      </c>
      <c r="EHZ505" s="24">
        <v>0</v>
      </c>
      <c r="EIA505" s="24">
        <v>0</v>
      </c>
      <c r="EIB505" s="24"/>
      <c r="EIC505" s="24" t="e">
        <f>SUM(EID505:EIG505)</f>
        <v>#REF!</v>
      </c>
      <c r="EID505" s="24">
        <v>0</v>
      </c>
      <c r="EIE505" s="24">
        <v>0</v>
      </c>
      <c r="EIF505" s="24"/>
      <c r="EIG505" s="24" t="e">
        <f>SUM(EIH505:EIK505)</f>
        <v>#REF!</v>
      </c>
      <c r="EIH505" s="24">
        <v>0</v>
      </c>
      <c r="EII505" s="24">
        <v>0</v>
      </c>
      <c r="EIJ505" s="24"/>
      <c r="EIK505" s="24" t="e">
        <f>SUM(EIL505:EIO505)</f>
        <v>#REF!</v>
      </c>
      <c r="EIL505" s="24">
        <v>0</v>
      </c>
      <c r="EIM505" s="24">
        <v>0</v>
      </c>
      <c r="EIN505" s="24"/>
      <c r="EIO505" s="24" t="e">
        <f>SUM(EIP505:EIS505)</f>
        <v>#REF!</v>
      </c>
      <c r="EIP505" s="24">
        <v>0</v>
      </c>
      <c r="EIQ505" s="24">
        <v>0</v>
      </c>
      <c r="EIR505" s="24"/>
      <c r="EIS505" s="24" t="e">
        <f>SUM(EIT505:EIW505)</f>
        <v>#REF!</v>
      </c>
      <c r="EIT505" s="24">
        <v>0</v>
      </c>
      <c r="EIU505" s="24">
        <v>0</v>
      </c>
      <c r="EIV505" s="24"/>
      <c r="EIW505" s="24" t="e">
        <f>SUM(EIX505:EJA505)</f>
        <v>#REF!</v>
      </c>
      <c r="EIX505" s="24">
        <v>0</v>
      </c>
      <c r="EIY505" s="24">
        <v>0</v>
      </c>
      <c r="EIZ505" s="24"/>
      <c r="EJA505" s="24" t="e">
        <f>SUM(EJB505:EJE505)</f>
        <v>#REF!</v>
      </c>
      <c r="EJB505" s="24">
        <v>0</v>
      </c>
      <c r="EJC505" s="24">
        <v>0</v>
      </c>
      <c r="EJD505" s="24"/>
      <c r="EJE505" s="24" t="e">
        <f>SUM(EJF505:EJI505)</f>
        <v>#REF!</v>
      </c>
      <c r="EJF505" s="24">
        <v>0</v>
      </c>
      <c r="EJG505" s="24">
        <v>0</v>
      </c>
      <c r="EJH505" s="24"/>
      <c r="EJI505" s="24" t="e">
        <f>SUM(EJJ505:EJM505)</f>
        <v>#REF!</v>
      </c>
      <c r="EJJ505" s="24">
        <v>0</v>
      </c>
      <c r="EJK505" s="24">
        <v>0</v>
      </c>
      <c r="EJL505" s="24"/>
      <c r="EJM505" s="24" t="e">
        <f>SUM(EJN505:EJQ505)</f>
        <v>#REF!</v>
      </c>
      <c r="EJN505" s="24">
        <v>0</v>
      </c>
      <c r="EJO505" s="24">
        <v>0</v>
      </c>
      <c r="EJP505" s="24"/>
      <c r="EJQ505" s="24" t="e">
        <f>SUM(EJR505:EJU505)</f>
        <v>#REF!</v>
      </c>
      <c r="EJR505" s="24">
        <v>0</v>
      </c>
      <c r="EJS505" s="24">
        <v>0</v>
      </c>
      <c r="EJT505" s="24"/>
      <c r="EJU505" s="24" t="e">
        <f>SUM(EJV505:EJY505)</f>
        <v>#REF!</v>
      </c>
      <c r="EJV505" s="24">
        <v>0</v>
      </c>
      <c r="EJW505" s="24">
        <v>0</v>
      </c>
      <c r="EJX505" s="24"/>
      <c r="EJY505" s="24" t="e">
        <f>SUM(EJZ505:EKC505)</f>
        <v>#REF!</v>
      </c>
      <c r="EJZ505" s="24">
        <v>0</v>
      </c>
      <c r="EKA505" s="24">
        <v>0</v>
      </c>
      <c r="EKB505" s="24"/>
      <c r="EKC505" s="24" t="e">
        <f>SUM(EKD505:EKG505)</f>
        <v>#REF!</v>
      </c>
      <c r="EKD505" s="24">
        <v>0</v>
      </c>
      <c r="EKE505" s="24">
        <v>0</v>
      </c>
      <c r="EKF505" s="24"/>
      <c r="EKG505" s="24" t="e">
        <f>SUM(EKH505:EKK505)</f>
        <v>#REF!</v>
      </c>
      <c r="EKH505" s="24">
        <v>0</v>
      </c>
      <c r="EKI505" s="24">
        <v>0</v>
      </c>
      <c r="EKJ505" s="24"/>
      <c r="EKK505" s="24" t="e">
        <f>SUM(EKL505:EKO505)</f>
        <v>#REF!</v>
      </c>
      <c r="EKL505" s="24">
        <v>0</v>
      </c>
      <c r="EKM505" s="24">
        <v>0</v>
      </c>
      <c r="EKN505" s="24"/>
      <c r="EKO505" s="24" t="e">
        <f>SUM(EKP505:EKS505)</f>
        <v>#REF!</v>
      </c>
      <c r="EKP505" s="24">
        <v>0</v>
      </c>
      <c r="EKQ505" s="24">
        <v>0</v>
      </c>
      <c r="EKR505" s="24"/>
      <c r="EKS505" s="24" t="e">
        <f>SUM(EKT505:EKW505)</f>
        <v>#REF!</v>
      </c>
      <c r="EKT505" s="24">
        <v>0</v>
      </c>
      <c r="EKU505" s="24">
        <v>0</v>
      </c>
      <c r="EKV505" s="24"/>
      <c r="EKW505" s="24" t="e">
        <f>SUM(EKX505:ELA505)</f>
        <v>#REF!</v>
      </c>
      <c r="EKX505" s="24">
        <v>0</v>
      </c>
      <c r="EKY505" s="24">
        <v>0</v>
      </c>
      <c r="EKZ505" s="24"/>
      <c r="ELA505" s="24" t="e">
        <f>SUM(ELB505:ELE505)</f>
        <v>#REF!</v>
      </c>
      <c r="ELB505" s="24">
        <v>0</v>
      </c>
      <c r="ELC505" s="24">
        <v>0</v>
      </c>
      <c r="ELD505" s="24"/>
      <c r="ELE505" s="24" t="e">
        <f>SUM(ELF505:ELI505)</f>
        <v>#REF!</v>
      </c>
      <c r="ELF505" s="24">
        <v>0</v>
      </c>
      <c r="ELG505" s="24">
        <v>0</v>
      </c>
      <c r="ELH505" s="24"/>
      <c r="ELI505" s="24" t="e">
        <f>SUM(ELJ505:ELM505)</f>
        <v>#REF!</v>
      </c>
      <c r="ELJ505" s="24">
        <v>0</v>
      </c>
      <c r="ELK505" s="24">
        <v>0</v>
      </c>
      <c r="ELL505" s="24"/>
      <c r="ELM505" s="24" t="e">
        <f>SUM(ELN505:ELQ505)</f>
        <v>#REF!</v>
      </c>
      <c r="ELN505" s="24">
        <v>0</v>
      </c>
      <c r="ELO505" s="24">
        <v>0</v>
      </c>
      <c r="ELP505" s="24"/>
      <c r="ELQ505" s="24" t="e">
        <f>SUM(ELR505:ELU505)</f>
        <v>#REF!</v>
      </c>
      <c r="ELR505" s="24">
        <v>0</v>
      </c>
      <c r="ELS505" s="24">
        <v>0</v>
      </c>
      <c r="ELT505" s="24"/>
      <c r="ELU505" s="24" t="e">
        <f>SUM(ELV505:ELY505)</f>
        <v>#REF!</v>
      </c>
      <c r="ELV505" s="24">
        <v>0</v>
      </c>
      <c r="ELW505" s="24">
        <v>0</v>
      </c>
      <c r="ELX505" s="24"/>
      <c r="ELY505" s="24" t="e">
        <f>SUM(ELZ505:EMC505)</f>
        <v>#REF!</v>
      </c>
      <c r="ELZ505" s="24">
        <v>0</v>
      </c>
      <c r="EMA505" s="24">
        <v>0</v>
      </c>
      <c r="EMB505" s="24"/>
      <c r="EMC505" s="24" t="e">
        <f>SUM(EMD505:EMG505)</f>
        <v>#REF!</v>
      </c>
      <c r="EMD505" s="24">
        <v>0</v>
      </c>
      <c r="EME505" s="24">
        <v>0</v>
      </c>
      <c r="EMF505" s="24"/>
      <c r="EMG505" s="24" t="e">
        <f>SUM(EMH505:EMK505)</f>
        <v>#REF!</v>
      </c>
      <c r="EMH505" s="24">
        <v>0</v>
      </c>
      <c r="EMI505" s="24">
        <v>0</v>
      </c>
      <c r="EMJ505" s="24"/>
      <c r="EMK505" s="24" t="e">
        <f>SUM(EML505:EMO505)</f>
        <v>#REF!</v>
      </c>
      <c r="EML505" s="24">
        <v>0</v>
      </c>
      <c r="EMM505" s="24">
        <v>0</v>
      </c>
      <c r="EMN505" s="24"/>
      <c r="EMO505" s="24" t="e">
        <f>SUM(EMP505:EMS505)</f>
        <v>#REF!</v>
      </c>
      <c r="EMP505" s="24">
        <v>0</v>
      </c>
      <c r="EMQ505" s="24">
        <v>0</v>
      </c>
      <c r="EMR505" s="24"/>
      <c r="EMS505" s="24" t="e">
        <f>SUM(EMT505:EMW505)</f>
        <v>#REF!</v>
      </c>
      <c r="EMT505" s="24">
        <v>0</v>
      </c>
      <c r="EMU505" s="24">
        <v>0</v>
      </c>
      <c r="EMV505" s="24"/>
      <c r="EMW505" s="24" t="e">
        <f>SUM(EMX505:ENA505)</f>
        <v>#REF!</v>
      </c>
      <c r="EMX505" s="24">
        <v>0</v>
      </c>
      <c r="EMY505" s="24">
        <v>0</v>
      </c>
      <c r="EMZ505" s="24"/>
      <c r="ENA505" s="24" t="e">
        <f>SUM(ENB505:ENE505)</f>
        <v>#REF!</v>
      </c>
      <c r="ENB505" s="24">
        <v>0</v>
      </c>
      <c r="ENC505" s="24">
        <v>0</v>
      </c>
      <c r="END505" s="24"/>
      <c r="ENE505" s="24" t="e">
        <f>SUM(ENF505:ENI505)</f>
        <v>#REF!</v>
      </c>
      <c r="ENF505" s="24">
        <v>0</v>
      </c>
      <c r="ENG505" s="24">
        <v>0</v>
      </c>
      <c r="ENH505" s="24"/>
      <c r="ENI505" s="24" t="e">
        <f>SUM(ENJ505:ENM505)</f>
        <v>#REF!</v>
      </c>
      <c r="ENJ505" s="24">
        <v>0</v>
      </c>
      <c r="ENK505" s="24">
        <v>0</v>
      </c>
      <c r="ENL505" s="24"/>
      <c r="ENM505" s="24" t="e">
        <f>SUM(ENN505:ENQ505)</f>
        <v>#REF!</v>
      </c>
      <c r="ENN505" s="24">
        <v>0</v>
      </c>
      <c r="ENO505" s="24">
        <v>0</v>
      </c>
      <c r="ENP505" s="24"/>
      <c r="ENQ505" s="24" t="e">
        <f>SUM(ENR505:ENU505)</f>
        <v>#REF!</v>
      </c>
      <c r="ENR505" s="24">
        <v>0</v>
      </c>
      <c r="ENS505" s="24">
        <v>0</v>
      </c>
      <c r="ENT505" s="24"/>
      <c r="ENU505" s="24" t="e">
        <f>SUM(ENV505:ENY505)</f>
        <v>#REF!</v>
      </c>
      <c r="ENV505" s="24">
        <v>0</v>
      </c>
      <c r="ENW505" s="24">
        <v>0</v>
      </c>
      <c r="ENX505" s="24"/>
      <c r="ENY505" s="24" t="e">
        <f>SUM(ENZ505:EOC505)</f>
        <v>#REF!</v>
      </c>
      <c r="ENZ505" s="24">
        <v>0</v>
      </c>
      <c r="EOA505" s="24">
        <v>0</v>
      </c>
      <c r="EOB505" s="24"/>
      <c r="EOC505" s="24" t="e">
        <f>SUM(EOD505:EOG505)</f>
        <v>#REF!</v>
      </c>
      <c r="EOD505" s="24">
        <v>0</v>
      </c>
      <c r="EOE505" s="24">
        <v>0</v>
      </c>
      <c r="EOF505" s="24"/>
      <c r="EOG505" s="24" t="e">
        <f>SUM(EOH505:EOK505)</f>
        <v>#REF!</v>
      </c>
      <c r="EOH505" s="24">
        <v>0</v>
      </c>
      <c r="EOI505" s="24">
        <v>0</v>
      </c>
      <c r="EOJ505" s="24"/>
      <c r="EOK505" s="24" t="e">
        <f>SUM(EOL505:EOO505)</f>
        <v>#REF!</v>
      </c>
      <c r="EOL505" s="24">
        <v>0</v>
      </c>
      <c r="EOM505" s="24">
        <v>0</v>
      </c>
      <c r="EON505" s="24"/>
      <c r="EOO505" s="24" t="e">
        <f>SUM(EOP505:EOS505)</f>
        <v>#REF!</v>
      </c>
      <c r="EOP505" s="24">
        <v>0</v>
      </c>
      <c r="EOQ505" s="24">
        <v>0</v>
      </c>
      <c r="EOR505" s="24"/>
      <c r="EOS505" s="24" t="e">
        <f>SUM(EOT505:EOW505)</f>
        <v>#REF!</v>
      </c>
      <c r="EOT505" s="24">
        <v>0</v>
      </c>
      <c r="EOU505" s="24">
        <v>0</v>
      </c>
      <c r="EOV505" s="24"/>
      <c r="EOW505" s="24" t="e">
        <f>SUM(EOX505:EPA505)</f>
        <v>#REF!</v>
      </c>
      <c r="EOX505" s="24">
        <v>0</v>
      </c>
      <c r="EOY505" s="24">
        <v>0</v>
      </c>
      <c r="EOZ505" s="24"/>
      <c r="EPA505" s="24" t="e">
        <f>SUM(EPB505:EPE505)</f>
        <v>#REF!</v>
      </c>
      <c r="EPB505" s="24">
        <v>0</v>
      </c>
      <c r="EPC505" s="24">
        <v>0</v>
      </c>
      <c r="EPD505" s="24"/>
      <c r="EPE505" s="24" t="e">
        <f>SUM(EPF505:EPI505)</f>
        <v>#REF!</v>
      </c>
      <c r="EPF505" s="24">
        <v>0</v>
      </c>
      <c r="EPG505" s="24">
        <v>0</v>
      </c>
      <c r="EPH505" s="24"/>
      <c r="EPI505" s="24" t="e">
        <f>SUM(EPJ505:EPM505)</f>
        <v>#REF!</v>
      </c>
      <c r="EPJ505" s="24">
        <v>0</v>
      </c>
      <c r="EPK505" s="24">
        <v>0</v>
      </c>
      <c r="EPL505" s="24"/>
      <c r="EPM505" s="24" t="e">
        <f>SUM(EPN505:EPQ505)</f>
        <v>#REF!</v>
      </c>
      <c r="EPN505" s="24">
        <v>0</v>
      </c>
      <c r="EPO505" s="24">
        <v>0</v>
      </c>
      <c r="EPP505" s="24"/>
      <c r="EPQ505" s="24" t="e">
        <f>SUM(EPR505:EPU505)</f>
        <v>#REF!</v>
      </c>
      <c r="EPR505" s="24">
        <v>0</v>
      </c>
      <c r="EPS505" s="24">
        <v>0</v>
      </c>
      <c r="EPT505" s="24"/>
      <c r="EPU505" s="24" t="e">
        <f>SUM(EPV505:EPY505)</f>
        <v>#REF!</v>
      </c>
      <c r="EPV505" s="24">
        <v>0</v>
      </c>
      <c r="EPW505" s="24">
        <v>0</v>
      </c>
      <c r="EPX505" s="24"/>
      <c r="EPY505" s="24" t="e">
        <f>SUM(EPZ505:EQC505)</f>
        <v>#REF!</v>
      </c>
      <c r="EPZ505" s="24">
        <v>0</v>
      </c>
      <c r="EQA505" s="24">
        <v>0</v>
      </c>
      <c r="EQB505" s="24"/>
      <c r="EQC505" s="24" t="e">
        <f>SUM(EQD505:EQG505)</f>
        <v>#REF!</v>
      </c>
      <c r="EQD505" s="24">
        <v>0</v>
      </c>
      <c r="EQE505" s="24">
        <v>0</v>
      </c>
      <c r="EQF505" s="24"/>
      <c r="EQG505" s="24" t="e">
        <f>SUM(EQH505:EQK505)</f>
        <v>#REF!</v>
      </c>
      <c r="EQH505" s="24">
        <v>0</v>
      </c>
      <c r="EQI505" s="24">
        <v>0</v>
      </c>
      <c r="EQJ505" s="24"/>
      <c r="EQK505" s="24" t="e">
        <f>SUM(EQL505:EQO505)</f>
        <v>#REF!</v>
      </c>
      <c r="EQL505" s="24">
        <v>0</v>
      </c>
      <c r="EQM505" s="24">
        <v>0</v>
      </c>
      <c r="EQN505" s="24"/>
      <c r="EQO505" s="24" t="e">
        <f>SUM(EQP505:EQS505)</f>
        <v>#REF!</v>
      </c>
      <c r="EQP505" s="24">
        <v>0</v>
      </c>
      <c r="EQQ505" s="24">
        <v>0</v>
      </c>
      <c r="EQR505" s="24"/>
      <c r="EQS505" s="24" t="e">
        <f>SUM(EQT505:EQW505)</f>
        <v>#REF!</v>
      </c>
      <c r="EQT505" s="24">
        <v>0</v>
      </c>
      <c r="EQU505" s="24">
        <v>0</v>
      </c>
      <c r="EQV505" s="24"/>
      <c r="EQW505" s="24" t="e">
        <f>SUM(EQX505:ERA505)</f>
        <v>#REF!</v>
      </c>
      <c r="EQX505" s="24">
        <v>0</v>
      </c>
      <c r="EQY505" s="24">
        <v>0</v>
      </c>
      <c r="EQZ505" s="24"/>
      <c r="ERA505" s="24" t="e">
        <f>SUM(ERB505:ERE505)</f>
        <v>#REF!</v>
      </c>
      <c r="ERB505" s="24">
        <v>0</v>
      </c>
      <c r="ERC505" s="24">
        <v>0</v>
      </c>
      <c r="ERD505" s="24"/>
      <c r="ERE505" s="24" t="e">
        <f>SUM(ERF505:ERI505)</f>
        <v>#REF!</v>
      </c>
      <c r="ERF505" s="24">
        <v>0</v>
      </c>
      <c r="ERG505" s="24">
        <v>0</v>
      </c>
      <c r="ERH505" s="24"/>
      <c r="ERI505" s="24" t="e">
        <f>SUM(ERJ505:ERM505)</f>
        <v>#REF!</v>
      </c>
      <c r="ERJ505" s="24">
        <v>0</v>
      </c>
      <c r="ERK505" s="24">
        <v>0</v>
      </c>
      <c r="ERL505" s="24"/>
      <c r="ERM505" s="24" t="e">
        <f>SUM(ERN505:ERQ505)</f>
        <v>#REF!</v>
      </c>
      <c r="ERN505" s="24">
        <v>0</v>
      </c>
      <c r="ERO505" s="24">
        <v>0</v>
      </c>
      <c r="ERP505" s="24"/>
      <c r="ERQ505" s="24" t="e">
        <f>SUM(ERR505:ERU505)</f>
        <v>#REF!</v>
      </c>
      <c r="ERR505" s="24">
        <v>0</v>
      </c>
      <c r="ERS505" s="24">
        <v>0</v>
      </c>
      <c r="ERT505" s="24"/>
      <c r="ERU505" s="24" t="e">
        <f>SUM(ERV505:ERY505)</f>
        <v>#REF!</v>
      </c>
      <c r="ERV505" s="24">
        <v>0</v>
      </c>
      <c r="ERW505" s="24">
        <v>0</v>
      </c>
      <c r="ERX505" s="24"/>
      <c r="ERY505" s="24" t="e">
        <f>SUM(ERZ505:ESC505)</f>
        <v>#REF!</v>
      </c>
      <c r="ERZ505" s="24">
        <v>0</v>
      </c>
      <c r="ESA505" s="24">
        <v>0</v>
      </c>
      <c r="ESB505" s="24"/>
      <c r="ESC505" s="24" t="e">
        <f>SUM(ESD505:ESG505)</f>
        <v>#REF!</v>
      </c>
      <c r="ESD505" s="24">
        <v>0</v>
      </c>
      <c r="ESE505" s="24">
        <v>0</v>
      </c>
      <c r="ESF505" s="24"/>
      <c r="ESG505" s="24" t="e">
        <f>SUM(ESH505:ESK505)</f>
        <v>#REF!</v>
      </c>
      <c r="ESH505" s="24">
        <v>0</v>
      </c>
      <c r="ESI505" s="24">
        <v>0</v>
      </c>
      <c r="ESJ505" s="24"/>
      <c r="ESK505" s="24" t="e">
        <f>SUM(ESL505:ESO505)</f>
        <v>#REF!</v>
      </c>
      <c r="ESL505" s="24">
        <v>0</v>
      </c>
      <c r="ESM505" s="24">
        <v>0</v>
      </c>
      <c r="ESN505" s="24"/>
      <c r="ESO505" s="24" t="e">
        <f>SUM(ESP505:ESS505)</f>
        <v>#REF!</v>
      </c>
      <c r="ESP505" s="24">
        <v>0</v>
      </c>
      <c r="ESQ505" s="24">
        <v>0</v>
      </c>
      <c r="ESR505" s="24"/>
      <c r="ESS505" s="24" t="e">
        <f>SUM(EST505:ESW505)</f>
        <v>#REF!</v>
      </c>
      <c r="EST505" s="24">
        <v>0</v>
      </c>
      <c r="ESU505" s="24">
        <v>0</v>
      </c>
      <c r="ESV505" s="24"/>
      <c r="ESW505" s="24" t="e">
        <f>SUM(ESX505:ETA505)</f>
        <v>#REF!</v>
      </c>
      <c r="ESX505" s="24">
        <v>0</v>
      </c>
      <c r="ESY505" s="24">
        <v>0</v>
      </c>
      <c r="ESZ505" s="24"/>
      <c r="ETA505" s="24" t="e">
        <f>SUM(ETB505:ETE505)</f>
        <v>#REF!</v>
      </c>
      <c r="ETB505" s="24">
        <v>0</v>
      </c>
      <c r="ETC505" s="24">
        <v>0</v>
      </c>
      <c r="ETD505" s="24"/>
      <c r="ETE505" s="24" t="e">
        <f>SUM(ETF505:ETI505)</f>
        <v>#REF!</v>
      </c>
      <c r="ETF505" s="24">
        <v>0</v>
      </c>
      <c r="ETG505" s="24">
        <v>0</v>
      </c>
      <c r="ETH505" s="24"/>
      <c r="ETI505" s="24" t="e">
        <f>SUM(ETJ505:ETM505)</f>
        <v>#REF!</v>
      </c>
      <c r="ETJ505" s="24">
        <v>0</v>
      </c>
      <c r="ETK505" s="24">
        <v>0</v>
      </c>
      <c r="ETL505" s="24"/>
      <c r="ETM505" s="24" t="e">
        <f>SUM(ETN505:ETQ505)</f>
        <v>#REF!</v>
      </c>
      <c r="ETN505" s="24">
        <v>0</v>
      </c>
      <c r="ETO505" s="24">
        <v>0</v>
      </c>
      <c r="ETP505" s="24"/>
      <c r="ETQ505" s="24" t="e">
        <f>SUM(ETR505:ETU505)</f>
        <v>#REF!</v>
      </c>
      <c r="ETR505" s="24">
        <v>0</v>
      </c>
      <c r="ETS505" s="24">
        <v>0</v>
      </c>
      <c r="ETT505" s="24"/>
      <c r="ETU505" s="24" t="e">
        <f>SUM(ETV505:ETY505)</f>
        <v>#REF!</v>
      </c>
      <c r="ETV505" s="24">
        <v>0</v>
      </c>
      <c r="ETW505" s="24">
        <v>0</v>
      </c>
      <c r="ETX505" s="24"/>
      <c r="ETY505" s="24" t="e">
        <f>SUM(ETZ505:EUC505)</f>
        <v>#REF!</v>
      </c>
      <c r="ETZ505" s="24">
        <v>0</v>
      </c>
      <c r="EUA505" s="24">
        <v>0</v>
      </c>
      <c r="EUB505" s="24"/>
      <c r="EUC505" s="24" t="e">
        <f>SUM(EUD505:EUG505)</f>
        <v>#REF!</v>
      </c>
      <c r="EUD505" s="24">
        <v>0</v>
      </c>
      <c r="EUE505" s="24">
        <v>0</v>
      </c>
      <c r="EUF505" s="24"/>
      <c r="EUG505" s="24" t="e">
        <f>SUM(EUH505:EUK505)</f>
        <v>#REF!</v>
      </c>
      <c r="EUH505" s="24">
        <v>0</v>
      </c>
      <c r="EUI505" s="24">
        <v>0</v>
      </c>
      <c r="EUJ505" s="24"/>
      <c r="EUK505" s="24" t="e">
        <f>SUM(EUL505:EUO505)</f>
        <v>#REF!</v>
      </c>
      <c r="EUL505" s="24">
        <v>0</v>
      </c>
      <c r="EUM505" s="24">
        <v>0</v>
      </c>
      <c r="EUN505" s="24"/>
      <c r="EUO505" s="24" t="e">
        <f>SUM(EUP505:EUS505)</f>
        <v>#REF!</v>
      </c>
      <c r="EUP505" s="24">
        <v>0</v>
      </c>
      <c r="EUQ505" s="24">
        <v>0</v>
      </c>
      <c r="EUR505" s="24"/>
      <c r="EUS505" s="24" t="e">
        <f>SUM(EUT505:EUW505)</f>
        <v>#REF!</v>
      </c>
      <c r="EUT505" s="24">
        <v>0</v>
      </c>
      <c r="EUU505" s="24">
        <v>0</v>
      </c>
      <c r="EUV505" s="24"/>
      <c r="EUW505" s="24" t="e">
        <f>SUM(EUX505:EVA505)</f>
        <v>#REF!</v>
      </c>
      <c r="EUX505" s="24">
        <v>0</v>
      </c>
      <c r="EUY505" s="24">
        <v>0</v>
      </c>
      <c r="EUZ505" s="24"/>
      <c r="EVA505" s="24" t="e">
        <f>SUM(EVB505:EVE505)</f>
        <v>#REF!</v>
      </c>
      <c r="EVB505" s="24">
        <v>0</v>
      </c>
      <c r="EVC505" s="24">
        <v>0</v>
      </c>
      <c r="EVD505" s="24"/>
      <c r="EVE505" s="24" t="e">
        <f>SUM(EVF505:EVI505)</f>
        <v>#REF!</v>
      </c>
      <c r="EVF505" s="24">
        <v>0</v>
      </c>
      <c r="EVG505" s="24">
        <v>0</v>
      </c>
      <c r="EVH505" s="24"/>
      <c r="EVI505" s="24" t="e">
        <f>SUM(EVJ505:EVM505)</f>
        <v>#REF!</v>
      </c>
      <c r="EVJ505" s="24">
        <v>0</v>
      </c>
      <c r="EVK505" s="24">
        <v>0</v>
      </c>
      <c r="EVL505" s="24"/>
      <c r="EVM505" s="24" t="e">
        <f>SUM(EVN505:EVQ505)</f>
        <v>#REF!</v>
      </c>
      <c r="EVN505" s="24">
        <v>0</v>
      </c>
      <c r="EVO505" s="24">
        <v>0</v>
      </c>
      <c r="EVP505" s="24"/>
      <c r="EVQ505" s="24" t="e">
        <f>SUM(EVR505:EVU505)</f>
        <v>#REF!</v>
      </c>
      <c r="EVR505" s="24">
        <v>0</v>
      </c>
      <c r="EVS505" s="24">
        <v>0</v>
      </c>
      <c r="EVT505" s="24"/>
      <c r="EVU505" s="24" t="e">
        <f>SUM(EVV505:EVY505)</f>
        <v>#REF!</v>
      </c>
      <c r="EVV505" s="24">
        <v>0</v>
      </c>
      <c r="EVW505" s="24">
        <v>0</v>
      </c>
      <c r="EVX505" s="24"/>
      <c r="EVY505" s="24" t="e">
        <f>SUM(EVZ505:EWC505)</f>
        <v>#REF!</v>
      </c>
      <c r="EVZ505" s="24">
        <v>0</v>
      </c>
      <c r="EWA505" s="24">
        <v>0</v>
      </c>
      <c r="EWB505" s="24"/>
      <c r="EWC505" s="24" t="e">
        <f>SUM(EWD505:EWG505)</f>
        <v>#REF!</v>
      </c>
      <c r="EWD505" s="24">
        <v>0</v>
      </c>
      <c r="EWE505" s="24">
        <v>0</v>
      </c>
      <c r="EWF505" s="24"/>
      <c r="EWG505" s="24" t="e">
        <f>SUM(EWH505:EWK505)</f>
        <v>#REF!</v>
      </c>
      <c r="EWH505" s="24">
        <v>0</v>
      </c>
      <c r="EWI505" s="24">
        <v>0</v>
      </c>
      <c r="EWJ505" s="24"/>
      <c r="EWK505" s="24" t="e">
        <f>SUM(EWL505:EWO505)</f>
        <v>#REF!</v>
      </c>
      <c r="EWL505" s="24">
        <v>0</v>
      </c>
      <c r="EWM505" s="24">
        <v>0</v>
      </c>
      <c r="EWN505" s="24"/>
      <c r="EWO505" s="24" t="e">
        <f>SUM(EWP505:EWS505)</f>
        <v>#REF!</v>
      </c>
      <c r="EWP505" s="24">
        <v>0</v>
      </c>
      <c r="EWQ505" s="24">
        <v>0</v>
      </c>
      <c r="EWR505" s="24"/>
      <c r="EWS505" s="24" t="e">
        <f>SUM(EWT505:EWW505)</f>
        <v>#REF!</v>
      </c>
      <c r="EWT505" s="24">
        <v>0</v>
      </c>
      <c r="EWU505" s="24">
        <v>0</v>
      </c>
      <c r="EWV505" s="24"/>
      <c r="EWW505" s="24" t="e">
        <f>SUM(EWX505:EXA505)</f>
        <v>#REF!</v>
      </c>
      <c r="EWX505" s="24">
        <v>0</v>
      </c>
      <c r="EWY505" s="24">
        <v>0</v>
      </c>
      <c r="EWZ505" s="24"/>
      <c r="EXA505" s="24" t="e">
        <f>SUM(EXB505:EXE505)</f>
        <v>#REF!</v>
      </c>
      <c r="EXB505" s="24">
        <v>0</v>
      </c>
      <c r="EXC505" s="24">
        <v>0</v>
      </c>
      <c r="EXD505" s="24"/>
      <c r="EXE505" s="24" t="e">
        <f>SUM(EXF505:EXI505)</f>
        <v>#REF!</v>
      </c>
      <c r="EXF505" s="24">
        <v>0</v>
      </c>
      <c r="EXG505" s="24">
        <v>0</v>
      </c>
      <c r="EXH505" s="24"/>
      <c r="EXI505" s="24" t="e">
        <f>SUM(EXJ505:EXM505)</f>
        <v>#REF!</v>
      </c>
      <c r="EXJ505" s="24">
        <v>0</v>
      </c>
      <c r="EXK505" s="24">
        <v>0</v>
      </c>
      <c r="EXL505" s="24"/>
      <c r="EXM505" s="24" t="e">
        <f>SUM(EXN505:EXQ505)</f>
        <v>#REF!</v>
      </c>
      <c r="EXN505" s="24">
        <v>0</v>
      </c>
      <c r="EXO505" s="24">
        <v>0</v>
      </c>
      <c r="EXP505" s="24"/>
      <c r="EXQ505" s="24" t="e">
        <f>SUM(EXR505:EXU505)</f>
        <v>#REF!</v>
      </c>
      <c r="EXR505" s="24">
        <v>0</v>
      </c>
      <c r="EXS505" s="24">
        <v>0</v>
      </c>
      <c r="EXT505" s="24"/>
      <c r="EXU505" s="24" t="e">
        <f>SUM(EXV505:EXY505)</f>
        <v>#REF!</v>
      </c>
      <c r="EXV505" s="24">
        <v>0</v>
      </c>
      <c r="EXW505" s="24">
        <v>0</v>
      </c>
      <c r="EXX505" s="24"/>
      <c r="EXY505" s="24" t="e">
        <f>SUM(EXZ505:EYC505)</f>
        <v>#REF!</v>
      </c>
      <c r="EXZ505" s="24">
        <v>0</v>
      </c>
      <c r="EYA505" s="24">
        <v>0</v>
      </c>
      <c r="EYB505" s="24"/>
      <c r="EYC505" s="24" t="e">
        <f>SUM(EYD505:EYG505)</f>
        <v>#REF!</v>
      </c>
      <c r="EYD505" s="24">
        <v>0</v>
      </c>
      <c r="EYE505" s="24">
        <v>0</v>
      </c>
      <c r="EYF505" s="24"/>
      <c r="EYG505" s="24" t="e">
        <f>SUM(EYH505:EYK505)</f>
        <v>#REF!</v>
      </c>
      <c r="EYH505" s="24">
        <v>0</v>
      </c>
      <c r="EYI505" s="24">
        <v>0</v>
      </c>
      <c r="EYJ505" s="24"/>
      <c r="EYK505" s="24" t="e">
        <f>SUM(EYL505:EYO505)</f>
        <v>#REF!</v>
      </c>
      <c r="EYL505" s="24">
        <v>0</v>
      </c>
      <c r="EYM505" s="24">
        <v>0</v>
      </c>
      <c r="EYN505" s="24"/>
      <c r="EYO505" s="24" t="e">
        <f>SUM(EYP505:EYS505)</f>
        <v>#REF!</v>
      </c>
      <c r="EYP505" s="24">
        <v>0</v>
      </c>
      <c r="EYQ505" s="24">
        <v>0</v>
      </c>
      <c r="EYR505" s="24"/>
      <c r="EYS505" s="24" t="e">
        <f>SUM(EYT505:EYW505)</f>
        <v>#REF!</v>
      </c>
      <c r="EYT505" s="24">
        <v>0</v>
      </c>
      <c r="EYU505" s="24">
        <v>0</v>
      </c>
      <c r="EYV505" s="24"/>
      <c r="EYW505" s="24" t="e">
        <f>SUM(EYX505:EZA505)</f>
        <v>#REF!</v>
      </c>
      <c r="EYX505" s="24">
        <v>0</v>
      </c>
      <c r="EYY505" s="24">
        <v>0</v>
      </c>
      <c r="EYZ505" s="24"/>
      <c r="EZA505" s="24" t="e">
        <f>SUM(EZB505:EZE505)</f>
        <v>#REF!</v>
      </c>
      <c r="EZB505" s="24">
        <v>0</v>
      </c>
      <c r="EZC505" s="24">
        <v>0</v>
      </c>
      <c r="EZD505" s="24"/>
      <c r="EZE505" s="24" t="e">
        <f>SUM(EZF505:EZI505)</f>
        <v>#REF!</v>
      </c>
      <c r="EZF505" s="24">
        <v>0</v>
      </c>
      <c r="EZG505" s="24">
        <v>0</v>
      </c>
      <c r="EZH505" s="24"/>
      <c r="EZI505" s="24" t="e">
        <f>SUM(EZJ505:EZM505)</f>
        <v>#REF!</v>
      </c>
      <c r="EZJ505" s="24">
        <v>0</v>
      </c>
      <c r="EZK505" s="24">
        <v>0</v>
      </c>
      <c r="EZL505" s="24"/>
      <c r="EZM505" s="24" t="e">
        <f>SUM(EZN505:EZQ505)</f>
        <v>#REF!</v>
      </c>
      <c r="EZN505" s="24">
        <v>0</v>
      </c>
      <c r="EZO505" s="24">
        <v>0</v>
      </c>
      <c r="EZP505" s="24"/>
      <c r="EZQ505" s="24" t="e">
        <f>SUM(EZR505:EZU505)</f>
        <v>#REF!</v>
      </c>
      <c r="EZR505" s="24">
        <v>0</v>
      </c>
      <c r="EZS505" s="24">
        <v>0</v>
      </c>
      <c r="EZT505" s="24"/>
      <c r="EZU505" s="24" t="e">
        <f>SUM(EZV505:EZY505)</f>
        <v>#REF!</v>
      </c>
      <c r="EZV505" s="24">
        <v>0</v>
      </c>
      <c r="EZW505" s="24">
        <v>0</v>
      </c>
      <c r="EZX505" s="24"/>
      <c r="EZY505" s="24" t="e">
        <f>SUM(EZZ505:FAC505)</f>
        <v>#REF!</v>
      </c>
      <c r="EZZ505" s="24">
        <v>0</v>
      </c>
      <c r="FAA505" s="24">
        <v>0</v>
      </c>
      <c r="FAB505" s="24"/>
      <c r="FAC505" s="24" t="e">
        <f>SUM(FAD505:FAG505)</f>
        <v>#REF!</v>
      </c>
      <c r="FAD505" s="24">
        <v>0</v>
      </c>
      <c r="FAE505" s="24">
        <v>0</v>
      </c>
      <c r="FAF505" s="24"/>
      <c r="FAG505" s="24" t="e">
        <f>SUM(FAH505:FAK505)</f>
        <v>#REF!</v>
      </c>
      <c r="FAH505" s="24">
        <v>0</v>
      </c>
      <c r="FAI505" s="24">
        <v>0</v>
      </c>
      <c r="FAJ505" s="24"/>
      <c r="FAK505" s="24" t="e">
        <f>SUM(FAL505:FAO505)</f>
        <v>#REF!</v>
      </c>
      <c r="FAL505" s="24">
        <v>0</v>
      </c>
      <c r="FAM505" s="24">
        <v>0</v>
      </c>
      <c r="FAN505" s="24"/>
      <c r="FAO505" s="24" t="e">
        <f>SUM(FAP505:FAS505)</f>
        <v>#REF!</v>
      </c>
      <c r="FAP505" s="24">
        <v>0</v>
      </c>
      <c r="FAQ505" s="24">
        <v>0</v>
      </c>
      <c r="FAR505" s="24"/>
      <c r="FAS505" s="24" t="e">
        <f>SUM(FAT505:FAW505)</f>
        <v>#REF!</v>
      </c>
      <c r="FAT505" s="24">
        <v>0</v>
      </c>
      <c r="FAU505" s="24">
        <v>0</v>
      </c>
      <c r="FAV505" s="24"/>
      <c r="FAW505" s="24" t="e">
        <f>SUM(FAX505:FBA505)</f>
        <v>#REF!</v>
      </c>
      <c r="FAX505" s="24">
        <v>0</v>
      </c>
      <c r="FAY505" s="24">
        <v>0</v>
      </c>
      <c r="FAZ505" s="24"/>
      <c r="FBA505" s="24" t="e">
        <f>SUM(FBB505:FBE505)</f>
        <v>#REF!</v>
      </c>
      <c r="FBB505" s="24">
        <v>0</v>
      </c>
      <c r="FBC505" s="24">
        <v>0</v>
      </c>
      <c r="FBD505" s="24"/>
      <c r="FBE505" s="24" t="e">
        <f>SUM(FBF505:FBI505)</f>
        <v>#REF!</v>
      </c>
      <c r="FBF505" s="24">
        <v>0</v>
      </c>
      <c r="FBG505" s="24">
        <v>0</v>
      </c>
      <c r="FBH505" s="24"/>
      <c r="FBI505" s="24" t="e">
        <f>SUM(FBJ505:FBM505)</f>
        <v>#REF!</v>
      </c>
      <c r="FBJ505" s="24">
        <v>0</v>
      </c>
      <c r="FBK505" s="24">
        <v>0</v>
      </c>
      <c r="FBL505" s="24"/>
      <c r="FBM505" s="24" t="e">
        <f>SUM(FBN505:FBQ505)</f>
        <v>#REF!</v>
      </c>
      <c r="FBN505" s="24">
        <v>0</v>
      </c>
      <c r="FBO505" s="24">
        <v>0</v>
      </c>
      <c r="FBP505" s="24"/>
      <c r="FBQ505" s="24" t="e">
        <f>SUM(FBR505:FBU505)</f>
        <v>#REF!</v>
      </c>
      <c r="FBR505" s="24">
        <v>0</v>
      </c>
      <c r="FBS505" s="24">
        <v>0</v>
      </c>
      <c r="FBT505" s="24"/>
      <c r="FBU505" s="24" t="e">
        <f>SUM(FBV505:FBY505)</f>
        <v>#REF!</v>
      </c>
      <c r="FBV505" s="24">
        <v>0</v>
      </c>
      <c r="FBW505" s="24">
        <v>0</v>
      </c>
      <c r="FBX505" s="24"/>
      <c r="FBY505" s="24" t="e">
        <f>SUM(FBZ505:FCC505)</f>
        <v>#REF!</v>
      </c>
      <c r="FBZ505" s="24">
        <v>0</v>
      </c>
      <c r="FCA505" s="24">
        <v>0</v>
      </c>
      <c r="FCB505" s="24"/>
      <c r="FCC505" s="24" t="e">
        <f>SUM(FCD505:FCG505)</f>
        <v>#REF!</v>
      </c>
      <c r="FCD505" s="24">
        <v>0</v>
      </c>
      <c r="FCE505" s="24">
        <v>0</v>
      </c>
      <c r="FCF505" s="24"/>
      <c r="FCG505" s="24" t="e">
        <f>SUM(FCH505:FCK505)</f>
        <v>#REF!</v>
      </c>
      <c r="FCH505" s="24">
        <v>0</v>
      </c>
      <c r="FCI505" s="24">
        <v>0</v>
      </c>
      <c r="FCJ505" s="24"/>
      <c r="FCK505" s="24" t="e">
        <f>SUM(FCL505:FCO505)</f>
        <v>#REF!</v>
      </c>
      <c r="FCL505" s="24">
        <v>0</v>
      </c>
      <c r="FCM505" s="24">
        <v>0</v>
      </c>
      <c r="FCN505" s="24"/>
      <c r="FCO505" s="24" t="e">
        <f>SUM(FCP505:FCS505)</f>
        <v>#REF!</v>
      </c>
      <c r="FCP505" s="24">
        <v>0</v>
      </c>
      <c r="FCQ505" s="24">
        <v>0</v>
      </c>
      <c r="FCR505" s="24"/>
      <c r="FCS505" s="24" t="e">
        <f>SUM(FCT505:FCW505)</f>
        <v>#REF!</v>
      </c>
      <c r="FCT505" s="24">
        <v>0</v>
      </c>
      <c r="FCU505" s="24">
        <v>0</v>
      </c>
      <c r="FCV505" s="24"/>
      <c r="FCW505" s="24" t="e">
        <f>SUM(FCX505:FDA505)</f>
        <v>#REF!</v>
      </c>
      <c r="FCX505" s="24">
        <v>0</v>
      </c>
      <c r="FCY505" s="24">
        <v>0</v>
      </c>
      <c r="FCZ505" s="24"/>
      <c r="FDA505" s="24" t="e">
        <f>SUM(FDB505:FDE505)</f>
        <v>#REF!</v>
      </c>
      <c r="FDB505" s="24">
        <v>0</v>
      </c>
      <c r="FDC505" s="24">
        <v>0</v>
      </c>
      <c r="FDD505" s="24"/>
      <c r="FDE505" s="24" t="e">
        <f>SUM(FDF505:FDI505)</f>
        <v>#REF!</v>
      </c>
      <c r="FDF505" s="24">
        <v>0</v>
      </c>
      <c r="FDG505" s="24">
        <v>0</v>
      </c>
      <c r="FDH505" s="24"/>
      <c r="FDI505" s="24" t="e">
        <f>SUM(FDJ505:FDM505)</f>
        <v>#REF!</v>
      </c>
      <c r="FDJ505" s="24">
        <v>0</v>
      </c>
      <c r="FDK505" s="24">
        <v>0</v>
      </c>
      <c r="FDL505" s="24"/>
      <c r="FDM505" s="24" t="e">
        <f>SUM(FDN505:FDQ505)</f>
        <v>#REF!</v>
      </c>
      <c r="FDN505" s="24">
        <v>0</v>
      </c>
      <c r="FDO505" s="24">
        <v>0</v>
      </c>
      <c r="FDP505" s="24"/>
      <c r="FDQ505" s="24" t="e">
        <f>SUM(FDR505:FDU505)</f>
        <v>#REF!</v>
      </c>
      <c r="FDR505" s="24">
        <v>0</v>
      </c>
      <c r="FDS505" s="24">
        <v>0</v>
      </c>
      <c r="FDT505" s="24"/>
      <c r="FDU505" s="24" t="e">
        <f>SUM(FDV505:FDY505)</f>
        <v>#REF!</v>
      </c>
      <c r="FDV505" s="24">
        <v>0</v>
      </c>
      <c r="FDW505" s="24">
        <v>0</v>
      </c>
      <c r="FDX505" s="24"/>
      <c r="FDY505" s="24" t="e">
        <f>SUM(FDZ505:FEC505)</f>
        <v>#REF!</v>
      </c>
      <c r="FDZ505" s="24">
        <v>0</v>
      </c>
      <c r="FEA505" s="24">
        <v>0</v>
      </c>
      <c r="FEB505" s="24"/>
      <c r="FEC505" s="24" t="e">
        <f>SUM(FED505:FEG505)</f>
        <v>#REF!</v>
      </c>
      <c r="FED505" s="24">
        <v>0</v>
      </c>
      <c r="FEE505" s="24">
        <v>0</v>
      </c>
      <c r="FEF505" s="24"/>
      <c r="FEG505" s="24" t="e">
        <f>SUM(FEH505:FEK505)</f>
        <v>#REF!</v>
      </c>
      <c r="FEH505" s="24">
        <v>0</v>
      </c>
      <c r="FEI505" s="24">
        <v>0</v>
      </c>
      <c r="FEJ505" s="24"/>
      <c r="FEK505" s="24" t="e">
        <f>SUM(FEL505:FEO505)</f>
        <v>#REF!</v>
      </c>
      <c r="FEL505" s="24">
        <v>0</v>
      </c>
      <c r="FEM505" s="24">
        <v>0</v>
      </c>
      <c r="FEN505" s="24"/>
      <c r="FEO505" s="24" t="e">
        <f>SUM(FEP505:FES505)</f>
        <v>#REF!</v>
      </c>
      <c r="FEP505" s="24">
        <v>0</v>
      </c>
      <c r="FEQ505" s="24">
        <v>0</v>
      </c>
      <c r="FER505" s="24"/>
      <c r="FES505" s="24" t="e">
        <f>SUM(FET505:FEW505)</f>
        <v>#REF!</v>
      </c>
      <c r="FET505" s="24">
        <v>0</v>
      </c>
      <c r="FEU505" s="24">
        <v>0</v>
      </c>
      <c r="FEV505" s="24"/>
      <c r="FEW505" s="24" t="e">
        <f>SUM(FEX505:FFA505)</f>
        <v>#REF!</v>
      </c>
      <c r="FEX505" s="24">
        <v>0</v>
      </c>
      <c r="FEY505" s="24">
        <v>0</v>
      </c>
      <c r="FEZ505" s="24"/>
      <c r="FFA505" s="24" t="e">
        <f>SUM(FFB505:FFE505)</f>
        <v>#REF!</v>
      </c>
      <c r="FFB505" s="24">
        <v>0</v>
      </c>
      <c r="FFC505" s="24">
        <v>0</v>
      </c>
      <c r="FFD505" s="24"/>
      <c r="FFE505" s="24" t="e">
        <f>SUM(FFF505:FFI505)</f>
        <v>#REF!</v>
      </c>
      <c r="FFF505" s="24">
        <v>0</v>
      </c>
      <c r="FFG505" s="24">
        <v>0</v>
      </c>
      <c r="FFH505" s="24"/>
      <c r="FFI505" s="24" t="e">
        <f>SUM(FFJ505:FFM505)</f>
        <v>#REF!</v>
      </c>
      <c r="FFJ505" s="24">
        <v>0</v>
      </c>
      <c r="FFK505" s="24">
        <v>0</v>
      </c>
      <c r="FFL505" s="24"/>
      <c r="FFM505" s="24" t="e">
        <f>SUM(FFN505:FFQ505)</f>
        <v>#REF!</v>
      </c>
      <c r="FFN505" s="24">
        <v>0</v>
      </c>
      <c r="FFO505" s="24">
        <v>0</v>
      </c>
      <c r="FFP505" s="24"/>
      <c r="FFQ505" s="24" t="e">
        <f>SUM(FFR505:FFU505)</f>
        <v>#REF!</v>
      </c>
      <c r="FFR505" s="24">
        <v>0</v>
      </c>
      <c r="FFS505" s="24">
        <v>0</v>
      </c>
      <c r="FFT505" s="24"/>
      <c r="FFU505" s="24" t="e">
        <f>SUM(FFV505:FFY505)</f>
        <v>#REF!</v>
      </c>
      <c r="FFV505" s="24">
        <v>0</v>
      </c>
      <c r="FFW505" s="24">
        <v>0</v>
      </c>
      <c r="FFX505" s="24"/>
      <c r="FFY505" s="24" t="e">
        <f>SUM(FFZ505:FGC505)</f>
        <v>#REF!</v>
      </c>
      <c r="FFZ505" s="24">
        <v>0</v>
      </c>
      <c r="FGA505" s="24">
        <v>0</v>
      </c>
      <c r="FGB505" s="24"/>
      <c r="FGC505" s="24" t="e">
        <f>SUM(FGD505:FGG505)</f>
        <v>#REF!</v>
      </c>
      <c r="FGD505" s="24">
        <v>0</v>
      </c>
      <c r="FGE505" s="24">
        <v>0</v>
      </c>
      <c r="FGF505" s="24"/>
      <c r="FGG505" s="24" t="e">
        <f>SUM(FGH505:FGK505)</f>
        <v>#REF!</v>
      </c>
      <c r="FGH505" s="24">
        <v>0</v>
      </c>
      <c r="FGI505" s="24">
        <v>0</v>
      </c>
      <c r="FGJ505" s="24"/>
      <c r="FGK505" s="24" t="e">
        <f>SUM(FGL505:FGO505)</f>
        <v>#REF!</v>
      </c>
      <c r="FGL505" s="24">
        <v>0</v>
      </c>
      <c r="FGM505" s="24">
        <v>0</v>
      </c>
      <c r="FGN505" s="24"/>
      <c r="FGO505" s="24" t="e">
        <f>SUM(FGP505:FGS505)</f>
        <v>#REF!</v>
      </c>
      <c r="FGP505" s="24">
        <v>0</v>
      </c>
      <c r="FGQ505" s="24">
        <v>0</v>
      </c>
      <c r="FGR505" s="24"/>
      <c r="FGS505" s="24" t="e">
        <f>SUM(FGT505:FGW505)</f>
        <v>#REF!</v>
      </c>
      <c r="FGT505" s="24">
        <v>0</v>
      </c>
      <c r="FGU505" s="24">
        <v>0</v>
      </c>
      <c r="FGV505" s="24"/>
      <c r="FGW505" s="24" t="e">
        <f>SUM(FGX505:FHA505)</f>
        <v>#REF!</v>
      </c>
      <c r="FGX505" s="24">
        <v>0</v>
      </c>
      <c r="FGY505" s="24">
        <v>0</v>
      </c>
      <c r="FGZ505" s="24"/>
      <c r="FHA505" s="24" t="e">
        <f>SUM(FHB505:FHE505)</f>
        <v>#REF!</v>
      </c>
      <c r="FHB505" s="24">
        <v>0</v>
      </c>
      <c r="FHC505" s="24">
        <v>0</v>
      </c>
      <c r="FHD505" s="24"/>
      <c r="FHE505" s="24" t="e">
        <f>SUM(FHF505:FHI505)</f>
        <v>#REF!</v>
      </c>
      <c r="FHF505" s="24">
        <v>0</v>
      </c>
      <c r="FHG505" s="24">
        <v>0</v>
      </c>
      <c r="FHH505" s="24"/>
      <c r="FHI505" s="24" t="e">
        <f>SUM(FHJ505:FHM505)</f>
        <v>#REF!</v>
      </c>
      <c r="FHJ505" s="24">
        <v>0</v>
      </c>
      <c r="FHK505" s="24">
        <v>0</v>
      </c>
      <c r="FHL505" s="24"/>
      <c r="FHM505" s="24" t="e">
        <f>SUM(FHN505:FHQ505)</f>
        <v>#REF!</v>
      </c>
      <c r="FHN505" s="24">
        <v>0</v>
      </c>
      <c r="FHO505" s="24">
        <v>0</v>
      </c>
      <c r="FHP505" s="24"/>
      <c r="FHQ505" s="24" t="e">
        <f>SUM(FHR505:FHU505)</f>
        <v>#REF!</v>
      </c>
      <c r="FHR505" s="24">
        <v>0</v>
      </c>
      <c r="FHS505" s="24">
        <v>0</v>
      </c>
      <c r="FHT505" s="24"/>
      <c r="FHU505" s="24" t="e">
        <f>SUM(FHV505:FHY505)</f>
        <v>#REF!</v>
      </c>
      <c r="FHV505" s="24">
        <v>0</v>
      </c>
      <c r="FHW505" s="24">
        <v>0</v>
      </c>
      <c r="FHX505" s="24"/>
      <c r="FHY505" s="24" t="e">
        <f>SUM(FHZ505:FIC505)</f>
        <v>#REF!</v>
      </c>
      <c r="FHZ505" s="24">
        <v>0</v>
      </c>
      <c r="FIA505" s="24">
        <v>0</v>
      </c>
      <c r="FIB505" s="24"/>
      <c r="FIC505" s="24" t="e">
        <f>SUM(FID505:FIG505)</f>
        <v>#REF!</v>
      </c>
      <c r="FID505" s="24">
        <v>0</v>
      </c>
      <c r="FIE505" s="24">
        <v>0</v>
      </c>
      <c r="FIF505" s="24"/>
      <c r="FIG505" s="24" t="e">
        <f>SUM(FIH505:FIK505)</f>
        <v>#REF!</v>
      </c>
      <c r="FIH505" s="24">
        <v>0</v>
      </c>
      <c r="FII505" s="24">
        <v>0</v>
      </c>
      <c r="FIJ505" s="24"/>
      <c r="FIK505" s="24" t="e">
        <f>SUM(FIL505:FIO505)</f>
        <v>#REF!</v>
      </c>
      <c r="FIL505" s="24">
        <v>0</v>
      </c>
      <c r="FIM505" s="24">
        <v>0</v>
      </c>
      <c r="FIN505" s="24"/>
      <c r="FIO505" s="24" t="e">
        <f>SUM(FIP505:FIS505)</f>
        <v>#REF!</v>
      </c>
      <c r="FIP505" s="24">
        <v>0</v>
      </c>
      <c r="FIQ505" s="24">
        <v>0</v>
      </c>
      <c r="FIR505" s="24"/>
      <c r="FIS505" s="24" t="e">
        <f>SUM(FIT505:FIW505)</f>
        <v>#REF!</v>
      </c>
      <c r="FIT505" s="24">
        <v>0</v>
      </c>
      <c r="FIU505" s="24">
        <v>0</v>
      </c>
      <c r="FIV505" s="24"/>
      <c r="FIW505" s="24" t="e">
        <f>SUM(FIX505:FJA505)</f>
        <v>#REF!</v>
      </c>
      <c r="FIX505" s="24">
        <v>0</v>
      </c>
      <c r="FIY505" s="24">
        <v>0</v>
      </c>
      <c r="FIZ505" s="24"/>
      <c r="FJA505" s="24" t="e">
        <f>SUM(FJB505:FJE505)</f>
        <v>#REF!</v>
      </c>
      <c r="FJB505" s="24">
        <v>0</v>
      </c>
      <c r="FJC505" s="24">
        <v>0</v>
      </c>
      <c r="FJD505" s="24"/>
      <c r="FJE505" s="24" t="e">
        <f>SUM(FJF505:FJI505)</f>
        <v>#REF!</v>
      </c>
      <c r="FJF505" s="24">
        <v>0</v>
      </c>
      <c r="FJG505" s="24">
        <v>0</v>
      </c>
      <c r="FJH505" s="24"/>
      <c r="FJI505" s="24" t="e">
        <f>SUM(FJJ505:FJM505)</f>
        <v>#REF!</v>
      </c>
      <c r="FJJ505" s="24">
        <v>0</v>
      </c>
      <c r="FJK505" s="24">
        <v>0</v>
      </c>
      <c r="FJL505" s="24"/>
      <c r="FJM505" s="24" t="e">
        <f>SUM(FJN505:FJQ505)</f>
        <v>#REF!</v>
      </c>
      <c r="FJN505" s="24">
        <v>0</v>
      </c>
      <c r="FJO505" s="24">
        <v>0</v>
      </c>
      <c r="FJP505" s="24"/>
      <c r="FJQ505" s="24" t="e">
        <f>SUM(FJR505:FJU505)</f>
        <v>#REF!</v>
      </c>
      <c r="FJR505" s="24">
        <v>0</v>
      </c>
      <c r="FJS505" s="24">
        <v>0</v>
      </c>
      <c r="FJT505" s="24"/>
      <c r="FJU505" s="24" t="e">
        <f>SUM(FJV505:FJY505)</f>
        <v>#REF!</v>
      </c>
      <c r="FJV505" s="24">
        <v>0</v>
      </c>
      <c r="FJW505" s="24">
        <v>0</v>
      </c>
      <c r="FJX505" s="24"/>
      <c r="FJY505" s="24" t="e">
        <f>SUM(FJZ505:FKC505)</f>
        <v>#REF!</v>
      </c>
      <c r="FJZ505" s="24">
        <v>0</v>
      </c>
      <c r="FKA505" s="24">
        <v>0</v>
      </c>
      <c r="FKB505" s="24"/>
      <c r="FKC505" s="24" t="e">
        <f>SUM(FKD505:FKG505)</f>
        <v>#REF!</v>
      </c>
      <c r="FKD505" s="24">
        <v>0</v>
      </c>
      <c r="FKE505" s="24">
        <v>0</v>
      </c>
      <c r="FKF505" s="24"/>
      <c r="FKG505" s="24" t="e">
        <f>SUM(FKH505:FKK505)</f>
        <v>#REF!</v>
      </c>
      <c r="FKH505" s="24">
        <v>0</v>
      </c>
      <c r="FKI505" s="24">
        <v>0</v>
      </c>
      <c r="FKJ505" s="24"/>
      <c r="FKK505" s="24" t="e">
        <f>SUM(FKL505:FKO505)</f>
        <v>#REF!</v>
      </c>
      <c r="FKL505" s="24">
        <v>0</v>
      </c>
      <c r="FKM505" s="24">
        <v>0</v>
      </c>
      <c r="FKN505" s="24"/>
      <c r="FKO505" s="24" t="e">
        <f>SUM(FKP505:FKS505)</f>
        <v>#REF!</v>
      </c>
      <c r="FKP505" s="24">
        <v>0</v>
      </c>
      <c r="FKQ505" s="24">
        <v>0</v>
      </c>
      <c r="FKR505" s="24"/>
      <c r="FKS505" s="24" t="e">
        <f>SUM(FKT505:FKW505)</f>
        <v>#REF!</v>
      </c>
      <c r="FKT505" s="24">
        <v>0</v>
      </c>
      <c r="FKU505" s="24">
        <v>0</v>
      </c>
      <c r="FKV505" s="24"/>
      <c r="FKW505" s="24" t="e">
        <f>SUM(FKX505:FLA505)</f>
        <v>#REF!</v>
      </c>
      <c r="FKX505" s="24">
        <v>0</v>
      </c>
      <c r="FKY505" s="24">
        <v>0</v>
      </c>
      <c r="FKZ505" s="24"/>
      <c r="FLA505" s="24" t="e">
        <f>SUM(FLB505:FLE505)</f>
        <v>#REF!</v>
      </c>
      <c r="FLB505" s="24">
        <v>0</v>
      </c>
      <c r="FLC505" s="24">
        <v>0</v>
      </c>
      <c r="FLD505" s="24"/>
      <c r="FLE505" s="24" t="e">
        <f>SUM(FLF505:FLI505)</f>
        <v>#REF!</v>
      </c>
      <c r="FLF505" s="24">
        <v>0</v>
      </c>
      <c r="FLG505" s="24">
        <v>0</v>
      </c>
      <c r="FLH505" s="24"/>
      <c r="FLI505" s="24" t="e">
        <f>SUM(FLJ505:FLM505)</f>
        <v>#REF!</v>
      </c>
      <c r="FLJ505" s="24">
        <v>0</v>
      </c>
      <c r="FLK505" s="24">
        <v>0</v>
      </c>
      <c r="FLL505" s="24"/>
      <c r="FLM505" s="24" t="e">
        <f>SUM(FLN505:FLQ505)</f>
        <v>#REF!</v>
      </c>
      <c r="FLN505" s="24">
        <v>0</v>
      </c>
      <c r="FLO505" s="24">
        <v>0</v>
      </c>
      <c r="FLP505" s="24"/>
      <c r="FLQ505" s="24" t="e">
        <f>SUM(FLR505:FLU505)</f>
        <v>#REF!</v>
      </c>
      <c r="FLR505" s="24">
        <v>0</v>
      </c>
      <c r="FLS505" s="24">
        <v>0</v>
      </c>
      <c r="FLT505" s="24"/>
      <c r="FLU505" s="24" t="e">
        <f>SUM(FLV505:FLY505)</f>
        <v>#REF!</v>
      </c>
      <c r="FLV505" s="24">
        <v>0</v>
      </c>
      <c r="FLW505" s="24">
        <v>0</v>
      </c>
      <c r="FLX505" s="24"/>
      <c r="FLY505" s="24" t="e">
        <f>SUM(FLZ505:FMC505)</f>
        <v>#REF!</v>
      </c>
      <c r="FLZ505" s="24">
        <v>0</v>
      </c>
      <c r="FMA505" s="24">
        <v>0</v>
      </c>
      <c r="FMB505" s="24"/>
      <c r="FMC505" s="24" t="e">
        <f>SUM(FMD505:FMG505)</f>
        <v>#REF!</v>
      </c>
      <c r="FMD505" s="24">
        <v>0</v>
      </c>
      <c r="FME505" s="24">
        <v>0</v>
      </c>
      <c r="FMF505" s="24"/>
      <c r="FMG505" s="24" t="e">
        <f>SUM(FMH505:FMK505)</f>
        <v>#REF!</v>
      </c>
      <c r="FMH505" s="24">
        <v>0</v>
      </c>
      <c r="FMI505" s="24">
        <v>0</v>
      </c>
      <c r="FMJ505" s="24"/>
      <c r="FMK505" s="24" t="e">
        <f>SUM(FML505:FMO505)</f>
        <v>#REF!</v>
      </c>
      <c r="FML505" s="24">
        <v>0</v>
      </c>
      <c r="FMM505" s="24">
        <v>0</v>
      </c>
      <c r="FMN505" s="24"/>
      <c r="FMO505" s="24" t="e">
        <f>SUM(FMP505:FMS505)</f>
        <v>#REF!</v>
      </c>
      <c r="FMP505" s="24">
        <v>0</v>
      </c>
      <c r="FMQ505" s="24">
        <v>0</v>
      </c>
      <c r="FMR505" s="24"/>
      <c r="FMS505" s="24" t="e">
        <f>SUM(FMT505:FMW505)</f>
        <v>#REF!</v>
      </c>
      <c r="FMT505" s="24">
        <v>0</v>
      </c>
      <c r="FMU505" s="24">
        <v>0</v>
      </c>
      <c r="FMV505" s="24"/>
      <c r="FMW505" s="24" t="e">
        <f>SUM(FMX505:FNA505)</f>
        <v>#REF!</v>
      </c>
      <c r="FMX505" s="24">
        <v>0</v>
      </c>
      <c r="FMY505" s="24">
        <v>0</v>
      </c>
      <c r="FMZ505" s="24"/>
      <c r="FNA505" s="24" t="e">
        <f>SUM(FNB505:FNE505)</f>
        <v>#REF!</v>
      </c>
      <c r="FNB505" s="24">
        <v>0</v>
      </c>
      <c r="FNC505" s="24">
        <v>0</v>
      </c>
      <c r="FND505" s="24"/>
      <c r="FNE505" s="24" t="e">
        <f>SUM(FNF505:FNI505)</f>
        <v>#REF!</v>
      </c>
      <c r="FNF505" s="24">
        <v>0</v>
      </c>
      <c r="FNG505" s="24">
        <v>0</v>
      </c>
      <c r="FNH505" s="24"/>
      <c r="FNI505" s="24" t="e">
        <f>SUM(FNJ505:FNM505)</f>
        <v>#REF!</v>
      </c>
      <c r="FNJ505" s="24">
        <v>0</v>
      </c>
      <c r="FNK505" s="24">
        <v>0</v>
      </c>
      <c r="FNL505" s="24"/>
      <c r="FNM505" s="24" t="e">
        <f>SUM(FNN505:FNQ505)</f>
        <v>#REF!</v>
      </c>
      <c r="FNN505" s="24">
        <v>0</v>
      </c>
      <c r="FNO505" s="24">
        <v>0</v>
      </c>
      <c r="FNP505" s="24"/>
      <c r="FNQ505" s="24" t="e">
        <f>SUM(FNR505:FNU505)</f>
        <v>#REF!</v>
      </c>
      <c r="FNR505" s="24">
        <v>0</v>
      </c>
      <c r="FNS505" s="24">
        <v>0</v>
      </c>
      <c r="FNT505" s="24"/>
      <c r="FNU505" s="24" t="e">
        <f>SUM(FNV505:FNY505)</f>
        <v>#REF!</v>
      </c>
      <c r="FNV505" s="24">
        <v>0</v>
      </c>
      <c r="FNW505" s="24">
        <v>0</v>
      </c>
      <c r="FNX505" s="24"/>
      <c r="FNY505" s="24" t="e">
        <f>SUM(FNZ505:FOC505)</f>
        <v>#REF!</v>
      </c>
      <c r="FNZ505" s="24">
        <v>0</v>
      </c>
      <c r="FOA505" s="24">
        <v>0</v>
      </c>
      <c r="FOB505" s="24"/>
      <c r="FOC505" s="24" t="e">
        <f>SUM(FOD505:FOG505)</f>
        <v>#REF!</v>
      </c>
      <c r="FOD505" s="24">
        <v>0</v>
      </c>
      <c r="FOE505" s="24">
        <v>0</v>
      </c>
      <c r="FOF505" s="24"/>
      <c r="FOG505" s="24" t="e">
        <f>SUM(FOH505:FOK505)</f>
        <v>#REF!</v>
      </c>
      <c r="FOH505" s="24">
        <v>0</v>
      </c>
      <c r="FOI505" s="24">
        <v>0</v>
      </c>
      <c r="FOJ505" s="24"/>
      <c r="FOK505" s="24" t="e">
        <f>SUM(FOL505:FOO505)</f>
        <v>#REF!</v>
      </c>
      <c r="FOL505" s="24">
        <v>0</v>
      </c>
      <c r="FOM505" s="24">
        <v>0</v>
      </c>
      <c r="FON505" s="24"/>
      <c r="FOO505" s="24" t="e">
        <f>SUM(FOP505:FOS505)</f>
        <v>#REF!</v>
      </c>
      <c r="FOP505" s="24">
        <v>0</v>
      </c>
      <c r="FOQ505" s="24">
        <v>0</v>
      </c>
      <c r="FOR505" s="24"/>
      <c r="FOS505" s="24" t="e">
        <f>SUM(FOT505:FOW505)</f>
        <v>#REF!</v>
      </c>
      <c r="FOT505" s="24">
        <v>0</v>
      </c>
      <c r="FOU505" s="24">
        <v>0</v>
      </c>
      <c r="FOV505" s="24"/>
      <c r="FOW505" s="24" t="e">
        <f>SUM(FOX505:FPA505)</f>
        <v>#REF!</v>
      </c>
      <c r="FOX505" s="24">
        <v>0</v>
      </c>
      <c r="FOY505" s="24">
        <v>0</v>
      </c>
      <c r="FOZ505" s="24"/>
      <c r="FPA505" s="24" t="e">
        <f>SUM(FPB505:FPE505)</f>
        <v>#REF!</v>
      </c>
      <c r="FPB505" s="24">
        <v>0</v>
      </c>
      <c r="FPC505" s="24">
        <v>0</v>
      </c>
      <c r="FPD505" s="24"/>
      <c r="FPE505" s="24" t="e">
        <f>SUM(FPF505:FPI505)</f>
        <v>#REF!</v>
      </c>
      <c r="FPF505" s="24">
        <v>0</v>
      </c>
      <c r="FPG505" s="24">
        <v>0</v>
      </c>
      <c r="FPH505" s="24"/>
      <c r="FPI505" s="24" t="e">
        <f>SUM(FPJ505:FPM505)</f>
        <v>#REF!</v>
      </c>
      <c r="FPJ505" s="24">
        <v>0</v>
      </c>
      <c r="FPK505" s="24">
        <v>0</v>
      </c>
      <c r="FPL505" s="24"/>
      <c r="FPM505" s="24" t="e">
        <f>SUM(FPN505:FPQ505)</f>
        <v>#REF!</v>
      </c>
      <c r="FPN505" s="24">
        <v>0</v>
      </c>
      <c r="FPO505" s="24">
        <v>0</v>
      </c>
      <c r="FPP505" s="24"/>
      <c r="FPQ505" s="24" t="e">
        <f>SUM(FPR505:FPU505)</f>
        <v>#REF!</v>
      </c>
      <c r="FPR505" s="24">
        <v>0</v>
      </c>
      <c r="FPS505" s="24">
        <v>0</v>
      </c>
      <c r="FPT505" s="24"/>
      <c r="FPU505" s="24" t="e">
        <f>SUM(FPV505:FPY505)</f>
        <v>#REF!</v>
      </c>
      <c r="FPV505" s="24">
        <v>0</v>
      </c>
      <c r="FPW505" s="24">
        <v>0</v>
      </c>
      <c r="FPX505" s="24"/>
      <c r="FPY505" s="24" t="e">
        <f>SUM(FPZ505:FQC505)</f>
        <v>#REF!</v>
      </c>
      <c r="FPZ505" s="24">
        <v>0</v>
      </c>
      <c r="FQA505" s="24">
        <v>0</v>
      </c>
      <c r="FQB505" s="24"/>
      <c r="FQC505" s="24" t="e">
        <f>SUM(FQD505:FQG505)</f>
        <v>#REF!</v>
      </c>
      <c r="FQD505" s="24">
        <v>0</v>
      </c>
      <c r="FQE505" s="24">
        <v>0</v>
      </c>
      <c r="FQF505" s="24"/>
      <c r="FQG505" s="24" t="e">
        <f>SUM(FQH505:FQK505)</f>
        <v>#REF!</v>
      </c>
      <c r="FQH505" s="24">
        <v>0</v>
      </c>
      <c r="FQI505" s="24">
        <v>0</v>
      </c>
      <c r="FQJ505" s="24"/>
      <c r="FQK505" s="24" t="e">
        <f>SUM(FQL505:FQO505)</f>
        <v>#REF!</v>
      </c>
      <c r="FQL505" s="24">
        <v>0</v>
      </c>
      <c r="FQM505" s="24">
        <v>0</v>
      </c>
      <c r="FQN505" s="24"/>
      <c r="FQO505" s="24" t="e">
        <f>SUM(FQP505:FQS505)</f>
        <v>#REF!</v>
      </c>
      <c r="FQP505" s="24">
        <v>0</v>
      </c>
      <c r="FQQ505" s="24">
        <v>0</v>
      </c>
      <c r="FQR505" s="24"/>
      <c r="FQS505" s="24" t="e">
        <f>SUM(FQT505:FQW505)</f>
        <v>#REF!</v>
      </c>
      <c r="FQT505" s="24">
        <v>0</v>
      </c>
      <c r="FQU505" s="24">
        <v>0</v>
      </c>
      <c r="FQV505" s="24"/>
      <c r="FQW505" s="24" t="e">
        <f>SUM(FQX505:FRA505)</f>
        <v>#REF!</v>
      </c>
      <c r="FQX505" s="24">
        <v>0</v>
      </c>
      <c r="FQY505" s="24">
        <v>0</v>
      </c>
      <c r="FQZ505" s="24"/>
      <c r="FRA505" s="24" t="e">
        <f>SUM(FRB505:FRE505)</f>
        <v>#REF!</v>
      </c>
      <c r="FRB505" s="24">
        <v>0</v>
      </c>
      <c r="FRC505" s="24">
        <v>0</v>
      </c>
      <c r="FRD505" s="24"/>
      <c r="FRE505" s="24" t="e">
        <f>SUM(FRF505:FRI505)</f>
        <v>#REF!</v>
      </c>
      <c r="FRF505" s="24">
        <v>0</v>
      </c>
      <c r="FRG505" s="24">
        <v>0</v>
      </c>
      <c r="FRH505" s="24"/>
      <c r="FRI505" s="24" t="e">
        <f>SUM(FRJ505:FRM505)</f>
        <v>#REF!</v>
      </c>
      <c r="FRJ505" s="24">
        <v>0</v>
      </c>
      <c r="FRK505" s="24">
        <v>0</v>
      </c>
      <c r="FRL505" s="24"/>
      <c r="FRM505" s="24" t="e">
        <f>SUM(FRN505:FRQ505)</f>
        <v>#REF!</v>
      </c>
      <c r="FRN505" s="24">
        <v>0</v>
      </c>
      <c r="FRO505" s="24">
        <v>0</v>
      </c>
      <c r="FRP505" s="24"/>
      <c r="FRQ505" s="24" t="e">
        <f>SUM(FRR505:FRU505)</f>
        <v>#REF!</v>
      </c>
      <c r="FRR505" s="24">
        <v>0</v>
      </c>
      <c r="FRS505" s="24">
        <v>0</v>
      </c>
      <c r="FRT505" s="24"/>
      <c r="FRU505" s="24" t="e">
        <f>SUM(FRV505:FRY505)</f>
        <v>#REF!</v>
      </c>
      <c r="FRV505" s="24">
        <v>0</v>
      </c>
      <c r="FRW505" s="24">
        <v>0</v>
      </c>
      <c r="FRX505" s="24"/>
      <c r="FRY505" s="24" t="e">
        <f>SUM(FRZ505:FSC505)</f>
        <v>#REF!</v>
      </c>
      <c r="FRZ505" s="24">
        <v>0</v>
      </c>
      <c r="FSA505" s="24">
        <v>0</v>
      </c>
      <c r="FSB505" s="24"/>
      <c r="FSC505" s="24" t="e">
        <f>SUM(FSD505:FSG505)</f>
        <v>#REF!</v>
      </c>
      <c r="FSD505" s="24">
        <v>0</v>
      </c>
      <c r="FSE505" s="24">
        <v>0</v>
      </c>
      <c r="FSF505" s="24"/>
      <c r="FSG505" s="24" t="e">
        <f>SUM(FSH505:FSK505)</f>
        <v>#REF!</v>
      </c>
      <c r="FSH505" s="24">
        <v>0</v>
      </c>
      <c r="FSI505" s="24">
        <v>0</v>
      </c>
      <c r="FSJ505" s="24"/>
      <c r="FSK505" s="24" t="e">
        <f>SUM(FSL505:FSO505)</f>
        <v>#REF!</v>
      </c>
      <c r="FSL505" s="24">
        <v>0</v>
      </c>
      <c r="FSM505" s="24">
        <v>0</v>
      </c>
      <c r="FSN505" s="24"/>
      <c r="FSO505" s="24" t="e">
        <f>SUM(FSP505:FSS505)</f>
        <v>#REF!</v>
      </c>
      <c r="FSP505" s="24">
        <v>0</v>
      </c>
      <c r="FSQ505" s="24">
        <v>0</v>
      </c>
      <c r="FSR505" s="24"/>
      <c r="FSS505" s="24" t="e">
        <f>SUM(FST505:FSW505)</f>
        <v>#REF!</v>
      </c>
      <c r="FST505" s="24">
        <v>0</v>
      </c>
      <c r="FSU505" s="24">
        <v>0</v>
      </c>
      <c r="FSV505" s="24"/>
      <c r="FSW505" s="24" t="e">
        <f>SUM(FSX505:FTA505)</f>
        <v>#REF!</v>
      </c>
      <c r="FSX505" s="24">
        <v>0</v>
      </c>
      <c r="FSY505" s="24">
        <v>0</v>
      </c>
      <c r="FSZ505" s="24"/>
      <c r="FTA505" s="24" t="e">
        <f>SUM(FTB505:FTE505)</f>
        <v>#REF!</v>
      </c>
      <c r="FTB505" s="24">
        <v>0</v>
      </c>
      <c r="FTC505" s="24">
        <v>0</v>
      </c>
      <c r="FTD505" s="24"/>
      <c r="FTE505" s="24" t="e">
        <f>SUM(FTF505:FTI505)</f>
        <v>#REF!</v>
      </c>
      <c r="FTF505" s="24">
        <v>0</v>
      </c>
      <c r="FTG505" s="24">
        <v>0</v>
      </c>
      <c r="FTH505" s="24"/>
      <c r="FTI505" s="24" t="e">
        <f>SUM(FTJ505:FTM505)</f>
        <v>#REF!</v>
      </c>
      <c r="FTJ505" s="24">
        <v>0</v>
      </c>
      <c r="FTK505" s="24">
        <v>0</v>
      </c>
      <c r="FTL505" s="24"/>
      <c r="FTM505" s="24" t="e">
        <f>SUM(FTN505:FTQ505)</f>
        <v>#REF!</v>
      </c>
      <c r="FTN505" s="24">
        <v>0</v>
      </c>
      <c r="FTO505" s="24">
        <v>0</v>
      </c>
      <c r="FTP505" s="24"/>
      <c r="FTQ505" s="24" t="e">
        <f>SUM(FTR505:FTU505)</f>
        <v>#REF!</v>
      </c>
      <c r="FTR505" s="24">
        <v>0</v>
      </c>
      <c r="FTS505" s="24">
        <v>0</v>
      </c>
      <c r="FTT505" s="24"/>
      <c r="FTU505" s="24" t="e">
        <f>SUM(FTV505:FTY505)</f>
        <v>#REF!</v>
      </c>
      <c r="FTV505" s="24">
        <v>0</v>
      </c>
      <c r="FTW505" s="24">
        <v>0</v>
      </c>
      <c r="FTX505" s="24"/>
      <c r="FTY505" s="24" t="e">
        <f>SUM(FTZ505:FUC505)</f>
        <v>#REF!</v>
      </c>
      <c r="FTZ505" s="24">
        <v>0</v>
      </c>
      <c r="FUA505" s="24">
        <v>0</v>
      </c>
      <c r="FUB505" s="24"/>
      <c r="FUC505" s="24" t="e">
        <f>SUM(FUD505:FUG505)</f>
        <v>#REF!</v>
      </c>
      <c r="FUD505" s="24">
        <v>0</v>
      </c>
      <c r="FUE505" s="24">
        <v>0</v>
      </c>
      <c r="FUF505" s="24"/>
      <c r="FUG505" s="24" t="e">
        <f>SUM(FUH505:FUK505)</f>
        <v>#REF!</v>
      </c>
      <c r="FUH505" s="24">
        <v>0</v>
      </c>
      <c r="FUI505" s="24">
        <v>0</v>
      </c>
      <c r="FUJ505" s="24"/>
      <c r="FUK505" s="24" t="e">
        <f>SUM(FUL505:FUO505)</f>
        <v>#REF!</v>
      </c>
      <c r="FUL505" s="24">
        <v>0</v>
      </c>
      <c r="FUM505" s="24">
        <v>0</v>
      </c>
      <c r="FUN505" s="24"/>
      <c r="FUO505" s="24" t="e">
        <f>SUM(FUP505:FUS505)</f>
        <v>#REF!</v>
      </c>
      <c r="FUP505" s="24">
        <v>0</v>
      </c>
      <c r="FUQ505" s="24">
        <v>0</v>
      </c>
      <c r="FUR505" s="24"/>
      <c r="FUS505" s="24" t="e">
        <f>SUM(FUT505:FUW505)</f>
        <v>#REF!</v>
      </c>
      <c r="FUT505" s="24">
        <v>0</v>
      </c>
      <c r="FUU505" s="24">
        <v>0</v>
      </c>
      <c r="FUV505" s="24"/>
      <c r="FUW505" s="24" t="e">
        <f>SUM(FUX505:FVA505)</f>
        <v>#REF!</v>
      </c>
      <c r="FUX505" s="24">
        <v>0</v>
      </c>
      <c r="FUY505" s="24">
        <v>0</v>
      </c>
      <c r="FUZ505" s="24"/>
      <c r="FVA505" s="24" t="e">
        <f>SUM(FVB505:FVE505)</f>
        <v>#REF!</v>
      </c>
      <c r="FVB505" s="24">
        <v>0</v>
      </c>
      <c r="FVC505" s="24">
        <v>0</v>
      </c>
      <c r="FVD505" s="24"/>
      <c r="FVE505" s="24" t="e">
        <f>SUM(FVF505:FVI505)</f>
        <v>#REF!</v>
      </c>
      <c r="FVF505" s="24">
        <v>0</v>
      </c>
      <c r="FVG505" s="24">
        <v>0</v>
      </c>
      <c r="FVH505" s="24"/>
      <c r="FVI505" s="24" t="e">
        <f>SUM(FVJ505:FVM505)</f>
        <v>#REF!</v>
      </c>
      <c r="FVJ505" s="24">
        <v>0</v>
      </c>
      <c r="FVK505" s="24">
        <v>0</v>
      </c>
      <c r="FVL505" s="24"/>
      <c r="FVM505" s="24" t="e">
        <f>SUM(FVN505:FVQ505)</f>
        <v>#REF!</v>
      </c>
      <c r="FVN505" s="24">
        <v>0</v>
      </c>
      <c r="FVO505" s="24">
        <v>0</v>
      </c>
      <c r="FVP505" s="24"/>
      <c r="FVQ505" s="24" t="e">
        <f>SUM(FVR505:FVU505)</f>
        <v>#REF!</v>
      </c>
      <c r="FVR505" s="24">
        <v>0</v>
      </c>
      <c r="FVS505" s="24">
        <v>0</v>
      </c>
      <c r="FVT505" s="24"/>
      <c r="FVU505" s="24" t="e">
        <f>SUM(FVV505:FVY505)</f>
        <v>#REF!</v>
      </c>
      <c r="FVV505" s="24">
        <v>0</v>
      </c>
      <c r="FVW505" s="24">
        <v>0</v>
      </c>
      <c r="FVX505" s="24"/>
      <c r="FVY505" s="24" t="e">
        <f>SUM(FVZ505:FWC505)</f>
        <v>#REF!</v>
      </c>
      <c r="FVZ505" s="24">
        <v>0</v>
      </c>
      <c r="FWA505" s="24">
        <v>0</v>
      </c>
      <c r="FWB505" s="24"/>
      <c r="FWC505" s="24" t="e">
        <f>SUM(FWD505:FWG505)</f>
        <v>#REF!</v>
      </c>
      <c r="FWD505" s="24">
        <v>0</v>
      </c>
      <c r="FWE505" s="24">
        <v>0</v>
      </c>
      <c r="FWF505" s="24"/>
      <c r="FWG505" s="24" t="e">
        <f>SUM(FWH505:FWK505)</f>
        <v>#REF!</v>
      </c>
      <c r="FWH505" s="24">
        <v>0</v>
      </c>
      <c r="FWI505" s="24">
        <v>0</v>
      </c>
      <c r="FWJ505" s="24"/>
      <c r="FWK505" s="24" t="e">
        <f>SUM(FWL505:FWO505)</f>
        <v>#REF!</v>
      </c>
      <c r="FWL505" s="24">
        <v>0</v>
      </c>
      <c r="FWM505" s="24">
        <v>0</v>
      </c>
      <c r="FWN505" s="24"/>
      <c r="FWO505" s="24" t="e">
        <f>SUM(FWP505:FWS505)</f>
        <v>#REF!</v>
      </c>
      <c r="FWP505" s="24">
        <v>0</v>
      </c>
      <c r="FWQ505" s="24">
        <v>0</v>
      </c>
      <c r="FWR505" s="24"/>
      <c r="FWS505" s="24" t="e">
        <f>SUM(FWT505:FWW505)</f>
        <v>#REF!</v>
      </c>
      <c r="FWT505" s="24">
        <v>0</v>
      </c>
      <c r="FWU505" s="24">
        <v>0</v>
      </c>
      <c r="FWV505" s="24"/>
      <c r="FWW505" s="24" t="e">
        <f>SUM(FWX505:FXA505)</f>
        <v>#REF!</v>
      </c>
      <c r="FWX505" s="24">
        <v>0</v>
      </c>
      <c r="FWY505" s="24">
        <v>0</v>
      </c>
      <c r="FWZ505" s="24"/>
      <c r="FXA505" s="24" t="e">
        <f>SUM(FXB505:FXE505)</f>
        <v>#REF!</v>
      </c>
      <c r="FXB505" s="24">
        <v>0</v>
      </c>
      <c r="FXC505" s="24">
        <v>0</v>
      </c>
      <c r="FXD505" s="24"/>
      <c r="FXE505" s="24" t="e">
        <f>SUM(FXF505:FXI505)</f>
        <v>#REF!</v>
      </c>
      <c r="FXF505" s="24">
        <v>0</v>
      </c>
      <c r="FXG505" s="24">
        <v>0</v>
      </c>
      <c r="FXH505" s="24"/>
      <c r="FXI505" s="24" t="e">
        <f>SUM(FXJ505:FXM505)</f>
        <v>#REF!</v>
      </c>
      <c r="FXJ505" s="24">
        <v>0</v>
      </c>
      <c r="FXK505" s="24">
        <v>0</v>
      </c>
      <c r="FXL505" s="24"/>
      <c r="FXM505" s="24" t="e">
        <f>SUM(FXN505:FXQ505)</f>
        <v>#REF!</v>
      </c>
      <c r="FXN505" s="24">
        <v>0</v>
      </c>
      <c r="FXO505" s="24">
        <v>0</v>
      </c>
      <c r="FXP505" s="24"/>
      <c r="FXQ505" s="24" t="e">
        <f>SUM(FXR505:FXU505)</f>
        <v>#REF!</v>
      </c>
      <c r="FXR505" s="24">
        <v>0</v>
      </c>
      <c r="FXS505" s="24">
        <v>0</v>
      </c>
      <c r="FXT505" s="24"/>
      <c r="FXU505" s="24" t="e">
        <f>SUM(FXV505:FXY505)</f>
        <v>#REF!</v>
      </c>
      <c r="FXV505" s="24">
        <v>0</v>
      </c>
      <c r="FXW505" s="24">
        <v>0</v>
      </c>
      <c r="FXX505" s="24"/>
      <c r="FXY505" s="24" t="e">
        <f>SUM(FXZ505:FYC505)</f>
        <v>#REF!</v>
      </c>
      <c r="FXZ505" s="24">
        <v>0</v>
      </c>
      <c r="FYA505" s="24">
        <v>0</v>
      </c>
      <c r="FYB505" s="24"/>
      <c r="FYC505" s="24" t="e">
        <f>SUM(FYD505:FYG505)</f>
        <v>#REF!</v>
      </c>
      <c r="FYD505" s="24">
        <v>0</v>
      </c>
      <c r="FYE505" s="24">
        <v>0</v>
      </c>
      <c r="FYF505" s="24"/>
      <c r="FYG505" s="24" t="e">
        <f>SUM(FYH505:FYK505)</f>
        <v>#REF!</v>
      </c>
      <c r="FYH505" s="24">
        <v>0</v>
      </c>
      <c r="FYI505" s="24">
        <v>0</v>
      </c>
      <c r="FYJ505" s="24"/>
      <c r="FYK505" s="24" t="e">
        <f>SUM(FYL505:FYO505)</f>
        <v>#REF!</v>
      </c>
      <c r="FYL505" s="24">
        <v>0</v>
      </c>
      <c r="FYM505" s="24">
        <v>0</v>
      </c>
      <c r="FYN505" s="24"/>
      <c r="FYO505" s="24" t="e">
        <f>SUM(FYP505:FYS505)</f>
        <v>#REF!</v>
      </c>
      <c r="FYP505" s="24">
        <v>0</v>
      </c>
      <c r="FYQ505" s="24">
        <v>0</v>
      </c>
      <c r="FYR505" s="24"/>
      <c r="FYS505" s="24" t="e">
        <f>SUM(FYT505:FYW505)</f>
        <v>#REF!</v>
      </c>
      <c r="FYT505" s="24">
        <v>0</v>
      </c>
      <c r="FYU505" s="24">
        <v>0</v>
      </c>
      <c r="FYV505" s="24"/>
      <c r="FYW505" s="24" t="e">
        <f>SUM(FYX505:FZA505)</f>
        <v>#REF!</v>
      </c>
      <c r="FYX505" s="24">
        <v>0</v>
      </c>
      <c r="FYY505" s="24">
        <v>0</v>
      </c>
      <c r="FYZ505" s="24"/>
      <c r="FZA505" s="24" t="e">
        <f>SUM(FZB505:FZE505)</f>
        <v>#REF!</v>
      </c>
      <c r="FZB505" s="24">
        <v>0</v>
      </c>
      <c r="FZC505" s="24">
        <v>0</v>
      </c>
      <c r="FZD505" s="24"/>
      <c r="FZE505" s="24" t="e">
        <f>SUM(FZF505:FZI505)</f>
        <v>#REF!</v>
      </c>
      <c r="FZF505" s="24">
        <v>0</v>
      </c>
      <c r="FZG505" s="24">
        <v>0</v>
      </c>
      <c r="FZH505" s="24"/>
      <c r="FZI505" s="24" t="e">
        <f>SUM(FZJ505:FZM505)</f>
        <v>#REF!</v>
      </c>
      <c r="FZJ505" s="24">
        <v>0</v>
      </c>
      <c r="FZK505" s="24">
        <v>0</v>
      </c>
      <c r="FZL505" s="24"/>
      <c r="FZM505" s="24" t="e">
        <f>SUM(FZN505:FZQ505)</f>
        <v>#REF!</v>
      </c>
      <c r="FZN505" s="24">
        <v>0</v>
      </c>
      <c r="FZO505" s="24">
        <v>0</v>
      </c>
      <c r="FZP505" s="24"/>
      <c r="FZQ505" s="24" t="e">
        <f>SUM(FZR505:FZU505)</f>
        <v>#REF!</v>
      </c>
      <c r="FZR505" s="24">
        <v>0</v>
      </c>
      <c r="FZS505" s="24">
        <v>0</v>
      </c>
      <c r="FZT505" s="24"/>
      <c r="FZU505" s="24" t="e">
        <f>SUM(FZV505:FZY505)</f>
        <v>#REF!</v>
      </c>
      <c r="FZV505" s="24">
        <v>0</v>
      </c>
      <c r="FZW505" s="24">
        <v>0</v>
      </c>
      <c r="FZX505" s="24"/>
      <c r="FZY505" s="24" t="e">
        <f>SUM(FZZ505:GAC505)</f>
        <v>#REF!</v>
      </c>
      <c r="FZZ505" s="24">
        <v>0</v>
      </c>
      <c r="GAA505" s="24">
        <v>0</v>
      </c>
      <c r="GAB505" s="24"/>
      <c r="GAC505" s="24" t="e">
        <f>SUM(GAD505:GAG505)</f>
        <v>#REF!</v>
      </c>
      <c r="GAD505" s="24">
        <v>0</v>
      </c>
      <c r="GAE505" s="24">
        <v>0</v>
      </c>
      <c r="GAF505" s="24"/>
      <c r="GAG505" s="24" t="e">
        <f>SUM(GAH505:GAK505)</f>
        <v>#REF!</v>
      </c>
      <c r="GAH505" s="24">
        <v>0</v>
      </c>
      <c r="GAI505" s="24">
        <v>0</v>
      </c>
      <c r="GAJ505" s="24"/>
      <c r="GAK505" s="24" t="e">
        <f>SUM(GAL505:GAO505)</f>
        <v>#REF!</v>
      </c>
      <c r="GAL505" s="24">
        <v>0</v>
      </c>
      <c r="GAM505" s="24">
        <v>0</v>
      </c>
      <c r="GAN505" s="24"/>
      <c r="GAO505" s="24" t="e">
        <f>SUM(GAP505:GAS505)</f>
        <v>#REF!</v>
      </c>
      <c r="GAP505" s="24">
        <v>0</v>
      </c>
      <c r="GAQ505" s="24">
        <v>0</v>
      </c>
      <c r="GAR505" s="24"/>
      <c r="GAS505" s="24" t="e">
        <f>SUM(GAT505:GAW505)</f>
        <v>#REF!</v>
      </c>
      <c r="GAT505" s="24">
        <v>0</v>
      </c>
      <c r="GAU505" s="24">
        <v>0</v>
      </c>
      <c r="GAV505" s="24"/>
      <c r="GAW505" s="24" t="e">
        <f>SUM(GAX505:GBA505)</f>
        <v>#REF!</v>
      </c>
      <c r="GAX505" s="24">
        <v>0</v>
      </c>
      <c r="GAY505" s="24">
        <v>0</v>
      </c>
      <c r="GAZ505" s="24"/>
      <c r="GBA505" s="24" t="e">
        <f>SUM(GBB505:GBE505)</f>
        <v>#REF!</v>
      </c>
      <c r="GBB505" s="24">
        <v>0</v>
      </c>
      <c r="GBC505" s="24">
        <v>0</v>
      </c>
      <c r="GBD505" s="24"/>
      <c r="GBE505" s="24" t="e">
        <f>SUM(GBF505:GBI505)</f>
        <v>#REF!</v>
      </c>
      <c r="GBF505" s="24">
        <v>0</v>
      </c>
      <c r="GBG505" s="24">
        <v>0</v>
      </c>
      <c r="GBH505" s="24"/>
      <c r="GBI505" s="24" t="e">
        <f>SUM(GBJ505:GBM505)</f>
        <v>#REF!</v>
      </c>
      <c r="GBJ505" s="24">
        <v>0</v>
      </c>
      <c r="GBK505" s="24">
        <v>0</v>
      </c>
      <c r="GBL505" s="24"/>
      <c r="GBM505" s="24" t="e">
        <f>SUM(GBN505:GBQ505)</f>
        <v>#REF!</v>
      </c>
      <c r="GBN505" s="24">
        <v>0</v>
      </c>
      <c r="GBO505" s="24">
        <v>0</v>
      </c>
      <c r="GBP505" s="24"/>
      <c r="GBQ505" s="24" t="e">
        <f>SUM(GBR505:GBU505)</f>
        <v>#REF!</v>
      </c>
      <c r="GBR505" s="24">
        <v>0</v>
      </c>
      <c r="GBS505" s="24">
        <v>0</v>
      </c>
      <c r="GBT505" s="24"/>
      <c r="GBU505" s="24" t="e">
        <f>SUM(GBV505:GBY505)</f>
        <v>#REF!</v>
      </c>
      <c r="GBV505" s="24">
        <v>0</v>
      </c>
      <c r="GBW505" s="24">
        <v>0</v>
      </c>
      <c r="GBX505" s="24"/>
      <c r="GBY505" s="24" t="e">
        <f>SUM(GBZ505:GCC505)</f>
        <v>#REF!</v>
      </c>
      <c r="GBZ505" s="24">
        <v>0</v>
      </c>
      <c r="GCA505" s="24">
        <v>0</v>
      </c>
      <c r="GCB505" s="24"/>
      <c r="GCC505" s="24" t="e">
        <f>SUM(GCD505:GCG505)</f>
        <v>#REF!</v>
      </c>
      <c r="GCD505" s="24">
        <v>0</v>
      </c>
      <c r="GCE505" s="24">
        <v>0</v>
      </c>
      <c r="GCF505" s="24"/>
      <c r="GCG505" s="24" t="e">
        <f>SUM(GCH505:GCK505)</f>
        <v>#REF!</v>
      </c>
      <c r="GCH505" s="24">
        <v>0</v>
      </c>
      <c r="GCI505" s="24">
        <v>0</v>
      </c>
      <c r="GCJ505" s="24"/>
      <c r="GCK505" s="24" t="e">
        <f>SUM(GCL505:GCO505)</f>
        <v>#REF!</v>
      </c>
      <c r="GCL505" s="24">
        <v>0</v>
      </c>
      <c r="GCM505" s="24">
        <v>0</v>
      </c>
      <c r="GCN505" s="24"/>
      <c r="GCO505" s="24" t="e">
        <f>SUM(GCP505:GCS505)</f>
        <v>#REF!</v>
      </c>
      <c r="GCP505" s="24">
        <v>0</v>
      </c>
      <c r="GCQ505" s="24">
        <v>0</v>
      </c>
      <c r="GCR505" s="24"/>
      <c r="GCS505" s="24" t="e">
        <f>SUM(GCT505:GCW505)</f>
        <v>#REF!</v>
      </c>
      <c r="GCT505" s="24">
        <v>0</v>
      </c>
      <c r="GCU505" s="24">
        <v>0</v>
      </c>
      <c r="GCV505" s="24"/>
      <c r="GCW505" s="24" t="e">
        <f>SUM(GCX505:GDA505)</f>
        <v>#REF!</v>
      </c>
      <c r="GCX505" s="24">
        <v>0</v>
      </c>
      <c r="GCY505" s="24">
        <v>0</v>
      </c>
      <c r="GCZ505" s="24"/>
      <c r="GDA505" s="24" t="e">
        <f>SUM(GDB505:GDE505)</f>
        <v>#REF!</v>
      </c>
      <c r="GDB505" s="24">
        <v>0</v>
      </c>
      <c r="GDC505" s="24">
        <v>0</v>
      </c>
      <c r="GDD505" s="24"/>
      <c r="GDE505" s="24" t="e">
        <f>SUM(GDF505:GDI505)</f>
        <v>#REF!</v>
      </c>
      <c r="GDF505" s="24">
        <v>0</v>
      </c>
      <c r="GDG505" s="24">
        <v>0</v>
      </c>
      <c r="GDH505" s="24"/>
      <c r="GDI505" s="24" t="e">
        <f>SUM(GDJ505:GDM505)</f>
        <v>#REF!</v>
      </c>
      <c r="GDJ505" s="24">
        <v>0</v>
      </c>
      <c r="GDK505" s="24">
        <v>0</v>
      </c>
      <c r="GDL505" s="24"/>
      <c r="GDM505" s="24" t="e">
        <f>SUM(GDN505:GDQ505)</f>
        <v>#REF!</v>
      </c>
      <c r="GDN505" s="24">
        <v>0</v>
      </c>
      <c r="GDO505" s="24">
        <v>0</v>
      </c>
      <c r="GDP505" s="24"/>
      <c r="GDQ505" s="24" t="e">
        <f>SUM(GDR505:GDU505)</f>
        <v>#REF!</v>
      </c>
      <c r="GDR505" s="24">
        <v>0</v>
      </c>
      <c r="GDS505" s="24">
        <v>0</v>
      </c>
      <c r="GDT505" s="24"/>
      <c r="GDU505" s="24" t="e">
        <f>SUM(GDV505:GDY505)</f>
        <v>#REF!</v>
      </c>
      <c r="GDV505" s="24">
        <v>0</v>
      </c>
      <c r="GDW505" s="24">
        <v>0</v>
      </c>
      <c r="GDX505" s="24"/>
      <c r="GDY505" s="24" t="e">
        <f>SUM(GDZ505:GEC505)</f>
        <v>#REF!</v>
      </c>
      <c r="GDZ505" s="24">
        <v>0</v>
      </c>
      <c r="GEA505" s="24">
        <v>0</v>
      </c>
      <c r="GEB505" s="24"/>
      <c r="GEC505" s="24" t="e">
        <f>SUM(GED505:GEG505)</f>
        <v>#REF!</v>
      </c>
      <c r="GED505" s="24">
        <v>0</v>
      </c>
      <c r="GEE505" s="24">
        <v>0</v>
      </c>
      <c r="GEF505" s="24"/>
      <c r="GEG505" s="24" t="e">
        <f>SUM(GEH505:GEK505)</f>
        <v>#REF!</v>
      </c>
      <c r="GEH505" s="24">
        <v>0</v>
      </c>
      <c r="GEI505" s="24">
        <v>0</v>
      </c>
      <c r="GEJ505" s="24"/>
      <c r="GEK505" s="24" t="e">
        <f>SUM(GEL505:GEO505)</f>
        <v>#REF!</v>
      </c>
      <c r="GEL505" s="24">
        <v>0</v>
      </c>
      <c r="GEM505" s="24">
        <v>0</v>
      </c>
      <c r="GEN505" s="24"/>
      <c r="GEO505" s="24" t="e">
        <f>SUM(GEP505:GES505)</f>
        <v>#REF!</v>
      </c>
      <c r="GEP505" s="24">
        <v>0</v>
      </c>
      <c r="GEQ505" s="24">
        <v>0</v>
      </c>
      <c r="GER505" s="24"/>
      <c r="GES505" s="24" t="e">
        <f>SUM(GET505:GEW505)</f>
        <v>#REF!</v>
      </c>
      <c r="GET505" s="24">
        <v>0</v>
      </c>
      <c r="GEU505" s="24">
        <v>0</v>
      </c>
      <c r="GEV505" s="24"/>
      <c r="GEW505" s="24" t="e">
        <f>SUM(GEX505:GFA505)</f>
        <v>#REF!</v>
      </c>
      <c r="GEX505" s="24">
        <v>0</v>
      </c>
      <c r="GEY505" s="24">
        <v>0</v>
      </c>
      <c r="GEZ505" s="24"/>
      <c r="GFA505" s="24" t="e">
        <f>SUM(GFB505:GFE505)</f>
        <v>#REF!</v>
      </c>
      <c r="GFB505" s="24">
        <v>0</v>
      </c>
      <c r="GFC505" s="24">
        <v>0</v>
      </c>
      <c r="GFD505" s="24"/>
      <c r="GFE505" s="24" t="e">
        <f>SUM(GFF505:GFI505)</f>
        <v>#REF!</v>
      </c>
      <c r="GFF505" s="24">
        <v>0</v>
      </c>
      <c r="GFG505" s="24">
        <v>0</v>
      </c>
      <c r="GFH505" s="24"/>
      <c r="GFI505" s="24" t="e">
        <f>SUM(GFJ505:GFM505)</f>
        <v>#REF!</v>
      </c>
      <c r="GFJ505" s="24">
        <v>0</v>
      </c>
      <c r="GFK505" s="24">
        <v>0</v>
      </c>
      <c r="GFL505" s="24"/>
      <c r="GFM505" s="24" t="e">
        <f>SUM(GFN505:GFQ505)</f>
        <v>#REF!</v>
      </c>
      <c r="GFN505" s="24">
        <v>0</v>
      </c>
      <c r="GFO505" s="24">
        <v>0</v>
      </c>
      <c r="GFP505" s="24"/>
      <c r="GFQ505" s="24" t="e">
        <f>SUM(GFR505:GFU505)</f>
        <v>#REF!</v>
      </c>
      <c r="GFR505" s="24">
        <v>0</v>
      </c>
      <c r="GFS505" s="24">
        <v>0</v>
      </c>
      <c r="GFT505" s="24"/>
      <c r="GFU505" s="24" t="e">
        <f>SUM(GFV505:GFY505)</f>
        <v>#REF!</v>
      </c>
      <c r="GFV505" s="24">
        <v>0</v>
      </c>
      <c r="GFW505" s="24">
        <v>0</v>
      </c>
      <c r="GFX505" s="24"/>
      <c r="GFY505" s="24" t="e">
        <f>SUM(GFZ505:GGC505)</f>
        <v>#REF!</v>
      </c>
      <c r="GFZ505" s="24">
        <v>0</v>
      </c>
      <c r="GGA505" s="24">
        <v>0</v>
      </c>
      <c r="GGB505" s="24"/>
      <c r="GGC505" s="24" t="e">
        <f>SUM(GGD505:GGG505)</f>
        <v>#REF!</v>
      </c>
      <c r="GGD505" s="24">
        <v>0</v>
      </c>
      <c r="GGE505" s="24">
        <v>0</v>
      </c>
      <c r="GGF505" s="24"/>
      <c r="GGG505" s="24" t="e">
        <f>SUM(GGH505:GGK505)</f>
        <v>#REF!</v>
      </c>
      <c r="GGH505" s="24">
        <v>0</v>
      </c>
      <c r="GGI505" s="24">
        <v>0</v>
      </c>
      <c r="GGJ505" s="24"/>
      <c r="GGK505" s="24" t="e">
        <f>SUM(GGL505:GGO505)</f>
        <v>#REF!</v>
      </c>
      <c r="GGL505" s="24">
        <v>0</v>
      </c>
      <c r="GGM505" s="24">
        <v>0</v>
      </c>
      <c r="GGN505" s="24"/>
      <c r="GGO505" s="24" t="e">
        <f>SUM(GGP505:GGS505)</f>
        <v>#REF!</v>
      </c>
      <c r="GGP505" s="24">
        <v>0</v>
      </c>
      <c r="GGQ505" s="24">
        <v>0</v>
      </c>
      <c r="GGR505" s="24"/>
      <c r="GGS505" s="24" t="e">
        <f>SUM(GGT505:GGW505)</f>
        <v>#REF!</v>
      </c>
      <c r="GGT505" s="24">
        <v>0</v>
      </c>
      <c r="GGU505" s="24">
        <v>0</v>
      </c>
      <c r="GGV505" s="24"/>
      <c r="GGW505" s="24" t="e">
        <f>SUM(GGX505:GHA505)</f>
        <v>#REF!</v>
      </c>
      <c r="GGX505" s="24">
        <v>0</v>
      </c>
      <c r="GGY505" s="24">
        <v>0</v>
      </c>
      <c r="GGZ505" s="24"/>
      <c r="GHA505" s="24" t="e">
        <f>SUM(GHB505:GHE505)</f>
        <v>#REF!</v>
      </c>
      <c r="GHB505" s="24">
        <v>0</v>
      </c>
      <c r="GHC505" s="24">
        <v>0</v>
      </c>
      <c r="GHD505" s="24"/>
      <c r="GHE505" s="24" t="e">
        <f>SUM(GHF505:GHI505)</f>
        <v>#REF!</v>
      </c>
      <c r="GHF505" s="24">
        <v>0</v>
      </c>
      <c r="GHG505" s="24">
        <v>0</v>
      </c>
      <c r="GHH505" s="24"/>
      <c r="GHI505" s="24" t="e">
        <f>SUM(GHJ505:GHM505)</f>
        <v>#REF!</v>
      </c>
      <c r="GHJ505" s="24">
        <v>0</v>
      </c>
      <c r="GHK505" s="24">
        <v>0</v>
      </c>
      <c r="GHL505" s="24"/>
      <c r="GHM505" s="24" t="e">
        <f>SUM(GHN505:GHQ505)</f>
        <v>#REF!</v>
      </c>
      <c r="GHN505" s="24">
        <v>0</v>
      </c>
      <c r="GHO505" s="24">
        <v>0</v>
      </c>
      <c r="GHP505" s="24"/>
      <c r="GHQ505" s="24" t="e">
        <f>SUM(GHR505:GHU505)</f>
        <v>#REF!</v>
      </c>
      <c r="GHR505" s="24">
        <v>0</v>
      </c>
      <c r="GHS505" s="24">
        <v>0</v>
      </c>
      <c r="GHT505" s="24"/>
      <c r="GHU505" s="24" t="e">
        <f>SUM(GHV505:GHY505)</f>
        <v>#REF!</v>
      </c>
      <c r="GHV505" s="24">
        <v>0</v>
      </c>
      <c r="GHW505" s="24">
        <v>0</v>
      </c>
      <c r="GHX505" s="24"/>
      <c r="GHY505" s="24" t="e">
        <f>SUM(GHZ505:GIC505)</f>
        <v>#REF!</v>
      </c>
      <c r="GHZ505" s="24">
        <v>0</v>
      </c>
      <c r="GIA505" s="24">
        <v>0</v>
      </c>
      <c r="GIB505" s="24"/>
      <c r="GIC505" s="24" t="e">
        <f>SUM(GID505:GIG505)</f>
        <v>#REF!</v>
      </c>
      <c r="GID505" s="24">
        <v>0</v>
      </c>
      <c r="GIE505" s="24">
        <v>0</v>
      </c>
      <c r="GIF505" s="24"/>
      <c r="GIG505" s="24" t="e">
        <f>SUM(GIH505:GIK505)</f>
        <v>#REF!</v>
      </c>
      <c r="GIH505" s="24">
        <v>0</v>
      </c>
      <c r="GII505" s="24">
        <v>0</v>
      </c>
      <c r="GIJ505" s="24"/>
      <c r="GIK505" s="24" t="e">
        <f>SUM(GIL505:GIO505)</f>
        <v>#REF!</v>
      </c>
      <c r="GIL505" s="24">
        <v>0</v>
      </c>
      <c r="GIM505" s="24">
        <v>0</v>
      </c>
      <c r="GIN505" s="24"/>
      <c r="GIO505" s="24" t="e">
        <f>SUM(GIP505:GIS505)</f>
        <v>#REF!</v>
      </c>
      <c r="GIP505" s="24">
        <v>0</v>
      </c>
      <c r="GIQ505" s="24">
        <v>0</v>
      </c>
      <c r="GIR505" s="24"/>
      <c r="GIS505" s="24" t="e">
        <f>SUM(GIT505:GIW505)</f>
        <v>#REF!</v>
      </c>
      <c r="GIT505" s="24">
        <v>0</v>
      </c>
      <c r="GIU505" s="24">
        <v>0</v>
      </c>
      <c r="GIV505" s="24"/>
      <c r="GIW505" s="24" t="e">
        <f>SUM(GIX505:GJA505)</f>
        <v>#REF!</v>
      </c>
      <c r="GIX505" s="24">
        <v>0</v>
      </c>
      <c r="GIY505" s="24">
        <v>0</v>
      </c>
      <c r="GIZ505" s="24"/>
      <c r="GJA505" s="24" t="e">
        <f>SUM(GJB505:GJE505)</f>
        <v>#REF!</v>
      </c>
      <c r="GJB505" s="24">
        <v>0</v>
      </c>
      <c r="GJC505" s="24">
        <v>0</v>
      </c>
      <c r="GJD505" s="24"/>
      <c r="GJE505" s="24" t="e">
        <f>SUM(GJF505:GJI505)</f>
        <v>#REF!</v>
      </c>
      <c r="GJF505" s="24">
        <v>0</v>
      </c>
      <c r="GJG505" s="24">
        <v>0</v>
      </c>
      <c r="GJH505" s="24"/>
      <c r="GJI505" s="24" t="e">
        <f>SUM(GJJ505:GJM505)</f>
        <v>#REF!</v>
      </c>
      <c r="GJJ505" s="24">
        <v>0</v>
      </c>
      <c r="GJK505" s="24">
        <v>0</v>
      </c>
      <c r="GJL505" s="24"/>
      <c r="GJM505" s="24" t="e">
        <f>SUM(GJN505:GJQ505)</f>
        <v>#REF!</v>
      </c>
      <c r="GJN505" s="24">
        <v>0</v>
      </c>
      <c r="GJO505" s="24">
        <v>0</v>
      </c>
      <c r="GJP505" s="24"/>
      <c r="GJQ505" s="24" t="e">
        <f>SUM(GJR505:GJU505)</f>
        <v>#REF!</v>
      </c>
      <c r="GJR505" s="24">
        <v>0</v>
      </c>
      <c r="GJS505" s="24">
        <v>0</v>
      </c>
      <c r="GJT505" s="24"/>
      <c r="GJU505" s="24" t="e">
        <f>SUM(GJV505:GJY505)</f>
        <v>#REF!</v>
      </c>
      <c r="GJV505" s="24">
        <v>0</v>
      </c>
      <c r="GJW505" s="24">
        <v>0</v>
      </c>
      <c r="GJX505" s="24"/>
      <c r="GJY505" s="24" t="e">
        <f>SUM(GJZ505:GKC505)</f>
        <v>#REF!</v>
      </c>
      <c r="GJZ505" s="24">
        <v>0</v>
      </c>
      <c r="GKA505" s="24">
        <v>0</v>
      </c>
      <c r="GKB505" s="24"/>
      <c r="GKC505" s="24" t="e">
        <f>SUM(GKD505:GKG505)</f>
        <v>#REF!</v>
      </c>
      <c r="GKD505" s="24">
        <v>0</v>
      </c>
      <c r="GKE505" s="24">
        <v>0</v>
      </c>
      <c r="GKF505" s="24"/>
      <c r="GKG505" s="24" t="e">
        <f>SUM(GKH505:GKK505)</f>
        <v>#REF!</v>
      </c>
      <c r="GKH505" s="24">
        <v>0</v>
      </c>
      <c r="GKI505" s="24">
        <v>0</v>
      </c>
      <c r="GKJ505" s="24"/>
      <c r="GKK505" s="24" t="e">
        <f>SUM(GKL505:GKO505)</f>
        <v>#REF!</v>
      </c>
      <c r="GKL505" s="24">
        <v>0</v>
      </c>
      <c r="GKM505" s="24">
        <v>0</v>
      </c>
      <c r="GKN505" s="24"/>
      <c r="GKO505" s="24" t="e">
        <f>SUM(GKP505:GKS505)</f>
        <v>#REF!</v>
      </c>
      <c r="GKP505" s="24">
        <v>0</v>
      </c>
      <c r="GKQ505" s="24">
        <v>0</v>
      </c>
      <c r="GKR505" s="24"/>
      <c r="GKS505" s="24" t="e">
        <f>SUM(GKT505:GKW505)</f>
        <v>#REF!</v>
      </c>
      <c r="GKT505" s="24">
        <v>0</v>
      </c>
      <c r="GKU505" s="24">
        <v>0</v>
      </c>
      <c r="GKV505" s="24"/>
      <c r="GKW505" s="24" t="e">
        <f>SUM(GKX505:GLA505)</f>
        <v>#REF!</v>
      </c>
      <c r="GKX505" s="24">
        <v>0</v>
      </c>
      <c r="GKY505" s="24">
        <v>0</v>
      </c>
      <c r="GKZ505" s="24"/>
      <c r="GLA505" s="24" t="e">
        <f>SUM(GLB505:GLE505)</f>
        <v>#REF!</v>
      </c>
      <c r="GLB505" s="24">
        <v>0</v>
      </c>
      <c r="GLC505" s="24">
        <v>0</v>
      </c>
      <c r="GLD505" s="24"/>
      <c r="GLE505" s="24" t="e">
        <f>SUM(GLF505:GLI505)</f>
        <v>#REF!</v>
      </c>
      <c r="GLF505" s="24">
        <v>0</v>
      </c>
      <c r="GLG505" s="24">
        <v>0</v>
      </c>
      <c r="GLH505" s="24"/>
      <c r="GLI505" s="24" t="e">
        <f>SUM(GLJ505:GLM505)</f>
        <v>#REF!</v>
      </c>
      <c r="GLJ505" s="24">
        <v>0</v>
      </c>
      <c r="GLK505" s="24">
        <v>0</v>
      </c>
      <c r="GLL505" s="24"/>
      <c r="GLM505" s="24" t="e">
        <f>SUM(GLN505:GLQ505)</f>
        <v>#REF!</v>
      </c>
      <c r="GLN505" s="24">
        <v>0</v>
      </c>
      <c r="GLO505" s="24">
        <v>0</v>
      </c>
      <c r="GLP505" s="24"/>
      <c r="GLQ505" s="24" t="e">
        <f>SUM(GLR505:GLU505)</f>
        <v>#REF!</v>
      </c>
      <c r="GLR505" s="24">
        <v>0</v>
      </c>
      <c r="GLS505" s="24">
        <v>0</v>
      </c>
      <c r="GLT505" s="24"/>
      <c r="GLU505" s="24" t="e">
        <f>SUM(GLV505:GLY505)</f>
        <v>#REF!</v>
      </c>
      <c r="GLV505" s="24">
        <v>0</v>
      </c>
      <c r="GLW505" s="24">
        <v>0</v>
      </c>
      <c r="GLX505" s="24"/>
      <c r="GLY505" s="24" t="e">
        <f>SUM(GLZ505:GMC505)</f>
        <v>#REF!</v>
      </c>
      <c r="GLZ505" s="24">
        <v>0</v>
      </c>
      <c r="GMA505" s="24">
        <v>0</v>
      </c>
      <c r="GMB505" s="24"/>
      <c r="GMC505" s="24" t="e">
        <f>SUM(GMD505:GMG505)</f>
        <v>#REF!</v>
      </c>
      <c r="GMD505" s="24">
        <v>0</v>
      </c>
      <c r="GME505" s="24">
        <v>0</v>
      </c>
      <c r="GMF505" s="24"/>
      <c r="GMG505" s="24" t="e">
        <f>SUM(GMH505:GMK505)</f>
        <v>#REF!</v>
      </c>
      <c r="GMH505" s="24">
        <v>0</v>
      </c>
      <c r="GMI505" s="24">
        <v>0</v>
      </c>
      <c r="GMJ505" s="24"/>
      <c r="GMK505" s="24" t="e">
        <f>SUM(GML505:GMO505)</f>
        <v>#REF!</v>
      </c>
      <c r="GML505" s="24">
        <v>0</v>
      </c>
      <c r="GMM505" s="24">
        <v>0</v>
      </c>
      <c r="GMN505" s="24"/>
      <c r="GMO505" s="24" t="e">
        <f>SUM(GMP505:GMS505)</f>
        <v>#REF!</v>
      </c>
      <c r="GMP505" s="24">
        <v>0</v>
      </c>
      <c r="GMQ505" s="24">
        <v>0</v>
      </c>
      <c r="GMR505" s="24"/>
      <c r="GMS505" s="24" t="e">
        <f>SUM(GMT505:GMW505)</f>
        <v>#REF!</v>
      </c>
      <c r="GMT505" s="24">
        <v>0</v>
      </c>
      <c r="GMU505" s="24">
        <v>0</v>
      </c>
      <c r="GMV505" s="24"/>
      <c r="GMW505" s="24" t="e">
        <f>SUM(GMX505:GNA505)</f>
        <v>#REF!</v>
      </c>
      <c r="GMX505" s="24">
        <v>0</v>
      </c>
      <c r="GMY505" s="24">
        <v>0</v>
      </c>
      <c r="GMZ505" s="24"/>
      <c r="GNA505" s="24" t="e">
        <f>SUM(GNB505:GNE505)</f>
        <v>#REF!</v>
      </c>
      <c r="GNB505" s="24">
        <v>0</v>
      </c>
      <c r="GNC505" s="24">
        <v>0</v>
      </c>
      <c r="GND505" s="24"/>
      <c r="GNE505" s="24" t="e">
        <f>SUM(GNF505:GNI505)</f>
        <v>#REF!</v>
      </c>
      <c r="GNF505" s="24">
        <v>0</v>
      </c>
      <c r="GNG505" s="24">
        <v>0</v>
      </c>
      <c r="GNH505" s="24"/>
      <c r="GNI505" s="24" t="e">
        <f>SUM(GNJ505:GNM505)</f>
        <v>#REF!</v>
      </c>
      <c r="GNJ505" s="24">
        <v>0</v>
      </c>
      <c r="GNK505" s="24">
        <v>0</v>
      </c>
      <c r="GNL505" s="24"/>
      <c r="GNM505" s="24" t="e">
        <f>SUM(GNN505:GNQ505)</f>
        <v>#REF!</v>
      </c>
      <c r="GNN505" s="24">
        <v>0</v>
      </c>
      <c r="GNO505" s="24">
        <v>0</v>
      </c>
      <c r="GNP505" s="24"/>
      <c r="GNQ505" s="24" t="e">
        <f>SUM(GNR505:GNU505)</f>
        <v>#REF!</v>
      </c>
      <c r="GNR505" s="24">
        <v>0</v>
      </c>
      <c r="GNS505" s="24">
        <v>0</v>
      </c>
      <c r="GNT505" s="24"/>
      <c r="GNU505" s="24" t="e">
        <f>SUM(GNV505:GNY505)</f>
        <v>#REF!</v>
      </c>
      <c r="GNV505" s="24">
        <v>0</v>
      </c>
      <c r="GNW505" s="24">
        <v>0</v>
      </c>
      <c r="GNX505" s="24"/>
      <c r="GNY505" s="24" t="e">
        <f>SUM(GNZ505:GOC505)</f>
        <v>#REF!</v>
      </c>
      <c r="GNZ505" s="24">
        <v>0</v>
      </c>
      <c r="GOA505" s="24">
        <v>0</v>
      </c>
      <c r="GOB505" s="24"/>
      <c r="GOC505" s="24" t="e">
        <f>SUM(GOD505:GOG505)</f>
        <v>#REF!</v>
      </c>
      <c r="GOD505" s="24">
        <v>0</v>
      </c>
      <c r="GOE505" s="24">
        <v>0</v>
      </c>
      <c r="GOF505" s="24"/>
      <c r="GOG505" s="24" t="e">
        <f>SUM(GOH505:GOK505)</f>
        <v>#REF!</v>
      </c>
      <c r="GOH505" s="24">
        <v>0</v>
      </c>
      <c r="GOI505" s="24">
        <v>0</v>
      </c>
      <c r="GOJ505" s="24"/>
      <c r="GOK505" s="24" t="e">
        <f>SUM(GOL505:GOO505)</f>
        <v>#REF!</v>
      </c>
      <c r="GOL505" s="24">
        <v>0</v>
      </c>
      <c r="GOM505" s="24">
        <v>0</v>
      </c>
      <c r="GON505" s="24"/>
      <c r="GOO505" s="24" t="e">
        <f>SUM(GOP505:GOS505)</f>
        <v>#REF!</v>
      </c>
      <c r="GOP505" s="24">
        <v>0</v>
      </c>
      <c r="GOQ505" s="24">
        <v>0</v>
      </c>
      <c r="GOR505" s="24"/>
      <c r="GOS505" s="24" t="e">
        <f>SUM(GOT505:GOW505)</f>
        <v>#REF!</v>
      </c>
      <c r="GOT505" s="24">
        <v>0</v>
      </c>
      <c r="GOU505" s="24">
        <v>0</v>
      </c>
      <c r="GOV505" s="24"/>
      <c r="GOW505" s="24" t="e">
        <f>SUM(GOX505:GPA505)</f>
        <v>#REF!</v>
      </c>
      <c r="GOX505" s="24">
        <v>0</v>
      </c>
      <c r="GOY505" s="24">
        <v>0</v>
      </c>
      <c r="GOZ505" s="24"/>
      <c r="GPA505" s="24" t="e">
        <f>SUM(GPB505:GPE505)</f>
        <v>#REF!</v>
      </c>
      <c r="GPB505" s="24">
        <v>0</v>
      </c>
      <c r="GPC505" s="24">
        <v>0</v>
      </c>
      <c r="GPD505" s="24"/>
      <c r="GPE505" s="24" t="e">
        <f>SUM(GPF505:GPI505)</f>
        <v>#REF!</v>
      </c>
      <c r="GPF505" s="24">
        <v>0</v>
      </c>
      <c r="GPG505" s="24">
        <v>0</v>
      </c>
      <c r="GPH505" s="24"/>
      <c r="GPI505" s="24" t="e">
        <f>SUM(GPJ505:GPM505)</f>
        <v>#REF!</v>
      </c>
      <c r="GPJ505" s="24">
        <v>0</v>
      </c>
      <c r="GPK505" s="24">
        <v>0</v>
      </c>
      <c r="GPL505" s="24"/>
      <c r="GPM505" s="24" t="e">
        <f>SUM(GPN505:GPQ505)</f>
        <v>#REF!</v>
      </c>
      <c r="GPN505" s="24">
        <v>0</v>
      </c>
      <c r="GPO505" s="24">
        <v>0</v>
      </c>
      <c r="GPP505" s="24"/>
      <c r="GPQ505" s="24" t="e">
        <f>SUM(GPR505:GPU505)</f>
        <v>#REF!</v>
      </c>
      <c r="GPR505" s="24">
        <v>0</v>
      </c>
      <c r="GPS505" s="24">
        <v>0</v>
      </c>
      <c r="GPT505" s="24"/>
      <c r="GPU505" s="24" t="e">
        <f>SUM(GPV505:GPY505)</f>
        <v>#REF!</v>
      </c>
      <c r="GPV505" s="24">
        <v>0</v>
      </c>
      <c r="GPW505" s="24">
        <v>0</v>
      </c>
      <c r="GPX505" s="24"/>
      <c r="GPY505" s="24" t="e">
        <f>SUM(GPZ505:GQC505)</f>
        <v>#REF!</v>
      </c>
      <c r="GPZ505" s="24">
        <v>0</v>
      </c>
      <c r="GQA505" s="24">
        <v>0</v>
      </c>
      <c r="GQB505" s="24"/>
      <c r="GQC505" s="24" t="e">
        <f>SUM(GQD505:GQG505)</f>
        <v>#REF!</v>
      </c>
      <c r="GQD505" s="24">
        <v>0</v>
      </c>
      <c r="GQE505" s="24">
        <v>0</v>
      </c>
      <c r="GQF505" s="24"/>
      <c r="GQG505" s="24" t="e">
        <f>SUM(GQH505:GQK505)</f>
        <v>#REF!</v>
      </c>
      <c r="GQH505" s="24">
        <v>0</v>
      </c>
      <c r="GQI505" s="24">
        <v>0</v>
      </c>
      <c r="GQJ505" s="24"/>
      <c r="GQK505" s="24" t="e">
        <f>SUM(GQL505:GQO505)</f>
        <v>#REF!</v>
      </c>
      <c r="GQL505" s="24">
        <v>0</v>
      </c>
      <c r="GQM505" s="24">
        <v>0</v>
      </c>
      <c r="GQN505" s="24"/>
      <c r="GQO505" s="24" t="e">
        <f>SUM(GQP505:GQS505)</f>
        <v>#REF!</v>
      </c>
      <c r="GQP505" s="24">
        <v>0</v>
      </c>
      <c r="GQQ505" s="24">
        <v>0</v>
      </c>
      <c r="GQR505" s="24"/>
      <c r="GQS505" s="24" t="e">
        <f>SUM(GQT505:GQW505)</f>
        <v>#REF!</v>
      </c>
      <c r="GQT505" s="24">
        <v>0</v>
      </c>
      <c r="GQU505" s="24">
        <v>0</v>
      </c>
      <c r="GQV505" s="24"/>
      <c r="GQW505" s="24" t="e">
        <f>SUM(GQX505:GRA505)</f>
        <v>#REF!</v>
      </c>
      <c r="GQX505" s="24">
        <v>0</v>
      </c>
      <c r="GQY505" s="24">
        <v>0</v>
      </c>
      <c r="GQZ505" s="24"/>
      <c r="GRA505" s="24" t="e">
        <f>SUM(GRB505:GRE505)</f>
        <v>#REF!</v>
      </c>
      <c r="GRB505" s="24">
        <v>0</v>
      </c>
      <c r="GRC505" s="24">
        <v>0</v>
      </c>
      <c r="GRD505" s="24"/>
      <c r="GRE505" s="24" t="e">
        <f>SUM(GRF505:GRI505)</f>
        <v>#REF!</v>
      </c>
      <c r="GRF505" s="24">
        <v>0</v>
      </c>
      <c r="GRG505" s="24">
        <v>0</v>
      </c>
      <c r="GRH505" s="24"/>
      <c r="GRI505" s="24" t="e">
        <f>SUM(GRJ505:GRM505)</f>
        <v>#REF!</v>
      </c>
      <c r="GRJ505" s="24">
        <v>0</v>
      </c>
      <c r="GRK505" s="24">
        <v>0</v>
      </c>
      <c r="GRL505" s="24"/>
      <c r="GRM505" s="24" t="e">
        <f>SUM(GRN505:GRQ505)</f>
        <v>#REF!</v>
      </c>
      <c r="GRN505" s="24">
        <v>0</v>
      </c>
      <c r="GRO505" s="24">
        <v>0</v>
      </c>
      <c r="GRP505" s="24"/>
      <c r="GRQ505" s="24" t="e">
        <f>SUM(GRR505:GRU505)</f>
        <v>#REF!</v>
      </c>
      <c r="GRR505" s="24">
        <v>0</v>
      </c>
      <c r="GRS505" s="24">
        <v>0</v>
      </c>
      <c r="GRT505" s="24"/>
      <c r="GRU505" s="24" t="e">
        <f>SUM(GRV505:GRY505)</f>
        <v>#REF!</v>
      </c>
      <c r="GRV505" s="24">
        <v>0</v>
      </c>
      <c r="GRW505" s="24">
        <v>0</v>
      </c>
      <c r="GRX505" s="24"/>
      <c r="GRY505" s="24" t="e">
        <f>SUM(GRZ505:GSC505)</f>
        <v>#REF!</v>
      </c>
      <c r="GRZ505" s="24">
        <v>0</v>
      </c>
      <c r="GSA505" s="24">
        <v>0</v>
      </c>
      <c r="GSB505" s="24"/>
      <c r="GSC505" s="24" t="e">
        <f>SUM(GSD505:GSG505)</f>
        <v>#REF!</v>
      </c>
      <c r="GSD505" s="24">
        <v>0</v>
      </c>
      <c r="GSE505" s="24">
        <v>0</v>
      </c>
      <c r="GSF505" s="24"/>
      <c r="GSG505" s="24" t="e">
        <f>SUM(GSH505:GSK505)</f>
        <v>#REF!</v>
      </c>
      <c r="GSH505" s="24">
        <v>0</v>
      </c>
      <c r="GSI505" s="24">
        <v>0</v>
      </c>
      <c r="GSJ505" s="24"/>
      <c r="GSK505" s="24" t="e">
        <f>SUM(GSL505:GSO505)</f>
        <v>#REF!</v>
      </c>
      <c r="GSL505" s="24">
        <v>0</v>
      </c>
      <c r="GSM505" s="24">
        <v>0</v>
      </c>
      <c r="GSN505" s="24"/>
      <c r="GSO505" s="24" t="e">
        <f>SUM(GSP505:GSS505)</f>
        <v>#REF!</v>
      </c>
      <c r="GSP505" s="24">
        <v>0</v>
      </c>
      <c r="GSQ505" s="24">
        <v>0</v>
      </c>
      <c r="GSR505" s="24"/>
      <c r="GSS505" s="24" t="e">
        <f>SUM(GST505:GSW505)</f>
        <v>#REF!</v>
      </c>
      <c r="GST505" s="24">
        <v>0</v>
      </c>
      <c r="GSU505" s="24">
        <v>0</v>
      </c>
      <c r="GSV505" s="24"/>
      <c r="GSW505" s="24" t="e">
        <f>SUM(GSX505:GTA505)</f>
        <v>#REF!</v>
      </c>
      <c r="GSX505" s="24">
        <v>0</v>
      </c>
      <c r="GSY505" s="24">
        <v>0</v>
      </c>
      <c r="GSZ505" s="24"/>
      <c r="GTA505" s="24" t="e">
        <f>SUM(GTB505:GTE505)</f>
        <v>#REF!</v>
      </c>
      <c r="GTB505" s="24">
        <v>0</v>
      </c>
      <c r="GTC505" s="24">
        <v>0</v>
      </c>
      <c r="GTD505" s="24"/>
      <c r="GTE505" s="24" t="e">
        <f>SUM(GTF505:GTI505)</f>
        <v>#REF!</v>
      </c>
      <c r="GTF505" s="24">
        <v>0</v>
      </c>
      <c r="GTG505" s="24">
        <v>0</v>
      </c>
      <c r="GTH505" s="24"/>
      <c r="GTI505" s="24" t="e">
        <f>SUM(GTJ505:GTM505)</f>
        <v>#REF!</v>
      </c>
      <c r="GTJ505" s="24">
        <v>0</v>
      </c>
      <c r="GTK505" s="24">
        <v>0</v>
      </c>
      <c r="GTL505" s="24"/>
      <c r="GTM505" s="24" t="e">
        <f>SUM(GTN505:GTQ505)</f>
        <v>#REF!</v>
      </c>
      <c r="GTN505" s="24">
        <v>0</v>
      </c>
      <c r="GTO505" s="24">
        <v>0</v>
      </c>
      <c r="GTP505" s="24"/>
      <c r="GTQ505" s="24" t="e">
        <f>SUM(GTR505:GTU505)</f>
        <v>#REF!</v>
      </c>
      <c r="GTR505" s="24">
        <v>0</v>
      </c>
      <c r="GTS505" s="24">
        <v>0</v>
      </c>
      <c r="GTT505" s="24"/>
      <c r="GTU505" s="24" t="e">
        <f>SUM(GTV505:GTY505)</f>
        <v>#REF!</v>
      </c>
      <c r="GTV505" s="24">
        <v>0</v>
      </c>
      <c r="GTW505" s="24">
        <v>0</v>
      </c>
      <c r="GTX505" s="24"/>
      <c r="GTY505" s="24" t="e">
        <f>SUM(GTZ505:GUC505)</f>
        <v>#REF!</v>
      </c>
      <c r="GTZ505" s="24">
        <v>0</v>
      </c>
      <c r="GUA505" s="24">
        <v>0</v>
      </c>
      <c r="GUB505" s="24"/>
      <c r="GUC505" s="24" t="e">
        <f>SUM(GUD505:GUG505)</f>
        <v>#REF!</v>
      </c>
      <c r="GUD505" s="24">
        <v>0</v>
      </c>
      <c r="GUE505" s="24">
        <v>0</v>
      </c>
      <c r="GUF505" s="24"/>
      <c r="GUG505" s="24" t="e">
        <f>SUM(GUH505:GUK505)</f>
        <v>#REF!</v>
      </c>
      <c r="GUH505" s="24">
        <v>0</v>
      </c>
      <c r="GUI505" s="24">
        <v>0</v>
      </c>
      <c r="GUJ505" s="24"/>
      <c r="GUK505" s="24" t="e">
        <f>SUM(GUL505:GUO505)</f>
        <v>#REF!</v>
      </c>
      <c r="GUL505" s="24">
        <v>0</v>
      </c>
      <c r="GUM505" s="24">
        <v>0</v>
      </c>
      <c r="GUN505" s="24"/>
      <c r="GUO505" s="24" t="e">
        <f>SUM(GUP505:GUS505)</f>
        <v>#REF!</v>
      </c>
      <c r="GUP505" s="24">
        <v>0</v>
      </c>
      <c r="GUQ505" s="24">
        <v>0</v>
      </c>
      <c r="GUR505" s="24"/>
      <c r="GUS505" s="24" t="e">
        <f>SUM(GUT505:GUW505)</f>
        <v>#REF!</v>
      </c>
      <c r="GUT505" s="24">
        <v>0</v>
      </c>
      <c r="GUU505" s="24">
        <v>0</v>
      </c>
      <c r="GUV505" s="24"/>
      <c r="GUW505" s="24" t="e">
        <f>SUM(GUX505:GVA505)</f>
        <v>#REF!</v>
      </c>
      <c r="GUX505" s="24">
        <v>0</v>
      </c>
      <c r="GUY505" s="24">
        <v>0</v>
      </c>
      <c r="GUZ505" s="24"/>
      <c r="GVA505" s="24" t="e">
        <f>SUM(GVB505:GVE505)</f>
        <v>#REF!</v>
      </c>
      <c r="GVB505" s="24">
        <v>0</v>
      </c>
      <c r="GVC505" s="24">
        <v>0</v>
      </c>
      <c r="GVD505" s="24"/>
      <c r="GVE505" s="24" t="e">
        <f>SUM(GVF505:GVI505)</f>
        <v>#REF!</v>
      </c>
      <c r="GVF505" s="24">
        <v>0</v>
      </c>
      <c r="GVG505" s="24">
        <v>0</v>
      </c>
      <c r="GVH505" s="24"/>
      <c r="GVI505" s="24" t="e">
        <f>SUM(GVJ505:GVM505)</f>
        <v>#REF!</v>
      </c>
      <c r="GVJ505" s="24">
        <v>0</v>
      </c>
      <c r="GVK505" s="24">
        <v>0</v>
      </c>
      <c r="GVL505" s="24"/>
      <c r="GVM505" s="24" t="e">
        <f>SUM(GVN505:GVQ505)</f>
        <v>#REF!</v>
      </c>
      <c r="GVN505" s="24">
        <v>0</v>
      </c>
      <c r="GVO505" s="24">
        <v>0</v>
      </c>
      <c r="GVP505" s="24"/>
      <c r="GVQ505" s="24" t="e">
        <f>SUM(GVR505:GVU505)</f>
        <v>#REF!</v>
      </c>
      <c r="GVR505" s="24">
        <v>0</v>
      </c>
      <c r="GVS505" s="24">
        <v>0</v>
      </c>
      <c r="GVT505" s="24"/>
      <c r="GVU505" s="24" t="e">
        <f>SUM(GVV505:GVY505)</f>
        <v>#REF!</v>
      </c>
      <c r="GVV505" s="24">
        <v>0</v>
      </c>
      <c r="GVW505" s="24">
        <v>0</v>
      </c>
      <c r="GVX505" s="24"/>
      <c r="GVY505" s="24" t="e">
        <f>SUM(GVZ505:GWC505)</f>
        <v>#REF!</v>
      </c>
      <c r="GVZ505" s="24">
        <v>0</v>
      </c>
      <c r="GWA505" s="24">
        <v>0</v>
      </c>
      <c r="GWB505" s="24"/>
      <c r="GWC505" s="24" t="e">
        <f>SUM(GWD505:GWG505)</f>
        <v>#REF!</v>
      </c>
      <c r="GWD505" s="24">
        <v>0</v>
      </c>
      <c r="GWE505" s="24">
        <v>0</v>
      </c>
      <c r="GWF505" s="24"/>
      <c r="GWG505" s="24" t="e">
        <f>SUM(GWH505:GWK505)</f>
        <v>#REF!</v>
      </c>
      <c r="GWH505" s="24">
        <v>0</v>
      </c>
      <c r="GWI505" s="24">
        <v>0</v>
      </c>
      <c r="GWJ505" s="24"/>
      <c r="GWK505" s="24" t="e">
        <f>SUM(GWL505:GWO505)</f>
        <v>#REF!</v>
      </c>
      <c r="GWL505" s="24">
        <v>0</v>
      </c>
      <c r="GWM505" s="24">
        <v>0</v>
      </c>
      <c r="GWN505" s="24"/>
      <c r="GWO505" s="24" t="e">
        <f>SUM(GWP505:GWS505)</f>
        <v>#REF!</v>
      </c>
      <c r="GWP505" s="24">
        <v>0</v>
      </c>
      <c r="GWQ505" s="24">
        <v>0</v>
      </c>
      <c r="GWR505" s="24"/>
      <c r="GWS505" s="24" t="e">
        <f>SUM(GWT505:GWW505)</f>
        <v>#REF!</v>
      </c>
      <c r="GWT505" s="24">
        <v>0</v>
      </c>
      <c r="GWU505" s="24">
        <v>0</v>
      </c>
      <c r="GWV505" s="24"/>
      <c r="GWW505" s="24" t="e">
        <f>SUM(GWX505:GXA505)</f>
        <v>#REF!</v>
      </c>
      <c r="GWX505" s="24">
        <v>0</v>
      </c>
      <c r="GWY505" s="24">
        <v>0</v>
      </c>
      <c r="GWZ505" s="24"/>
      <c r="GXA505" s="24" t="e">
        <f>SUM(GXB505:GXE505)</f>
        <v>#REF!</v>
      </c>
      <c r="GXB505" s="24">
        <v>0</v>
      </c>
      <c r="GXC505" s="24">
        <v>0</v>
      </c>
      <c r="GXD505" s="24"/>
      <c r="GXE505" s="24" t="e">
        <f>SUM(GXF505:GXI505)</f>
        <v>#REF!</v>
      </c>
      <c r="GXF505" s="24">
        <v>0</v>
      </c>
      <c r="GXG505" s="24">
        <v>0</v>
      </c>
      <c r="GXH505" s="24"/>
      <c r="GXI505" s="24" t="e">
        <f>SUM(GXJ505:GXM505)</f>
        <v>#REF!</v>
      </c>
      <c r="GXJ505" s="24">
        <v>0</v>
      </c>
      <c r="GXK505" s="24">
        <v>0</v>
      </c>
      <c r="GXL505" s="24"/>
      <c r="GXM505" s="24" t="e">
        <f>SUM(GXN505:GXQ505)</f>
        <v>#REF!</v>
      </c>
      <c r="GXN505" s="24">
        <v>0</v>
      </c>
      <c r="GXO505" s="24">
        <v>0</v>
      </c>
      <c r="GXP505" s="24"/>
      <c r="GXQ505" s="24" t="e">
        <f>SUM(GXR505:GXU505)</f>
        <v>#REF!</v>
      </c>
      <c r="GXR505" s="24">
        <v>0</v>
      </c>
      <c r="GXS505" s="24">
        <v>0</v>
      </c>
      <c r="GXT505" s="24"/>
      <c r="GXU505" s="24" t="e">
        <f>SUM(GXV505:GXY505)</f>
        <v>#REF!</v>
      </c>
      <c r="GXV505" s="24">
        <v>0</v>
      </c>
      <c r="GXW505" s="24">
        <v>0</v>
      </c>
      <c r="GXX505" s="24"/>
      <c r="GXY505" s="24" t="e">
        <f>SUM(GXZ505:GYC505)</f>
        <v>#REF!</v>
      </c>
      <c r="GXZ505" s="24">
        <v>0</v>
      </c>
      <c r="GYA505" s="24">
        <v>0</v>
      </c>
      <c r="GYB505" s="24"/>
      <c r="GYC505" s="24" t="e">
        <f>SUM(GYD505:GYG505)</f>
        <v>#REF!</v>
      </c>
      <c r="GYD505" s="24">
        <v>0</v>
      </c>
      <c r="GYE505" s="24">
        <v>0</v>
      </c>
      <c r="GYF505" s="24"/>
      <c r="GYG505" s="24" t="e">
        <f>SUM(GYH505:GYK505)</f>
        <v>#REF!</v>
      </c>
      <c r="GYH505" s="24">
        <v>0</v>
      </c>
      <c r="GYI505" s="24">
        <v>0</v>
      </c>
      <c r="GYJ505" s="24"/>
      <c r="GYK505" s="24" t="e">
        <f>SUM(GYL505:GYO505)</f>
        <v>#REF!</v>
      </c>
      <c r="GYL505" s="24">
        <v>0</v>
      </c>
      <c r="GYM505" s="24">
        <v>0</v>
      </c>
      <c r="GYN505" s="24"/>
      <c r="GYO505" s="24" t="e">
        <f>SUM(GYP505:GYS505)</f>
        <v>#REF!</v>
      </c>
      <c r="GYP505" s="24">
        <v>0</v>
      </c>
      <c r="GYQ505" s="24">
        <v>0</v>
      </c>
      <c r="GYR505" s="24"/>
      <c r="GYS505" s="24" t="e">
        <f>SUM(GYT505:GYW505)</f>
        <v>#REF!</v>
      </c>
      <c r="GYT505" s="24">
        <v>0</v>
      </c>
      <c r="GYU505" s="24">
        <v>0</v>
      </c>
      <c r="GYV505" s="24"/>
      <c r="GYW505" s="24" t="e">
        <f>SUM(GYX505:GZA505)</f>
        <v>#REF!</v>
      </c>
      <c r="GYX505" s="24">
        <v>0</v>
      </c>
      <c r="GYY505" s="24">
        <v>0</v>
      </c>
      <c r="GYZ505" s="24"/>
      <c r="GZA505" s="24" t="e">
        <f>SUM(GZB505:GZE505)</f>
        <v>#REF!</v>
      </c>
      <c r="GZB505" s="24">
        <v>0</v>
      </c>
      <c r="GZC505" s="24">
        <v>0</v>
      </c>
      <c r="GZD505" s="24"/>
      <c r="GZE505" s="24" t="e">
        <f>SUM(GZF505:GZI505)</f>
        <v>#REF!</v>
      </c>
      <c r="GZF505" s="24">
        <v>0</v>
      </c>
      <c r="GZG505" s="24">
        <v>0</v>
      </c>
      <c r="GZH505" s="24"/>
      <c r="GZI505" s="24" t="e">
        <f>SUM(GZJ505:GZM505)</f>
        <v>#REF!</v>
      </c>
      <c r="GZJ505" s="24">
        <v>0</v>
      </c>
      <c r="GZK505" s="24">
        <v>0</v>
      </c>
      <c r="GZL505" s="24"/>
      <c r="GZM505" s="24" t="e">
        <f>SUM(GZN505:GZQ505)</f>
        <v>#REF!</v>
      </c>
      <c r="GZN505" s="24">
        <v>0</v>
      </c>
      <c r="GZO505" s="24">
        <v>0</v>
      </c>
      <c r="GZP505" s="24"/>
      <c r="GZQ505" s="24" t="e">
        <f>SUM(GZR505:GZU505)</f>
        <v>#REF!</v>
      </c>
      <c r="GZR505" s="24">
        <v>0</v>
      </c>
      <c r="GZS505" s="24">
        <v>0</v>
      </c>
      <c r="GZT505" s="24"/>
      <c r="GZU505" s="24" t="e">
        <f>SUM(GZV505:GZY505)</f>
        <v>#REF!</v>
      </c>
      <c r="GZV505" s="24">
        <v>0</v>
      </c>
      <c r="GZW505" s="24">
        <v>0</v>
      </c>
      <c r="GZX505" s="24"/>
      <c r="GZY505" s="24" t="e">
        <f>SUM(GZZ505:HAC505)</f>
        <v>#REF!</v>
      </c>
      <c r="GZZ505" s="24">
        <v>0</v>
      </c>
      <c r="HAA505" s="24">
        <v>0</v>
      </c>
      <c r="HAB505" s="24"/>
      <c r="HAC505" s="24" t="e">
        <f>SUM(HAD505:HAG505)</f>
        <v>#REF!</v>
      </c>
      <c r="HAD505" s="24">
        <v>0</v>
      </c>
      <c r="HAE505" s="24">
        <v>0</v>
      </c>
      <c r="HAF505" s="24"/>
      <c r="HAG505" s="24" t="e">
        <f>SUM(HAH505:HAK505)</f>
        <v>#REF!</v>
      </c>
      <c r="HAH505" s="24">
        <v>0</v>
      </c>
      <c r="HAI505" s="24">
        <v>0</v>
      </c>
      <c r="HAJ505" s="24"/>
      <c r="HAK505" s="24" t="e">
        <f>SUM(HAL505:HAO505)</f>
        <v>#REF!</v>
      </c>
      <c r="HAL505" s="24">
        <v>0</v>
      </c>
      <c r="HAM505" s="24">
        <v>0</v>
      </c>
      <c r="HAN505" s="24"/>
      <c r="HAO505" s="24" t="e">
        <f>SUM(HAP505:HAS505)</f>
        <v>#REF!</v>
      </c>
      <c r="HAP505" s="24">
        <v>0</v>
      </c>
      <c r="HAQ505" s="24">
        <v>0</v>
      </c>
      <c r="HAR505" s="24"/>
      <c r="HAS505" s="24" t="e">
        <f>SUM(HAT505:HAW505)</f>
        <v>#REF!</v>
      </c>
      <c r="HAT505" s="24">
        <v>0</v>
      </c>
      <c r="HAU505" s="24">
        <v>0</v>
      </c>
      <c r="HAV505" s="24"/>
      <c r="HAW505" s="24" t="e">
        <f>SUM(HAX505:HBA505)</f>
        <v>#REF!</v>
      </c>
      <c r="HAX505" s="24">
        <v>0</v>
      </c>
      <c r="HAY505" s="24">
        <v>0</v>
      </c>
      <c r="HAZ505" s="24"/>
      <c r="HBA505" s="24" t="e">
        <f>SUM(HBB505:HBE505)</f>
        <v>#REF!</v>
      </c>
      <c r="HBB505" s="24">
        <v>0</v>
      </c>
      <c r="HBC505" s="24">
        <v>0</v>
      </c>
      <c r="HBD505" s="24"/>
      <c r="HBE505" s="24" t="e">
        <f>SUM(HBF505:HBI505)</f>
        <v>#REF!</v>
      </c>
      <c r="HBF505" s="24">
        <v>0</v>
      </c>
      <c r="HBG505" s="24">
        <v>0</v>
      </c>
      <c r="HBH505" s="24"/>
      <c r="HBI505" s="24" t="e">
        <f>SUM(HBJ505:HBM505)</f>
        <v>#REF!</v>
      </c>
      <c r="HBJ505" s="24">
        <v>0</v>
      </c>
      <c r="HBK505" s="24">
        <v>0</v>
      </c>
      <c r="HBL505" s="24"/>
      <c r="HBM505" s="24" t="e">
        <f>SUM(HBN505:HBQ505)</f>
        <v>#REF!</v>
      </c>
      <c r="HBN505" s="24">
        <v>0</v>
      </c>
      <c r="HBO505" s="24">
        <v>0</v>
      </c>
      <c r="HBP505" s="24"/>
      <c r="HBQ505" s="24" t="e">
        <f>SUM(HBR505:HBU505)</f>
        <v>#REF!</v>
      </c>
      <c r="HBR505" s="24">
        <v>0</v>
      </c>
      <c r="HBS505" s="24">
        <v>0</v>
      </c>
      <c r="HBT505" s="24"/>
      <c r="HBU505" s="24" t="e">
        <f>SUM(HBV505:HBY505)</f>
        <v>#REF!</v>
      </c>
      <c r="HBV505" s="24">
        <v>0</v>
      </c>
      <c r="HBW505" s="24">
        <v>0</v>
      </c>
      <c r="HBX505" s="24"/>
      <c r="HBY505" s="24" t="e">
        <f>SUM(HBZ505:HCC505)</f>
        <v>#REF!</v>
      </c>
      <c r="HBZ505" s="24">
        <v>0</v>
      </c>
      <c r="HCA505" s="24">
        <v>0</v>
      </c>
      <c r="HCB505" s="24"/>
      <c r="HCC505" s="24" t="e">
        <f>SUM(HCD505:HCG505)</f>
        <v>#REF!</v>
      </c>
      <c r="HCD505" s="24">
        <v>0</v>
      </c>
      <c r="HCE505" s="24">
        <v>0</v>
      </c>
      <c r="HCF505" s="24"/>
      <c r="HCG505" s="24" t="e">
        <f>SUM(HCH505:HCK505)</f>
        <v>#REF!</v>
      </c>
      <c r="HCH505" s="24">
        <v>0</v>
      </c>
      <c r="HCI505" s="24">
        <v>0</v>
      </c>
      <c r="HCJ505" s="24"/>
      <c r="HCK505" s="24" t="e">
        <f>SUM(HCL505:HCO505)</f>
        <v>#REF!</v>
      </c>
      <c r="HCL505" s="24">
        <v>0</v>
      </c>
      <c r="HCM505" s="24">
        <v>0</v>
      </c>
      <c r="HCN505" s="24"/>
      <c r="HCO505" s="24" t="e">
        <f>SUM(HCP505:HCS505)</f>
        <v>#REF!</v>
      </c>
      <c r="HCP505" s="24">
        <v>0</v>
      </c>
      <c r="HCQ505" s="24">
        <v>0</v>
      </c>
      <c r="HCR505" s="24"/>
      <c r="HCS505" s="24" t="e">
        <f>SUM(HCT505:HCW505)</f>
        <v>#REF!</v>
      </c>
      <c r="HCT505" s="24">
        <v>0</v>
      </c>
      <c r="HCU505" s="24">
        <v>0</v>
      </c>
      <c r="HCV505" s="24"/>
      <c r="HCW505" s="24" t="e">
        <f>SUM(HCX505:HDA505)</f>
        <v>#REF!</v>
      </c>
      <c r="HCX505" s="24">
        <v>0</v>
      </c>
      <c r="HCY505" s="24">
        <v>0</v>
      </c>
      <c r="HCZ505" s="24"/>
      <c r="HDA505" s="24" t="e">
        <f>SUM(HDB505:HDE505)</f>
        <v>#REF!</v>
      </c>
      <c r="HDB505" s="24">
        <v>0</v>
      </c>
      <c r="HDC505" s="24">
        <v>0</v>
      </c>
      <c r="HDD505" s="24"/>
      <c r="HDE505" s="24" t="e">
        <f>SUM(HDF505:HDI505)</f>
        <v>#REF!</v>
      </c>
      <c r="HDF505" s="24">
        <v>0</v>
      </c>
      <c r="HDG505" s="24">
        <v>0</v>
      </c>
      <c r="HDH505" s="24"/>
      <c r="HDI505" s="24" t="e">
        <f>SUM(HDJ505:HDM505)</f>
        <v>#REF!</v>
      </c>
      <c r="HDJ505" s="24">
        <v>0</v>
      </c>
      <c r="HDK505" s="24">
        <v>0</v>
      </c>
      <c r="HDL505" s="24"/>
      <c r="HDM505" s="24" t="e">
        <f>SUM(HDN505:HDQ505)</f>
        <v>#REF!</v>
      </c>
      <c r="HDN505" s="24">
        <v>0</v>
      </c>
      <c r="HDO505" s="24">
        <v>0</v>
      </c>
      <c r="HDP505" s="24"/>
      <c r="HDQ505" s="24" t="e">
        <f>SUM(HDR505:HDU505)</f>
        <v>#REF!</v>
      </c>
      <c r="HDR505" s="24">
        <v>0</v>
      </c>
      <c r="HDS505" s="24">
        <v>0</v>
      </c>
      <c r="HDT505" s="24"/>
      <c r="HDU505" s="24" t="e">
        <f>SUM(HDV505:HDY505)</f>
        <v>#REF!</v>
      </c>
      <c r="HDV505" s="24">
        <v>0</v>
      </c>
      <c r="HDW505" s="24">
        <v>0</v>
      </c>
      <c r="HDX505" s="24"/>
      <c r="HDY505" s="24" t="e">
        <f>SUM(HDZ505:HEC505)</f>
        <v>#REF!</v>
      </c>
      <c r="HDZ505" s="24">
        <v>0</v>
      </c>
      <c r="HEA505" s="24">
        <v>0</v>
      </c>
      <c r="HEB505" s="24"/>
      <c r="HEC505" s="24" t="e">
        <f>SUM(HED505:HEG505)</f>
        <v>#REF!</v>
      </c>
      <c r="HED505" s="24">
        <v>0</v>
      </c>
      <c r="HEE505" s="24">
        <v>0</v>
      </c>
      <c r="HEF505" s="24"/>
      <c r="HEG505" s="24" t="e">
        <f>SUM(HEH505:HEK505)</f>
        <v>#REF!</v>
      </c>
      <c r="HEH505" s="24">
        <v>0</v>
      </c>
      <c r="HEI505" s="24">
        <v>0</v>
      </c>
      <c r="HEJ505" s="24"/>
      <c r="HEK505" s="24" t="e">
        <f>SUM(HEL505:HEO505)</f>
        <v>#REF!</v>
      </c>
      <c r="HEL505" s="24">
        <v>0</v>
      </c>
      <c r="HEM505" s="24">
        <v>0</v>
      </c>
      <c r="HEN505" s="24"/>
      <c r="HEO505" s="24" t="e">
        <f>SUM(HEP505:HES505)</f>
        <v>#REF!</v>
      </c>
      <c r="HEP505" s="24">
        <v>0</v>
      </c>
      <c r="HEQ505" s="24">
        <v>0</v>
      </c>
      <c r="HER505" s="24"/>
      <c r="HES505" s="24" t="e">
        <f>SUM(HET505:HEW505)</f>
        <v>#REF!</v>
      </c>
      <c r="HET505" s="24">
        <v>0</v>
      </c>
      <c r="HEU505" s="24">
        <v>0</v>
      </c>
      <c r="HEV505" s="24"/>
      <c r="HEW505" s="24" t="e">
        <f>SUM(HEX505:HFA505)</f>
        <v>#REF!</v>
      </c>
      <c r="HEX505" s="24">
        <v>0</v>
      </c>
      <c r="HEY505" s="24">
        <v>0</v>
      </c>
      <c r="HEZ505" s="24"/>
      <c r="HFA505" s="24" t="e">
        <f>SUM(HFB505:HFE505)</f>
        <v>#REF!</v>
      </c>
      <c r="HFB505" s="24">
        <v>0</v>
      </c>
      <c r="HFC505" s="24">
        <v>0</v>
      </c>
      <c r="HFD505" s="24"/>
      <c r="HFE505" s="24" t="e">
        <f>SUM(HFF505:HFI505)</f>
        <v>#REF!</v>
      </c>
      <c r="HFF505" s="24">
        <v>0</v>
      </c>
      <c r="HFG505" s="24">
        <v>0</v>
      </c>
      <c r="HFH505" s="24"/>
      <c r="HFI505" s="24" t="e">
        <f>SUM(HFJ505:HFM505)</f>
        <v>#REF!</v>
      </c>
      <c r="HFJ505" s="24">
        <v>0</v>
      </c>
      <c r="HFK505" s="24">
        <v>0</v>
      </c>
      <c r="HFL505" s="24"/>
      <c r="HFM505" s="24" t="e">
        <f>SUM(HFN505:HFQ505)</f>
        <v>#REF!</v>
      </c>
      <c r="HFN505" s="24">
        <v>0</v>
      </c>
      <c r="HFO505" s="24">
        <v>0</v>
      </c>
      <c r="HFP505" s="24"/>
      <c r="HFQ505" s="24" t="e">
        <f>SUM(HFR505:HFU505)</f>
        <v>#REF!</v>
      </c>
      <c r="HFR505" s="24">
        <v>0</v>
      </c>
      <c r="HFS505" s="24">
        <v>0</v>
      </c>
      <c r="HFT505" s="24"/>
      <c r="HFU505" s="24" t="e">
        <f>SUM(HFV505:HFY505)</f>
        <v>#REF!</v>
      </c>
      <c r="HFV505" s="24">
        <v>0</v>
      </c>
      <c r="HFW505" s="24">
        <v>0</v>
      </c>
      <c r="HFX505" s="24"/>
      <c r="HFY505" s="24" t="e">
        <f>SUM(HFZ505:HGC505)</f>
        <v>#REF!</v>
      </c>
      <c r="HFZ505" s="24">
        <v>0</v>
      </c>
      <c r="HGA505" s="24">
        <v>0</v>
      </c>
      <c r="HGB505" s="24"/>
      <c r="HGC505" s="24" t="e">
        <f>SUM(HGD505:HGG505)</f>
        <v>#REF!</v>
      </c>
      <c r="HGD505" s="24">
        <v>0</v>
      </c>
      <c r="HGE505" s="24">
        <v>0</v>
      </c>
      <c r="HGF505" s="24"/>
      <c r="HGG505" s="24" t="e">
        <f>SUM(HGH505:HGK505)</f>
        <v>#REF!</v>
      </c>
      <c r="HGH505" s="24">
        <v>0</v>
      </c>
      <c r="HGI505" s="24">
        <v>0</v>
      </c>
      <c r="HGJ505" s="24"/>
      <c r="HGK505" s="24" t="e">
        <f>SUM(HGL505:HGO505)</f>
        <v>#REF!</v>
      </c>
      <c r="HGL505" s="24">
        <v>0</v>
      </c>
      <c r="HGM505" s="24">
        <v>0</v>
      </c>
      <c r="HGN505" s="24"/>
      <c r="HGO505" s="24" t="e">
        <f>SUM(HGP505:HGS505)</f>
        <v>#REF!</v>
      </c>
      <c r="HGP505" s="24">
        <v>0</v>
      </c>
      <c r="HGQ505" s="24">
        <v>0</v>
      </c>
      <c r="HGR505" s="24"/>
      <c r="HGS505" s="24" t="e">
        <f>SUM(HGT505:HGW505)</f>
        <v>#REF!</v>
      </c>
      <c r="HGT505" s="24">
        <v>0</v>
      </c>
      <c r="HGU505" s="24">
        <v>0</v>
      </c>
      <c r="HGV505" s="24"/>
      <c r="HGW505" s="24" t="e">
        <f>SUM(HGX505:HHA505)</f>
        <v>#REF!</v>
      </c>
      <c r="HGX505" s="24">
        <v>0</v>
      </c>
      <c r="HGY505" s="24">
        <v>0</v>
      </c>
      <c r="HGZ505" s="24"/>
      <c r="HHA505" s="24" t="e">
        <f>SUM(HHB505:HHE505)</f>
        <v>#REF!</v>
      </c>
      <c r="HHB505" s="24">
        <v>0</v>
      </c>
      <c r="HHC505" s="24">
        <v>0</v>
      </c>
      <c r="HHD505" s="24"/>
      <c r="HHE505" s="24" t="e">
        <f>SUM(HHF505:HHI505)</f>
        <v>#REF!</v>
      </c>
      <c r="HHF505" s="24">
        <v>0</v>
      </c>
      <c r="HHG505" s="24">
        <v>0</v>
      </c>
      <c r="HHH505" s="24"/>
      <c r="HHI505" s="24" t="e">
        <f>SUM(HHJ505:HHM505)</f>
        <v>#REF!</v>
      </c>
      <c r="HHJ505" s="24">
        <v>0</v>
      </c>
      <c r="HHK505" s="24">
        <v>0</v>
      </c>
      <c r="HHL505" s="24"/>
      <c r="HHM505" s="24" t="e">
        <f>SUM(HHN505:HHQ505)</f>
        <v>#REF!</v>
      </c>
      <c r="HHN505" s="24">
        <v>0</v>
      </c>
      <c r="HHO505" s="24">
        <v>0</v>
      </c>
      <c r="HHP505" s="24"/>
      <c r="HHQ505" s="24" t="e">
        <f>SUM(HHR505:HHU505)</f>
        <v>#REF!</v>
      </c>
      <c r="HHR505" s="24">
        <v>0</v>
      </c>
      <c r="HHS505" s="24">
        <v>0</v>
      </c>
      <c r="HHT505" s="24"/>
      <c r="HHU505" s="24" t="e">
        <f>SUM(HHV505:HHY505)</f>
        <v>#REF!</v>
      </c>
      <c r="HHV505" s="24">
        <v>0</v>
      </c>
      <c r="HHW505" s="24">
        <v>0</v>
      </c>
      <c r="HHX505" s="24"/>
      <c r="HHY505" s="24" t="e">
        <f>SUM(HHZ505:HIC505)</f>
        <v>#REF!</v>
      </c>
      <c r="HHZ505" s="24">
        <v>0</v>
      </c>
      <c r="HIA505" s="24">
        <v>0</v>
      </c>
      <c r="HIB505" s="24"/>
      <c r="HIC505" s="24" t="e">
        <f>SUM(HID505:HIG505)</f>
        <v>#REF!</v>
      </c>
      <c r="HID505" s="24">
        <v>0</v>
      </c>
      <c r="HIE505" s="24">
        <v>0</v>
      </c>
      <c r="HIF505" s="24"/>
      <c r="HIG505" s="24" t="e">
        <f>SUM(HIH505:HIK505)</f>
        <v>#REF!</v>
      </c>
      <c r="HIH505" s="24">
        <v>0</v>
      </c>
      <c r="HII505" s="24">
        <v>0</v>
      </c>
      <c r="HIJ505" s="24"/>
      <c r="HIK505" s="24" t="e">
        <f>SUM(HIL505:HIO505)</f>
        <v>#REF!</v>
      </c>
      <c r="HIL505" s="24">
        <v>0</v>
      </c>
      <c r="HIM505" s="24">
        <v>0</v>
      </c>
      <c r="HIN505" s="24"/>
      <c r="HIO505" s="24" t="e">
        <f>SUM(HIP505:HIS505)</f>
        <v>#REF!</v>
      </c>
      <c r="HIP505" s="24">
        <v>0</v>
      </c>
      <c r="HIQ505" s="24">
        <v>0</v>
      </c>
      <c r="HIR505" s="24"/>
      <c r="HIS505" s="24" t="e">
        <f>SUM(HIT505:HIW505)</f>
        <v>#REF!</v>
      </c>
      <c r="HIT505" s="24">
        <v>0</v>
      </c>
      <c r="HIU505" s="24">
        <v>0</v>
      </c>
      <c r="HIV505" s="24"/>
      <c r="HIW505" s="24" t="e">
        <f>SUM(HIX505:HJA505)</f>
        <v>#REF!</v>
      </c>
      <c r="HIX505" s="24">
        <v>0</v>
      </c>
      <c r="HIY505" s="24">
        <v>0</v>
      </c>
      <c r="HIZ505" s="24"/>
      <c r="HJA505" s="24" t="e">
        <f>SUM(HJB505:HJE505)</f>
        <v>#REF!</v>
      </c>
      <c r="HJB505" s="24">
        <v>0</v>
      </c>
      <c r="HJC505" s="24">
        <v>0</v>
      </c>
      <c r="HJD505" s="24"/>
      <c r="HJE505" s="24" t="e">
        <f>SUM(HJF505:HJI505)</f>
        <v>#REF!</v>
      </c>
      <c r="HJF505" s="24">
        <v>0</v>
      </c>
      <c r="HJG505" s="24">
        <v>0</v>
      </c>
      <c r="HJH505" s="24"/>
      <c r="HJI505" s="24" t="e">
        <f>SUM(HJJ505:HJM505)</f>
        <v>#REF!</v>
      </c>
      <c r="HJJ505" s="24">
        <v>0</v>
      </c>
      <c r="HJK505" s="24">
        <v>0</v>
      </c>
      <c r="HJL505" s="24"/>
      <c r="HJM505" s="24" t="e">
        <f>SUM(HJN505:HJQ505)</f>
        <v>#REF!</v>
      </c>
      <c r="HJN505" s="24">
        <v>0</v>
      </c>
      <c r="HJO505" s="24">
        <v>0</v>
      </c>
      <c r="HJP505" s="24"/>
      <c r="HJQ505" s="24" t="e">
        <f>SUM(HJR505:HJU505)</f>
        <v>#REF!</v>
      </c>
      <c r="HJR505" s="24">
        <v>0</v>
      </c>
      <c r="HJS505" s="24">
        <v>0</v>
      </c>
      <c r="HJT505" s="24"/>
      <c r="HJU505" s="24" t="e">
        <f>SUM(HJV505:HJY505)</f>
        <v>#REF!</v>
      </c>
      <c r="HJV505" s="24">
        <v>0</v>
      </c>
      <c r="HJW505" s="24">
        <v>0</v>
      </c>
      <c r="HJX505" s="24"/>
      <c r="HJY505" s="24" t="e">
        <f>SUM(HJZ505:HKC505)</f>
        <v>#REF!</v>
      </c>
      <c r="HJZ505" s="24">
        <v>0</v>
      </c>
      <c r="HKA505" s="24">
        <v>0</v>
      </c>
      <c r="HKB505" s="24"/>
      <c r="HKC505" s="24" t="e">
        <f>SUM(HKD505:HKG505)</f>
        <v>#REF!</v>
      </c>
      <c r="HKD505" s="24">
        <v>0</v>
      </c>
      <c r="HKE505" s="24">
        <v>0</v>
      </c>
      <c r="HKF505" s="24"/>
      <c r="HKG505" s="24" t="e">
        <f>SUM(HKH505:HKK505)</f>
        <v>#REF!</v>
      </c>
      <c r="HKH505" s="24">
        <v>0</v>
      </c>
      <c r="HKI505" s="24">
        <v>0</v>
      </c>
      <c r="HKJ505" s="24"/>
      <c r="HKK505" s="24" t="e">
        <f>SUM(HKL505:HKO505)</f>
        <v>#REF!</v>
      </c>
      <c r="HKL505" s="24">
        <v>0</v>
      </c>
      <c r="HKM505" s="24">
        <v>0</v>
      </c>
      <c r="HKN505" s="24"/>
      <c r="HKO505" s="24" t="e">
        <f>SUM(HKP505:HKS505)</f>
        <v>#REF!</v>
      </c>
      <c r="HKP505" s="24">
        <v>0</v>
      </c>
      <c r="HKQ505" s="24">
        <v>0</v>
      </c>
      <c r="HKR505" s="24"/>
      <c r="HKS505" s="24" t="e">
        <f>SUM(HKT505:HKW505)</f>
        <v>#REF!</v>
      </c>
      <c r="HKT505" s="24">
        <v>0</v>
      </c>
      <c r="HKU505" s="24">
        <v>0</v>
      </c>
      <c r="HKV505" s="24"/>
      <c r="HKW505" s="24" t="e">
        <f>SUM(HKX505:HLA505)</f>
        <v>#REF!</v>
      </c>
      <c r="HKX505" s="24">
        <v>0</v>
      </c>
      <c r="HKY505" s="24">
        <v>0</v>
      </c>
      <c r="HKZ505" s="24"/>
      <c r="HLA505" s="24" t="e">
        <f>SUM(HLB505:HLE505)</f>
        <v>#REF!</v>
      </c>
      <c r="HLB505" s="24">
        <v>0</v>
      </c>
      <c r="HLC505" s="24">
        <v>0</v>
      </c>
      <c r="HLD505" s="24"/>
      <c r="HLE505" s="24" t="e">
        <f>SUM(HLF505:HLI505)</f>
        <v>#REF!</v>
      </c>
      <c r="HLF505" s="24">
        <v>0</v>
      </c>
      <c r="HLG505" s="24">
        <v>0</v>
      </c>
      <c r="HLH505" s="24"/>
      <c r="HLI505" s="24" t="e">
        <f>SUM(HLJ505:HLM505)</f>
        <v>#REF!</v>
      </c>
      <c r="HLJ505" s="24">
        <v>0</v>
      </c>
      <c r="HLK505" s="24">
        <v>0</v>
      </c>
      <c r="HLL505" s="24"/>
      <c r="HLM505" s="24" t="e">
        <f>SUM(HLN505:HLQ505)</f>
        <v>#REF!</v>
      </c>
      <c r="HLN505" s="24">
        <v>0</v>
      </c>
      <c r="HLO505" s="24">
        <v>0</v>
      </c>
      <c r="HLP505" s="24"/>
      <c r="HLQ505" s="24" t="e">
        <f>SUM(HLR505:HLU505)</f>
        <v>#REF!</v>
      </c>
      <c r="HLR505" s="24">
        <v>0</v>
      </c>
      <c r="HLS505" s="24">
        <v>0</v>
      </c>
      <c r="HLT505" s="24"/>
      <c r="HLU505" s="24" t="e">
        <f>SUM(HLV505:HLY505)</f>
        <v>#REF!</v>
      </c>
      <c r="HLV505" s="24">
        <v>0</v>
      </c>
      <c r="HLW505" s="24">
        <v>0</v>
      </c>
      <c r="HLX505" s="24"/>
      <c r="HLY505" s="24" t="e">
        <f>SUM(HLZ505:HMC505)</f>
        <v>#REF!</v>
      </c>
      <c r="HLZ505" s="24">
        <v>0</v>
      </c>
      <c r="HMA505" s="24">
        <v>0</v>
      </c>
      <c r="HMB505" s="24"/>
      <c r="HMC505" s="24" t="e">
        <f>SUM(HMD505:HMG505)</f>
        <v>#REF!</v>
      </c>
      <c r="HMD505" s="24">
        <v>0</v>
      </c>
      <c r="HME505" s="24">
        <v>0</v>
      </c>
      <c r="HMF505" s="24"/>
      <c r="HMG505" s="24" t="e">
        <f>SUM(HMH505:HMK505)</f>
        <v>#REF!</v>
      </c>
      <c r="HMH505" s="24">
        <v>0</v>
      </c>
      <c r="HMI505" s="24">
        <v>0</v>
      </c>
      <c r="HMJ505" s="24"/>
      <c r="HMK505" s="24" t="e">
        <f>SUM(HML505:HMO505)</f>
        <v>#REF!</v>
      </c>
      <c r="HML505" s="24">
        <v>0</v>
      </c>
      <c r="HMM505" s="24">
        <v>0</v>
      </c>
      <c r="HMN505" s="24"/>
      <c r="HMO505" s="24" t="e">
        <f>SUM(HMP505:HMS505)</f>
        <v>#REF!</v>
      </c>
      <c r="HMP505" s="24">
        <v>0</v>
      </c>
      <c r="HMQ505" s="24">
        <v>0</v>
      </c>
      <c r="HMR505" s="24"/>
      <c r="HMS505" s="24" t="e">
        <f>SUM(HMT505:HMW505)</f>
        <v>#REF!</v>
      </c>
      <c r="HMT505" s="24">
        <v>0</v>
      </c>
      <c r="HMU505" s="24">
        <v>0</v>
      </c>
      <c r="HMV505" s="24"/>
      <c r="HMW505" s="24" t="e">
        <f>SUM(HMX505:HNA505)</f>
        <v>#REF!</v>
      </c>
      <c r="HMX505" s="24">
        <v>0</v>
      </c>
      <c r="HMY505" s="24">
        <v>0</v>
      </c>
      <c r="HMZ505" s="24"/>
      <c r="HNA505" s="24" t="e">
        <f>SUM(HNB505:HNE505)</f>
        <v>#REF!</v>
      </c>
      <c r="HNB505" s="24">
        <v>0</v>
      </c>
      <c r="HNC505" s="24">
        <v>0</v>
      </c>
      <c r="HND505" s="24"/>
      <c r="HNE505" s="24" t="e">
        <f>SUM(HNF505:HNI505)</f>
        <v>#REF!</v>
      </c>
      <c r="HNF505" s="24">
        <v>0</v>
      </c>
      <c r="HNG505" s="24">
        <v>0</v>
      </c>
      <c r="HNH505" s="24"/>
      <c r="HNI505" s="24" t="e">
        <f>SUM(HNJ505:HNM505)</f>
        <v>#REF!</v>
      </c>
      <c r="HNJ505" s="24">
        <v>0</v>
      </c>
      <c r="HNK505" s="24">
        <v>0</v>
      </c>
      <c r="HNL505" s="24"/>
      <c r="HNM505" s="24" t="e">
        <f>SUM(HNN505:HNQ505)</f>
        <v>#REF!</v>
      </c>
      <c r="HNN505" s="24">
        <v>0</v>
      </c>
      <c r="HNO505" s="24">
        <v>0</v>
      </c>
      <c r="HNP505" s="24"/>
      <c r="HNQ505" s="24" t="e">
        <f>SUM(HNR505:HNU505)</f>
        <v>#REF!</v>
      </c>
      <c r="HNR505" s="24">
        <v>0</v>
      </c>
      <c r="HNS505" s="24">
        <v>0</v>
      </c>
      <c r="HNT505" s="24"/>
      <c r="HNU505" s="24" t="e">
        <f>SUM(HNV505:HNY505)</f>
        <v>#REF!</v>
      </c>
      <c r="HNV505" s="24">
        <v>0</v>
      </c>
      <c r="HNW505" s="24">
        <v>0</v>
      </c>
      <c r="HNX505" s="24"/>
      <c r="HNY505" s="24" t="e">
        <f>SUM(HNZ505:HOC505)</f>
        <v>#REF!</v>
      </c>
      <c r="HNZ505" s="24">
        <v>0</v>
      </c>
      <c r="HOA505" s="24">
        <v>0</v>
      </c>
      <c r="HOB505" s="24"/>
      <c r="HOC505" s="24" t="e">
        <f>SUM(HOD505:HOG505)</f>
        <v>#REF!</v>
      </c>
      <c r="HOD505" s="24">
        <v>0</v>
      </c>
      <c r="HOE505" s="24">
        <v>0</v>
      </c>
      <c r="HOF505" s="24"/>
      <c r="HOG505" s="24" t="e">
        <f>SUM(HOH505:HOK505)</f>
        <v>#REF!</v>
      </c>
      <c r="HOH505" s="24">
        <v>0</v>
      </c>
      <c r="HOI505" s="24">
        <v>0</v>
      </c>
      <c r="HOJ505" s="24"/>
      <c r="HOK505" s="24" t="e">
        <f>SUM(HOL505:HOO505)</f>
        <v>#REF!</v>
      </c>
      <c r="HOL505" s="24">
        <v>0</v>
      </c>
      <c r="HOM505" s="24">
        <v>0</v>
      </c>
      <c r="HON505" s="24"/>
      <c r="HOO505" s="24" t="e">
        <f>SUM(HOP505:HOS505)</f>
        <v>#REF!</v>
      </c>
      <c r="HOP505" s="24">
        <v>0</v>
      </c>
      <c r="HOQ505" s="24">
        <v>0</v>
      </c>
      <c r="HOR505" s="24"/>
      <c r="HOS505" s="24" t="e">
        <f>SUM(HOT505:HOW505)</f>
        <v>#REF!</v>
      </c>
      <c r="HOT505" s="24">
        <v>0</v>
      </c>
      <c r="HOU505" s="24">
        <v>0</v>
      </c>
      <c r="HOV505" s="24"/>
      <c r="HOW505" s="24" t="e">
        <f>SUM(HOX505:HPA505)</f>
        <v>#REF!</v>
      </c>
      <c r="HOX505" s="24">
        <v>0</v>
      </c>
      <c r="HOY505" s="24">
        <v>0</v>
      </c>
      <c r="HOZ505" s="24"/>
      <c r="HPA505" s="24" t="e">
        <f>SUM(HPB505:HPE505)</f>
        <v>#REF!</v>
      </c>
      <c r="HPB505" s="24">
        <v>0</v>
      </c>
      <c r="HPC505" s="24">
        <v>0</v>
      </c>
      <c r="HPD505" s="24"/>
      <c r="HPE505" s="24" t="e">
        <f>SUM(HPF505:HPI505)</f>
        <v>#REF!</v>
      </c>
      <c r="HPF505" s="24">
        <v>0</v>
      </c>
      <c r="HPG505" s="24">
        <v>0</v>
      </c>
      <c r="HPH505" s="24"/>
      <c r="HPI505" s="24" t="e">
        <f>SUM(HPJ505:HPM505)</f>
        <v>#REF!</v>
      </c>
      <c r="HPJ505" s="24">
        <v>0</v>
      </c>
      <c r="HPK505" s="24">
        <v>0</v>
      </c>
      <c r="HPL505" s="24"/>
      <c r="HPM505" s="24" t="e">
        <f>SUM(HPN505:HPQ505)</f>
        <v>#REF!</v>
      </c>
      <c r="HPN505" s="24">
        <v>0</v>
      </c>
      <c r="HPO505" s="24">
        <v>0</v>
      </c>
      <c r="HPP505" s="24"/>
      <c r="HPQ505" s="24" t="e">
        <f>SUM(HPR505:HPU505)</f>
        <v>#REF!</v>
      </c>
      <c r="HPR505" s="24">
        <v>0</v>
      </c>
      <c r="HPS505" s="24">
        <v>0</v>
      </c>
      <c r="HPT505" s="24"/>
      <c r="HPU505" s="24" t="e">
        <f>SUM(HPV505:HPY505)</f>
        <v>#REF!</v>
      </c>
      <c r="HPV505" s="24">
        <v>0</v>
      </c>
      <c r="HPW505" s="24">
        <v>0</v>
      </c>
      <c r="HPX505" s="24"/>
      <c r="HPY505" s="24" t="e">
        <f>SUM(HPZ505:HQC505)</f>
        <v>#REF!</v>
      </c>
      <c r="HPZ505" s="24">
        <v>0</v>
      </c>
      <c r="HQA505" s="24">
        <v>0</v>
      </c>
      <c r="HQB505" s="24"/>
      <c r="HQC505" s="24" t="e">
        <f>SUM(HQD505:HQG505)</f>
        <v>#REF!</v>
      </c>
      <c r="HQD505" s="24">
        <v>0</v>
      </c>
      <c r="HQE505" s="24">
        <v>0</v>
      </c>
      <c r="HQF505" s="24"/>
      <c r="HQG505" s="24" t="e">
        <f>SUM(HQH505:HQK505)</f>
        <v>#REF!</v>
      </c>
      <c r="HQH505" s="24">
        <v>0</v>
      </c>
      <c r="HQI505" s="24">
        <v>0</v>
      </c>
      <c r="HQJ505" s="24"/>
      <c r="HQK505" s="24" t="e">
        <f>SUM(HQL505:HQO505)</f>
        <v>#REF!</v>
      </c>
      <c r="HQL505" s="24">
        <v>0</v>
      </c>
      <c r="HQM505" s="24">
        <v>0</v>
      </c>
      <c r="HQN505" s="24"/>
      <c r="HQO505" s="24" t="e">
        <f>SUM(HQP505:HQS505)</f>
        <v>#REF!</v>
      </c>
      <c r="HQP505" s="24">
        <v>0</v>
      </c>
      <c r="HQQ505" s="24">
        <v>0</v>
      </c>
      <c r="HQR505" s="24"/>
      <c r="HQS505" s="24" t="e">
        <f>SUM(HQT505:HQW505)</f>
        <v>#REF!</v>
      </c>
      <c r="HQT505" s="24">
        <v>0</v>
      </c>
      <c r="HQU505" s="24">
        <v>0</v>
      </c>
      <c r="HQV505" s="24"/>
      <c r="HQW505" s="24" t="e">
        <f>SUM(HQX505:HRA505)</f>
        <v>#REF!</v>
      </c>
      <c r="HQX505" s="24">
        <v>0</v>
      </c>
      <c r="HQY505" s="24">
        <v>0</v>
      </c>
      <c r="HQZ505" s="24"/>
      <c r="HRA505" s="24" t="e">
        <f>SUM(HRB505:HRE505)</f>
        <v>#REF!</v>
      </c>
      <c r="HRB505" s="24">
        <v>0</v>
      </c>
      <c r="HRC505" s="24">
        <v>0</v>
      </c>
      <c r="HRD505" s="24"/>
      <c r="HRE505" s="24" t="e">
        <f>SUM(HRF505:HRI505)</f>
        <v>#REF!</v>
      </c>
      <c r="HRF505" s="24">
        <v>0</v>
      </c>
      <c r="HRG505" s="24">
        <v>0</v>
      </c>
      <c r="HRH505" s="24"/>
      <c r="HRI505" s="24" t="e">
        <f>SUM(HRJ505:HRM505)</f>
        <v>#REF!</v>
      </c>
      <c r="HRJ505" s="24">
        <v>0</v>
      </c>
      <c r="HRK505" s="24">
        <v>0</v>
      </c>
      <c r="HRL505" s="24"/>
      <c r="HRM505" s="24" t="e">
        <f>SUM(HRN505:HRQ505)</f>
        <v>#REF!</v>
      </c>
      <c r="HRN505" s="24">
        <v>0</v>
      </c>
      <c r="HRO505" s="24">
        <v>0</v>
      </c>
      <c r="HRP505" s="24"/>
      <c r="HRQ505" s="24" t="e">
        <f>SUM(HRR505:HRU505)</f>
        <v>#REF!</v>
      </c>
      <c r="HRR505" s="24">
        <v>0</v>
      </c>
      <c r="HRS505" s="24">
        <v>0</v>
      </c>
      <c r="HRT505" s="24"/>
      <c r="HRU505" s="24" t="e">
        <f>SUM(HRV505:HRY505)</f>
        <v>#REF!</v>
      </c>
      <c r="HRV505" s="24">
        <v>0</v>
      </c>
      <c r="HRW505" s="24">
        <v>0</v>
      </c>
      <c r="HRX505" s="24"/>
      <c r="HRY505" s="24" t="e">
        <f>SUM(HRZ505:HSC505)</f>
        <v>#REF!</v>
      </c>
      <c r="HRZ505" s="24">
        <v>0</v>
      </c>
      <c r="HSA505" s="24">
        <v>0</v>
      </c>
      <c r="HSB505" s="24"/>
      <c r="HSC505" s="24" t="e">
        <f>SUM(HSD505:HSG505)</f>
        <v>#REF!</v>
      </c>
      <c r="HSD505" s="24">
        <v>0</v>
      </c>
      <c r="HSE505" s="24">
        <v>0</v>
      </c>
      <c r="HSF505" s="24"/>
      <c r="HSG505" s="24" t="e">
        <f>SUM(HSH505:HSK505)</f>
        <v>#REF!</v>
      </c>
      <c r="HSH505" s="24">
        <v>0</v>
      </c>
      <c r="HSI505" s="24">
        <v>0</v>
      </c>
      <c r="HSJ505" s="24"/>
      <c r="HSK505" s="24" t="e">
        <f>SUM(HSL505:HSO505)</f>
        <v>#REF!</v>
      </c>
      <c r="HSL505" s="24">
        <v>0</v>
      </c>
      <c r="HSM505" s="24">
        <v>0</v>
      </c>
      <c r="HSN505" s="24"/>
      <c r="HSO505" s="24" t="e">
        <f>SUM(HSP505:HSS505)</f>
        <v>#REF!</v>
      </c>
      <c r="HSP505" s="24">
        <v>0</v>
      </c>
      <c r="HSQ505" s="24">
        <v>0</v>
      </c>
      <c r="HSR505" s="24"/>
      <c r="HSS505" s="24" t="e">
        <f>SUM(HST505:HSW505)</f>
        <v>#REF!</v>
      </c>
      <c r="HST505" s="24">
        <v>0</v>
      </c>
      <c r="HSU505" s="24">
        <v>0</v>
      </c>
      <c r="HSV505" s="24"/>
      <c r="HSW505" s="24" t="e">
        <f>SUM(HSX505:HTA505)</f>
        <v>#REF!</v>
      </c>
      <c r="HSX505" s="24">
        <v>0</v>
      </c>
      <c r="HSY505" s="24">
        <v>0</v>
      </c>
      <c r="HSZ505" s="24"/>
      <c r="HTA505" s="24" t="e">
        <f>SUM(HTB505:HTE505)</f>
        <v>#REF!</v>
      </c>
      <c r="HTB505" s="24">
        <v>0</v>
      </c>
      <c r="HTC505" s="24">
        <v>0</v>
      </c>
      <c r="HTD505" s="24"/>
      <c r="HTE505" s="24" t="e">
        <f>SUM(HTF505:HTI505)</f>
        <v>#REF!</v>
      </c>
      <c r="HTF505" s="24">
        <v>0</v>
      </c>
      <c r="HTG505" s="24">
        <v>0</v>
      </c>
      <c r="HTH505" s="24"/>
      <c r="HTI505" s="24" t="e">
        <f>SUM(HTJ505:HTM505)</f>
        <v>#REF!</v>
      </c>
      <c r="HTJ505" s="24">
        <v>0</v>
      </c>
      <c r="HTK505" s="24">
        <v>0</v>
      </c>
      <c r="HTL505" s="24"/>
      <c r="HTM505" s="24" t="e">
        <f>SUM(HTN505:HTQ505)</f>
        <v>#REF!</v>
      </c>
      <c r="HTN505" s="24">
        <v>0</v>
      </c>
      <c r="HTO505" s="24">
        <v>0</v>
      </c>
      <c r="HTP505" s="24"/>
      <c r="HTQ505" s="24" t="e">
        <f>SUM(HTR505:HTU505)</f>
        <v>#REF!</v>
      </c>
      <c r="HTR505" s="24">
        <v>0</v>
      </c>
      <c r="HTS505" s="24">
        <v>0</v>
      </c>
      <c r="HTT505" s="24"/>
      <c r="HTU505" s="24" t="e">
        <f>SUM(HTV505:HTY505)</f>
        <v>#REF!</v>
      </c>
      <c r="HTV505" s="24">
        <v>0</v>
      </c>
      <c r="HTW505" s="24">
        <v>0</v>
      </c>
      <c r="HTX505" s="24"/>
      <c r="HTY505" s="24" t="e">
        <f>SUM(HTZ505:HUC505)</f>
        <v>#REF!</v>
      </c>
      <c r="HTZ505" s="24">
        <v>0</v>
      </c>
      <c r="HUA505" s="24">
        <v>0</v>
      </c>
      <c r="HUB505" s="24"/>
      <c r="HUC505" s="24" t="e">
        <f>SUM(HUD505:HUG505)</f>
        <v>#REF!</v>
      </c>
      <c r="HUD505" s="24">
        <v>0</v>
      </c>
      <c r="HUE505" s="24">
        <v>0</v>
      </c>
      <c r="HUF505" s="24"/>
      <c r="HUG505" s="24" t="e">
        <f>SUM(HUH505:HUK505)</f>
        <v>#REF!</v>
      </c>
      <c r="HUH505" s="24">
        <v>0</v>
      </c>
      <c r="HUI505" s="24">
        <v>0</v>
      </c>
      <c r="HUJ505" s="24"/>
      <c r="HUK505" s="24" t="e">
        <f>SUM(HUL505:HUO505)</f>
        <v>#REF!</v>
      </c>
      <c r="HUL505" s="24">
        <v>0</v>
      </c>
      <c r="HUM505" s="24">
        <v>0</v>
      </c>
      <c r="HUN505" s="24"/>
      <c r="HUO505" s="24" t="e">
        <f>SUM(HUP505:HUS505)</f>
        <v>#REF!</v>
      </c>
      <c r="HUP505" s="24">
        <v>0</v>
      </c>
      <c r="HUQ505" s="24">
        <v>0</v>
      </c>
      <c r="HUR505" s="24"/>
      <c r="HUS505" s="24" t="e">
        <f>SUM(HUT505:HUW505)</f>
        <v>#REF!</v>
      </c>
      <c r="HUT505" s="24">
        <v>0</v>
      </c>
      <c r="HUU505" s="24">
        <v>0</v>
      </c>
      <c r="HUV505" s="24"/>
      <c r="HUW505" s="24" t="e">
        <f>SUM(HUX505:HVA505)</f>
        <v>#REF!</v>
      </c>
      <c r="HUX505" s="24">
        <v>0</v>
      </c>
      <c r="HUY505" s="24">
        <v>0</v>
      </c>
      <c r="HUZ505" s="24"/>
      <c r="HVA505" s="24" t="e">
        <f>SUM(HVB505:HVE505)</f>
        <v>#REF!</v>
      </c>
      <c r="HVB505" s="24">
        <v>0</v>
      </c>
      <c r="HVC505" s="24">
        <v>0</v>
      </c>
      <c r="HVD505" s="24"/>
      <c r="HVE505" s="24" t="e">
        <f>SUM(HVF505:HVI505)</f>
        <v>#REF!</v>
      </c>
      <c r="HVF505" s="24">
        <v>0</v>
      </c>
      <c r="HVG505" s="24">
        <v>0</v>
      </c>
      <c r="HVH505" s="24"/>
      <c r="HVI505" s="24" t="e">
        <f>SUM(HVJ505:HVM505)</f>
        <v>#REF!</v>
      </c>
      <c r="HVJ505" s="24">
        <v>0</v>
      </c>
      <c r="HVK505" s="24">
        <v>0</v>
      </c>
      <c r="HVL505" s="24"/>
      <c r="HVM505" s="24" t="e">
        <f>SUM(HVN505:HVQ505)</f>
        <v>#REF!</v>
      </c>
      <c r="HVN505" s="24">
        <v>0</v>
      </c>
      <c r="HVO505" s="24">
        <v>0</v>
      </c>
      <c r="HVP505" s="24"/>
      <c r="HVQ505" s="24" t="e">
        <f>SUM(HVR505:HVU505)</f>
        <v>#REF!</v>
      </c>
      <c r="HVR505" s="24">
        <v>0</v>
      </c>
      <c r="HVS505" s="24">
        <v>0</v>
      </c>
      <c r="HVT505" s="24"/>
      <c r="HVU505" s="24" t="e">
        <f>SUM(HVV505:HVY505)</f>
        <v>#REF!</v>
      </c>
      <c r="HVV505" s="24">
        <v>0</v>
      </c>
      <c r="HVW505" s="24">
        <v>0</v>
      </c>
      <c r="HVX505" s="24"/>
      <c r="HVY505" s="24" t="e">
        <f>SUM(HVZ505:HWC505)</f>
        <v>#REF!</v>
      </c>
      <c r="HVZ505" s="24">
        <v>0</v>
      </c>
      <c r="HWA505" s="24">
        <v>0</v>
      </c>
      <c r="HWB505" s="24"/>
      <c r="HWC505" s="24" t="e">
        <f>SUM(HWD505:HWG505)</f>
        <v>#REF!</v>
      </c>
      <c r="HWD505" s="24">
        <v>0</v>
      </c>
      <c r="HWE505" s="24">
        <v>0</v>
      </c>
      <c r="HWF505" s="24"/>
      <c r="HWG505" s="24" t="e">
        <f>SUM(HWH505:HWK505)</f>
        <v>#REF!</v>
      </c>
      <c r="HWH505" s="24">
        <v>0</v>
      </c>
      <c r="HWI505" s="24">
        <v>0</v>
      </c>
      <c r="HWJ505" s="24"/>
      <c r="HWK505" s="24" t="e">
        <f>SUM(HWL505:HWO505)</f>
        <v>#REF!</v>
      </c>
      <c r="HWL505" s="24">
        <v>0</v>
      </c>
      <c r="HWM505" s="24">
        <v>0</v>
      </c>
      <c r="HWN505" s="24"/>
      <c r="HWO505" s="24" t="e">
        <f>SUM(HWP505:HWS505)</f>
        <v>#REF!</v>
      </c>
      <c r="HWP505" s="24">
        <v>0</v>
      </c>
      <c r="HWQ505" s="24">
        <v>0</v>
      </c>
      <c r="HWR505" s="24"/>
      <c r="HWS505" s="24" t="e">
        <f>SUM(HWT505:HWW505)</f>
        <v>#REF!</v>
      </c>
      <c r="HWT505" s="24">
        <v>0</v>
      </c>
      <c r="HWU505" s="24">
        <v>0</v>
      </c>
      <c r="HWV505" s="24"/>
      <c r="HWW505" s="24" t="e">
        <f>SUM(HWX505:HXA505)</f>
        <v>#REF!</v>
      </c>
      <c r="HWX505" s="24">
        <v>0</v>
      </c>
      <c r="HWY505" s="24">
        <v>0</v>
      </c>
      <c r="HWZ505" s="24"/>
      <c r="HXA505" s="24" t="e">
        <f>SUM(HXB505:HXE505)</f>
        <v>#REF!</v>
      </c>
      <c r="HXB505" s="24">
        <v>0</v>
      </c>
      <c r="HXC505" s="24">
        <v>0</v>
      </c>
      <c r="HXD505" s="24"/>
      <c r="HXE505" s="24" t="e">
        <f>SUM(HXF505:HXI505)</f>
        <v>#REF!</v>
      </c>
      <c r="HXF505" s="24">
        <v>0</v>
      </c>
      <c r="HXG505" s="24">
        <v>0</v>
      </c>
      <c r="HXH505" s="24"/>
      <c r="HXI505" s="24" t="e">
        <f>SUM(HXJ505:HXM505)</f>
        <v>#REF!</v>
      </c>
      <c r="HXJ505" s="24">
        <v>0</v>
      </c>
      <c r="HXK505" s="24">
        <v>0</v>
      </c>
      <c r="HXL505" s="24"/>
      <c r="HXM505" s="24" t="e">
        <f>SUM(HXN505:HXQ505)</f>
        <v>#REF!</v>
      </c>
      <c r="HXN505" s="24">
        <v>0</v>
      </c>
      <c r="HXO505" s="24">
        <v>0</v>
      </c>
      <c r="HXP505" s="24"/>
      <c r="HXQ505" s="24" t="e">
        <f>SUM(HXR505:HXU505)</f>
        <v>#REF!</v>
      </c>
      <c r="HXR505" s="24">
        <v>0</v>
      </c>
      <c r="HXS505" s="24">
        <v>0</v>
      </c>
      <c r="HXT505" s="24"/>
      <c r="HXU505" s="24" t="e">
        <f>SUM(HXV505:HXY505)</f>
        <v>#REF!</v>
      </c>
      <c r="HXV505" s="24">
        <v>0</v>
      </c>
      <c r="HXW505" s="24">
        <v>0</v>
      </c>
      <c r="HXX505" s="24"/>
      <c r="HXY505" s="24" t="e">
        <f>SUM(HXZ505:HYC505)</f>
        <v>#REF!</v>
      </c>
      <c r="HXZ505" s="24">
        <v>0</v>
      </c>
      <c r="HYA505" s="24">
        <v>0</v>
      </c>
      <c r="HYB505" s="24"/>
      <c r="HYC505" s="24" t="e">
        <f>SUM(HYD505:HYG505)</f>
        <v>#REF!</v>
      </c>
      <c r="HYD505" s="24">
        <v>0</v>
      </c>
      <c r="HYE505" s="24">
        <v>0</v>
      </c>
      <c r="HYF505" s="24"/>
      <c r="HYG505" s="24" t="e">
        <f>SUM(HYH505:HYK505)</f>
        <v>#REF!</v>
      </c>
      <c r="HYH505" s="24">
        <v>0</v>
      </c>
      <c r="HYI505" s="24">
        <v>0</v>
      </c>
      <c r="HYJ505" s="24"/>
      <c r="HYK505" s="24" t="e">
        <f>SUM(HYL505:HYO505)</f>
        <v>#REF!</v>
      </c>
      <c r="HYL505" s="24">
        <v>0</v>
      </c>
      <c r="HYM505" s="24">
        <v>0</v>
      </c>
      <c r="HYN505" s="24"/>
      <c r="HYO505" s="24" t="e">
        <f>SUM(HYP505:HYS505)</f>
        <v>#REF!</v>
      </c>
      <c r="HYP505" s="24">
        <v>0</v>
      </c>
      <c r="HYQ505" s="24">
        <v>0</v>
      </c>
      <c r="HYR505" s="24"/>
      <c r="HYS505" s="24" t="e">
        <f>SUM(HYT505:HYW505)</f>
        <v>#REF!</v>
      </c>
      <c r="HYT505" s="24">
        <v>0</v>
      </c>
      <c r="HYU505" s="24">
        <v>0</v>
      </c>
      <c r="HYV505" s="24"/>
      <c r="HYW505" s="24" t="e">
        <f>SUM(HYX505:HZA505)</f>
        <v>#REF!</v>
      </c>
      <c r="HYX505" s="24">
        <v>0</v>
      </c>
      <c r="HYY505" s="24">
        <v>0</v>
      </c>
      <c r="HYZ505" s="24"/>
      <c r="HZA505" s="24" t="e">
        <f>SUM(HZB505:HZE505)</f>
        <v>#REF!</v>
      </c>
      <c r="HZB505" s="24">
        <v>0</v>
      </c>
      <c r="HZC505" s="24">
        <v>0</v>
      </c>
      <c r="HZD505" s="24"/>
      <c r="HZE505" s="24" t="e">
        <f>SUM(HZF505:HZI505)</f>
        <v>#REF!</v>
      </c>
      <c r="HZF505" s="24">
        <v>0</v>
      </c>
      <c r="HZG505" s="24">
        <v>0</v>
      </c>
      <c r="HZH505" s="24"/>
      <c r="HZI505" s="24" t="e">
        <f>SUM(HZJ505:HZM505)</f>
        <v>#REF!</v>
      </c>
      <c r="HZJ505" s="24">
        <v>0</v>
      </c>
      <c r="HZK505" s="24">
        <v>0</v>
      </c>
      <c r="HZL505" s="24"/>
      <c r="HZM505" s="24" t="e">
        <f>SUM(HZN505:HZQ505)</f>
        <v>#REF!</v>
      </c>
      <c r="HZN505" s="24">
        <v>0</v>
      </c>
      <c r="HZO505" s="24">
        <v>0</v>
      </c>
      <c r="HZP505" s="24"/>
      <c r="HZQ505" s="24" t="e">
        <f>SUM(HZR505:HZU505)</f>
        <v>#REF!</v>
      </c>
      <c r="HZR505" s="24">
        <v>0</v>
      </c>
      <c r="HZS505" s="24">
        <v>0</v>
      </c>
      <c r="HZT505" s="24"/>
      <c r="HZU505" s="24" t="e">
        <f>SUM(HZV505:HZY505)</f>
        <v>#REF!</v>
      </c>
      <c r="HZV505" s="24">
        <v>0</v>
      </c>
      <c r="HZW505" s="24">
        <v>0</v>
      </c>
      <c r="HZX505" s="24"/>
      <c r="HZY505" s="24" t="e">
        <f>SUM(HZZ505:IAC505)</f>
        <v>#REF!</v>
      </c>
      <c r="HZZ505" s="24">
        <v>0</v>
      </c>
      <c r="IAA505" s="24">
        <v>0</v>
      </c>
      <c r="IAB505" s="24"/>
      <c r="IAC505" s="24" t="e">
        <f>SUM(IAD505:IAG505)</f>
        <v>#REF!</v>
      </c>
      <c r="IAD505" s="24">
        <v>0</v>
      </c>
      <c r="IAE505" s="24">
        <v>0</v>
      </c>
      <c r="IAF505" s="24"/>
      <c r="IAG505" s="24" t="e">
        <f>SUM(IAH505:IAK505)</f>
        <v>#REF!</v>
      </c>
      <c r="IAH505" s="24">
        <v>0</v>
      </c>
      <c r="IAI505" s="24">
        <v>0</v>
      </c>
      <c r="IAJ505" s="24"/>
      <c r="IAK505" s="24" t="e">
        <f>SUM(IAL505:IAO505)</f>
        <v>#REF!</v>
      </c>
      <c r="IAL505" s="24">
        <v>0</v>
      </c>
      <c r="IAM505" s="24">
        <v>0</v>
      </c>
      <c r="IAN505" s="24"/>
      <c r="IAO505" s="24" t="e">
        <f>SUM(IAP505:IAS505)</f>
        <v>#REF!</v>
      </c>
      <c r="IAP505" s="24">
        <v>0</v>
      </c>
      <c r="IAQ505" s="24">
        <v>0</v>
      </c>
      <c r="IAR505" s="24"/>
      <c r="IAS505" s="24" t="e">
        <f>SUM(IAT505:IAW505)</f>
        <v>#REF!</v>
      </c>
      <c r="IAT505" s="24">
        <v>0</v>
      </c>
      <c r="IAU505" s="24">
        <v>0</v>
      </c>
      <c r="IAV505" s="24"/>
      <c r="IAW505" s="24" t="e">
        <f>SUM(IAX505:IBA505)</f>
        <v>#REF!</v>
      </c>
      <c r="IAX505" s="24">
        <v>0</v>
      </c>
      <c r="IAY505" s="24">
        <v>0</v>
      </c>
      <c r="IAZ505" s="24"/>
      <c r="IBA505" s="24" t="e">
        <f>SUM(IBB505:IBE505)</f>
        <v>#REF!</v>
      </c>
      <c r="IBB505" s="24">
        <v>0</v>
      </c>
      <c r="IBC505" s="24">
        <v>0</v>
      </c>
      <c r="IBD505" s="24"/>
      <c r="IBE505" s="24" t="e">
        <f>SUM(IBF505:IBI505)</f>
        <v>#REF!</v>
      </c>
      <c r="IBF505" s="24">
        <v>0</v>
      </c>
      <c r="IBG505" s="24">
        <v>0</v>
      </c>
      <c r="IBH505" s="24"/>
      <c r="IBI505" s="24" t="e">
        <f>SUM(IBJ505:IBM505)</f>
        <v>#REF!</v>
      </c>
      <c r="IBJ505" s="24">
        <v>0</v>
      </c>
      <c r="IBK505" s="24">
        <v>0</v>
      </c>
      <c r="IBL505" s="24"/>
      <c r="IBM505" s="24" t="e">
        <f>SUM(IBN505:IBQ505)</f>
        <v>#REF!</v>
      </c>
      <c r="IBN505" s="24">
        <v>0</v>
      </c>
      <c r="IBO505" s="24">
        <v>0</v>
      </c>
      <c r="IBP505" s="24"/>
      <c r="IBQ505" s="24" t="e">
        <f>SUM(IBR505:IBU505)</f>
        <v>#REF!</v>
      </c>
      <c r="IBR505" s="24">
        <v>0</v>
      </c>
      <c r="IBS505" s="24">
        <v>0</v>
      </c>
      <c r="IBT505" s="24"/>
      <c r="IBU505" s="24" t="e">
        <f>SUM(IBV505:IBY505)</f>
        <v>#REF!</v>
      </c>
      <c r="IBV505" s="24">
        <v>0</v>
      </c>
      <c r="IBW505" s="24">
        <v>0</v>
      </c>
      <c r="IBX505" s="24"/>
      <c r="IBY505" s="24" t="e">
        <f>SUM(IBZ505:ICC505)</f>
        <v>#REF!</v>
      </c>
      <c r="IBZ505" s="24">
        <v>0</v>
      </c>
      <c r="ICA505" s="24">
        <v>0</v>
      </c>
      <c r="ICB505" s="24"/>
      <c r="ICC505" s="24" t="e">
        <f>SUM(ICD505:ICG505)</f>
        <v>#REF!</v>
      </c>
      <c r="ICD505" s="24">
        <v>0</v>
      </c>
      <c r="ICE505" s="24">
        <v>0</v>
      </c>
      <c r="ICF505" s="24"/>
      <c r="ICG505" s="24" t="e">
        <f>SUM(ICH505:ICK505)</f>
        <v>#REF!</v>
      </c>
      <c r="ICH505" s="24">
        <v>0</v>
      </c>
      <c r="ICI505" s="24">
        <v>0</v>
      </c>
      <c r="ICJ505" s="24"/>
      <c r="ICK505" s="24" t="e">
        <f>SUM(ICL505:ICO505)</f>
        <v>#REF!</v>
      </c>
      <c r="ICL505" s="24">
        <v>0</v>
      </c>
      <c r="ICM505" s="24">
        <v>0</v>
      </c>
      <c r="ICN505" s="24"/>
      <c r="ICO505" s="24" t="e">
        <f>SUM(ICP505:ICS505)</f>
        <v>#REF!</v>
      </c>
      <c r="ICP505" s="24">
        <v>0</v>
      </c>
      <c r="ICQ505" s="24">
        <v>0</v>
      </c>
      <c r="ICR505" s="24"/>
      <c r="ICS505" s="24" t="e">
        <f>SUM(ICT505:ICW505)</f>
        <v>#REF!</v>
      </c>
      <c r="ICT505" s="24">
        <v>0</v>
      </c>
      <c r="ICU505" s="24">
        <v>0</v>
      </c>
      <c r="ICV505" s="24"/>
      <c r="ICW505" s="24" t="e">
        <f>SUM(ICX505:IDA505)</f>
        <v>#REF!</v>
      </c>
      <c r="ICX505" s="24">
        <v>0</v>
      </c>
      <c r="ICY505" s="24">
        <v>0</v>
      </c>
      <c r="ICZ505" s="24"/>
      <c r="IDA505" s="24" t="e">
        <f>SUM(IDB505:IDE505)</f>
        <v>#REF!</v>
      </c>
      <c r="IDB505" s="24">
        <v>0</v>
      </c>
      <c r="IDC505" s="24">
        <v>0</v>
      </c>
      <c r="IDD505" s="24"/>
      <c r="IDE505" s="24" t="e">
        <f>SUM(IDF505:IDI505)</f>
        <v>#REF!</v>
      </c>
      <c r="IDF505" s="24">
        <v>0</v>
      </c>
      <c r="IDG505" s="24">
        <v>0</v>
      </c>
      <c r="IDH505" s="24"/>
      <c r="IDI505" s="24" t="e">
        <f>SUM(IDJ505:IDM505)</f>
        <v>#REF!</v>
      </c>
      <c r="IDJ505" s="24">
        <v>0</v>
      </c>
      <c r="IDK505" s="24">
        <v>0</v>
      </c>
      <c r="IDL505" s="24"/>
      <c r="IDM505" s="24" t="e">
        <f>SUM(IDN505:IDQ505)</f>
        <v>#REF!</v>
      </c>
      <c r="IDN505" s="24">
        <v>0</v>
      </c>
      <c r="IDO505" s="24">
        <v>0</v>
      </c>
      <c r="IDP505" s="24"/>
      <c r="IDQ505" s="24" t="e">
        <f>SUM(IDR505:IDU505)</f>
        <v>#REF!</v>
      </c>
      <c r="IDR505" s="24">
        <v>0</v>
      </c>
      <c r="IDS505" s="24">
        <v>0</v>
      </c>
      <c r="IDT505" s="24"/>
      <c r="IDU505" s="24" t="e">
        <f>SUM(IDV505:IDY505)</f>
        <v>#REF!</v>
      </c>
      <c r="IDV505" s="24">
        <v>0</v>
      </c>
      <c r="IDW505" s="24">
        <v>0</v>
      </c>
      <c r="IDX505" s="24"/>
      <c r="IDY505" s="24" t="e">
        <f>SUM(IDZ505:IEC505)</f>
        <v>#REF!</v>
      </c>
      <c r="IDZ505" s="24">
        <v>0</v>
      </c>
      <c r="IEA505" s="24">
        <v>0</v>
      </c>
      <c r="IEB505" s="24"/>
      <c r="IEC505" s="24" t="e">
        <f>SUM(IED505:IEG505)</f>
        <v>#REF!</v>
      </c>
      <c r="IED505" s="24">
        <v>0</v>
      </c>
      <c r="IEE505" s="24">
        <v>0</v>
      </c>
      <c r="IEF505" s="24"/>
      <c r="IEG505" s="24" t="e">
        <f>SUM(IEH505:IEK505)</f>
        <v>#REF!</v>
      </c>
      <c r="IEH505" s="24">
        <v>0</v>
      </c>
      <c r="IEI505" s="24">
        <v>0</v>
      </c>
      <c r="IEJ505" s="24"/>
      <c r="IEK505" s="24" t="e">
        <f>SUM(IEL505:IEO505)</f>
        <v>#REF!</v>
      </c>
      <c r="IEL505" s="24">
        <v>0</v>
      </c>
      <c r="IEM505" s="24">
        <v>0</v>
      </c>
      <c r="IEN505" s="24"/>
      <c r="IEO505" s="24" t="e">
        <f>SUM(IEP505:IES505)</f>
        <v>#REF!</v>
      </c>
      <c r="IEP505" s="24">
        <v>0</v>
      </c>
      <c r="IEQ505" s="24">
        <v>0</v>
      </c>
      <c r="IER505" s="24"/>
      <c r="IES505" s="24" t="e">
        <f>SUM(IET505:IEW505)</f>
        <v>#REF!</v>
      </c>
      <c r="IET505" s="24">
        <v>0</v>
      </c>
      <c r="IEU505" s="24">
        <v>0</v>
      </c>
      <c r="IEV505" s="24"/>
      <c r="IEW505" s="24" t="e">
        <f>SUM(IEX505:IFA505)</f>
        <v>#REF!</v>
      </c>
      <c r="IEX505" s="24">
        <v>0</v>
      </c>
      <c r="IEY505" s="24">
        <v>0</v>
      </c>
      <c r="IEZ505" s="24"/>
      <c r="IFA505" s="24" t="e">
        <f>SUM(IFB505:IFE505)</f>
        <v>#REF!</v>
      </c>
      <c r="IFB505" s="24">
        <v>0</v>
      </c>
      <c r="IFC505" s="24">
        <v>0</v>
      </c>
      <c r="IFD505" s="24"/>
      <c r="IFE505" s="24" t="e">
        <f>SUM(IFF505:IFI505)</f>
        <v>#REF!</v>
      </c>
      <c r="IFF505" s="24">
        <v>0</v>
      </c>
      <c r="IFG505" s="24">
        <v>0</v>
      </c>
      <c r="IFH505" s="24"/>
      <c r="IFI505" s="24" t="e">
        <f>SUM(IFJ505:IFM505)</f>
        <v>#REF!</v>
      </c>
      <c r="IFJ505" s="24">
        <v>0</v>
      </c>
      <c r="IFK505" s="24">
        <v>0</v>
      </c>
      <c r="IFL505" s="24"/>
      <c r="IFM505" s="24" t="e">
        <f>SUM(IFN505:IFQ505)</f>
        <v>#REF!</v>
      </c>
      <c r="IFN505" s="24">
        <v>0</v>
      </c>
      <c r="IFO505" s="24">
        <v>0</v>
      </c>
      <c r="IFP505" s="24"/>
      <c r="IFQ505" s="24" t="e">
        <f>SUM(IFR505:IFU505)</f>
        <v>#REF!</v>
      </c>
      <c r="IFR505" s="24">
        <v>0</v>
      </c>
      <c r="IFS505" s="24">
        <v>0</v>
      </c>
      <c r="IFT505" s="24"/>
      <c r="IFU505" s="24" t="e">
        <f>SUM(IFV505:IFY505)</f>
        <v>#REF!</v>
      </c>
      <c r="IFV505" s="24">
        <v>0</v>
      </c>
      <c r="IFW505" s="24">
        <v>0</v>
      </c>
      <c r="IFX505" s="24"/>
      <c r="IFY505" s="24" t="e">
        <f>SUM(IFZ505:IGC505)</f>
        <v>#REF!</v>
      </c>
      <c r="IFZ505" s="24">
        <v>0</v>
      </c>
      <c r="IGA505" s="24">
        <v>0</v>
      </c>
      <c r="IGB505" s="24"/>
      <c r="IGC505" s="24" t="e">
        <f>SUM(IGD505:IGG505)</f>
        <v>#REF!</v>
      </c>
      <c r="IGD505" s="24">
        <v>0</v>
      </c>
      <c r="IGE505" s="24">
        <v>0</v>
      </c>
      <c r="IGF505" s="24"/>
      <c r="IGG505" s="24" t="e">
        <f>SUM(IGH505:IGK505)</f>
        <v>#REF!</v>
      </c>
      <c r="IGH505" s="24">
        <v>0</v>
      </c>
      <c r="IGI505" s="24">
        <v>0</v>
      </c>
      <c r="IGJ505" s="24"/>
      <c r="IGK505" s="24" t="e">
        <f>SUM(IGL505:IGO505)</f>
        <v>#REF!</v>
      </c>
      <c r="IGL505" s="24">
        <v>0</v>
      </c>
      <c r="IGM505" s="24">
        <v>0</v>
      </c>
      <c r="IGN505" s="24"/>
      <c r="IGO505" s="24" t="e">
        <f>SUM(IGP505:IGS505)</f>
        <v>#REF!</v>
      </c>
      <c r="IGP505" s="24">
        <v>0</v>
      </c>
      <c r="IGQ505" s="24">
        <v>0</v>
      </c>
      <c r="IGR505" s="24"/>
      <c r="IGS505" s="24" t="e">
        <f>SUM(IGT505:IGW505)</f>
        <v>#REF!</v>
      </c>
      <c r="IGT505" s="24">
        <v>0</v>
      </c>
      <c r="IGU505" s="24">
        <v>0</v>
      </c>
      <c r="IGV505" s="24"/>
      <c r="IGW505" s="24" t="e">
        <f>SUM(IGX505:IHA505)</f>
        <v>#REF!</v>
      </c>
      <c r="IGX505" s="24">
        <v>0</v>
      </c>
      <c r="IGY505" s="24">
        <v>0</v>
      </c>
      <c r="IGZ505" s="24"/>
      <c r="IHA505" s="24" t="e">
        <f>SUM(IHB505:IHE505)</f>
        <v>#REF!</v>
      </c>
      <c r="IHB505" s="24">
        <v>0</v>
      </c>
      <c r="IHC505" s="24">
        <v>0</v>
      </c>
      <c r="IHD505" s="24"/>
      <c r="IHE505" s="24" t="e">
        <f>SUM(IHF505:IHI505)</f>
        <v>#REF!</v>
      </c>
      <c r="IHF505" s="24">
        <v>0</v>
      </c>
      <c r="IHG505" s="24">
        <v>0</v>
      </c>
      <c r="IHH505" s="24"/>
      <c r="IHI505" s="24" t="e">
        <f>SUM(IHJ505:IHM505)</f>
        <v>#REF!</v>
      </c>
      <c r="IHJ505" s="24">
        <v>0</v>
      </c>
      <c r="IHK505" s="24">
        <v>0</v>
      </c>
      <c r="IHL505" s="24"/>
      <c r="IHM505" s="24" t="e">
        <f>SUM(IHN505:IHQ505)</f>
        <v>#REF!</v>
      </c>
      <c r="IHN505" s="24">
        <v>0</v>
      </c>
      <c r="IHO505" s="24">
        <v>0</v>
      </c>
      <c r="IHP505" s="24"/>
      <c r="IHQ505" s="24" t="e">
        <f>SUM(IHR505:IHU505)</f>
        <v>#REF!</v>
      </c>
      <c r="IHR505" s="24">
        <v>0</v>
      </c>
      <c r="IHS505" s="24">
        <v>0</v>
      </c>
      <c r="IHT505" s="24"/>
      <c r="IHU505" s="24" t="e">
        <f>SUM(IHV505:IHY505)</f>
        <v>#REF!</v>
      </c>
      <c r="IHV505" s="24">
        <v>0</v>
      </c>
      <c r="IHW505" s="24">
        <v>0</v>
      </c>
      <c r="IHX505" s="24"/>
      <c r="IHY505" s="24" t="e">
        <f>SUM(IHZ505:IIC505)</f>
        <v>#REF!</v>
      </c>
      <c r="IHZ505" s="24">
        <v>0</v>
      </c>
      <c r="IIA505" s="24">
        <v>0</v>
      </c>
      <c r="IIB505" s="24"/>
      <c r="IIC505" s="24" t="e">
        <f>SUM(IID505:IIG505)</f>
        <v>#REF!</v>
      </c>
      <c r="IID505" s="24">
        <v>0</v>
      </c>
      <c r="IIE505" s="24">
        <v>0</v>
      </c>
      <c r="IIF505" s="24"/>
      <c r="IIG505" s="24" t="e">
        <f>SUM(IIH505:IIK505)</f>
        <v>#REF!</v>
      </c>
      <c r="IIH505" s="24">
        <v>0</v>
      </c>
      <c r="III505" s="24">
        <v>0</v>
      </c>
      <c r="IIJ505" s="24"/>
      <c r="IIK505" s="24" t="e">
        <f>SUM(IIL505:IIO505)</f>
        <v>#REF!</v>
      </c>
      <c r="IIL505" s="24">
        <v>0</v>
      </c>
      <c r="IIM505" s="24">
        <v>0</v>
      </c>
      <c r="IIN505" s="24"/>
      <c r="IIO505" s="24" t="e">
        <f>SUM(IIP505:IIS505)</f>
        <v>#REF!</v>
      </c>
      <c r="IIP505" s="24">
        <v>0</v>
      </c>
      <c r="IIQ505" s="24">
        <v>0</v>
      </c>
      <c r="IIR505" s="24"/>
      <c r="IIS505" s="24" t="e">
        <f>SUM(IIT505:IIW505)</f>
        <v>#REF!</v>
      </c>
      <c r="IIT505" s="24">
        <v>0</v>
      </c>
      <c r="IIU505" s="24">
        <v>0</v>
      </c>
      <c r="IIV505" s="24"/>
      <c r="IIW505" s="24" t="e">
        <f>SUM(IIX505:IJA505)</f>
        <v>#REF!</v>
      </c>
      <c r="IIX505" s="24">
        <v>0</v>
      </c>
      <c r="IIY505" s="24">
        <v>0</v>
      </c>
      <c r="IIZ505" s="24"/>
      <c r="IJA505" s="24" t="e">
        <f>SUM(IJB505:IJE505)</f>
        <v>#REF!</v>
      </c>
      <c r="IJB505" s="24">
        <v>0</v>
      </c>
      <c r="IJC505" s="24">
        <v>0</v>
      </c>
      <c r="IJD505" s="24"/>
      <c r="IJE505" s="24" t="e">
        <f>SUM(IJF505:IJI505)</f>
        <v>#REF!</v>
      </c>
      <c r="IJF505" s="24">
        <v>0</v>
      </c>
      <c r="IJG505" s="24">
        <v>0</v>
      </c>
      <c r="IJH505" s="24"/>
      <c r="IJI505" s="24" t="e">
        <f>SUM(IJJ505:IJM505)</f>
        <v>#REF!</v>
      </c>
      <c r="IJJ505" s="24">
        <v>0</v>
      </c>
      <c r="IJK505" s="24">
        <v>0</v>
      </c>
      <c r="IJL505" s="24"/>
      <c r="IJM505" s="24" t="e">
        <f>SUM(IJN505:IJQ505)</f>
        <v>#REF!</v>
      </c>
      <c r="IJN505" s="24">
        <v>0</v>
      </c>
      <c r="IJO505" s="24">
        <v>0</v>
      </c>
      <c r="IJP505" s="24"/>
      <c r="IJQ505" s="24" t="e">
        <f>SUM(IJR505:IJU505)</f>
        <v>#REF!</v>
      </c>
      <c r="IJR505" s="24">
        <v>0</v>
      </c>
      <c r="IJS505" s="24">
        <v>0</v>
      </c>
      <c r="IJT505" s="24"/>
      <c r="IJU505" s="24" t="e">
        <f>SUM(IJV505:IJY505)</f>
        <v>#REF!</v>
      </c>
      <c r="IJV505" s="24">
        <v>0</v>
      </c>
      <c r="IJW505" s="24">
        <v>0</v>
      </c>
      <c r="IJX505" s="24"/>
      <c r="IJY505" s="24" t="e">
        <f>SUM(IJZ505:IKC505)</f>
        <v>#REF!</v>
      </c>
      <c r="IJZ505" s="24">
        <v>0</v>
      </c>
      <c r="IKA505" s="24">
        <v>0</v>
      </c>
      <c r="IKB505" s="24"/>
      <c r="IKC505" s="24" t="e">
        <f>SUM(IKD505:IKG505)</f>
        <v>#REF!</v>
      </c>
      <c r="IKD505" s="24">
        <v>0</v>
      </c>
      <c r="IKE505" s="24">
        <v>0</v>
      </c>
      <c r="IKF505" s="24"/>
      <c r="IKG505" s="24" t="e">
        <f>SUM(IKH505:IKK505)</f>
        <v>#REF!</v>
      </c>
      <c r="IKH505" s="24">
        <v>0</v>
      </c>
      <c r="IKI505" s="24">
        <v>0</v>
      </c>
      <c r="IKJ505" s="24"/>
      <c r="IKK505" s="24" t="e">
        <f>SUM(IKL505:IKO505)</f>
        <v>#REF!</v>
      </c>
      <c r="IKL505" s="24">
        <v>0</v>
      </c>
      <c r="IKM505" s="24">
        <v>0</v>
      </c>
      <c r="IKN505" s="24"/>
      <c r="IKO505" s="24" t="e">
        <f>SUM(IKP505:IKS505)</f>
        <v>#REF!</v>
      </c>
      <c r="IKP505" s="24">
        <v>0</v>
      </c>
      <c r="IKQ505" s="24">
        <v>0</v>
      </c>
      <c r="IKR505" s="24"/>
      <c r="IKS505" s="24" t="e">
        <f>SUM(IKT505:IKW505)</f>
        <v>#REF!</v>
      </c>
      <c r="IKT505" s="24">
        <v>0</v>
      </c>
      <c r="IKU505" s="24">
        <v>0</v>
      </c>
      <c r="IKV505" s="24"/>
      <c r="IKW505" s="24" t="e">
        <f>SUM(IKX505:ILA505)</f>
        <v>#REF!</v>
      </c>
      <c r="IKX505" s="24">
        <v>0</v>
      </c>
      <c r="IKY505" s="24">
        <v>0</v>
      </c>
      <c r="IKZ505" s="24"/>
      <c r="ILA505" s="24" t="e">
        <f>SUM(ILB505:ILE505)</f>
        <v>#REF!</v>
      </c>
      <c r="ILB505" s="24">
        <v>0</v>
      </c>
      <c r="ILC505" s="24">
        <v>0</v>
      </c>
      <c r="ILD505" s="24"/>
      <c r="ILE505" s="24" t="e">
        <f>SUM(ILF505:ILI505)</f>
        <v>#REF!</v>
      </c>
      <c r="ILF505" s="24">
        <v>0</v>
      </c>
      <c r="ILG505" s="24">
        <v>0</v>
      </c>
      <c r="ILH505" s="24"/>
      <c r="ILI505" s="24" t="e">
        <f>SUM(ILJ505:ILM505)</f>
        <v>#REF!</v>
      </c>
      <c r="ILJ505" s="24">
        <v>0</v>
      </c>
      <c r="ILK505" s="24">
        <v>0</v>
      </c>
      <c r="ILL505" s="24"/>
      <c r="ILM505" s="24" t="e">
        <f>SUM(ILN505:ILQ505)</f>
        <v>#REF!</v>
      </c>
      <c r="ILN505" s="24">
        <v>0</v>
      </c>
      <c r="ILO505" s="24">
        <v>0</v>
      </c>
      <c r="ILP505" s="24"/>
      <c r="ILQ505" s="24" t="e">
        <f>SUM(ILR505:ILU505)</f>
        <v>#REF!</v>
      </c>
      <c r="ILR505" s="24">
        <v>0</v>
      </c>
      <c r="ILS505" s="24">
        <v>0</v>
      </c>
      <c r="ILT505" s="24"/>
      <c r="ILU505" s="24" t="e">
        <f>SUM(ILV505:ILY505)</f>
        <v>#REF!</v>
      </c>
      <c r="ILV505" s="24">
        <v>0</v>
      </c>
      <c r="ILW505" s="24">
        <v>0</v>
      </c>
      <c r="ILX505" s="24"/>
      <c r="ILY505" s="24" t="e">
        <f>SUM(ILZ505:IMC505)</f>
        <v>#REF!</v>
      </c>
      <c r="ILZ505" s="24">
        <v>0</v>
      </c>
      <c r="IMA505" s="24">
        <v>0</v>
      </c>
      <c r="IMB505" s="24"/>
      <c r="IMC505" s="24" t="e">
        <f>SUM(IMD505:IMG505)</f>
        <v>#REF!</v>
      </c>
      <c r="IMD505" s="24">
        <v>0</v>
      </c>
      <c r="IME505" s="24">
        <v>0</v>
      </c>
      <c r="IMF505" s="24"/>
      <c r="IMG505" s="24" t="e">
        <f>SUM(IMH505:IMK505)</f>
        <v>#REF!</v>
      </c>
      <c r="IMH505" s="24">
        <v>0</v>
      </c>
      <c r="IMI505" s="24">
        <v>0</v>
      </c>
      <c r="IMJ505" s="24"/>
      <c r="IMK505" s="24" t="e">
        <f>SUM(IML505:IMO505)</f>
        <v>#REF!</v>
      </c>
      <c r="IML505" s="24">
        <v>0</v>
      </c>
      <c r="IMM505" s="24">
        <v>0</v>
      </c>
      <c r="IMN505" s="24"/>
      <c r="IMO505" s="24" t="e">
        <f>SUM(IMP505:IMS505)</f>
        <v>#REF!</v>
      </c>
      <c r="IMP505" s="24">
        <v>0</v>
      </c>
      <c r="IMQ505" s="24">
        <v>0</v>
      </c>
      <c r="IMR505" s="24"/>
      <c r="IMS505" s="24" t="e">
        <f>SUM(IMT505:IMW505)</f>
        <v>#REF!</v>
      </c>
      <c r="IMT505" s="24">
        <v>0</v>
      </c>
      <c r="IMU505" s="24">
        <v>0</v>
      </c>
      <c r="IMV505" s="24"/>
      <c r="IMW505" s="24" t="e">
        <f>SUM(IMX505:INA505)</f>
        <v>#REF!</v>
      </c>
      <c r="IMX505" s="24">
        <v>0</v>
      </c>
      <c r="IMY505" s="24">
        <v>0</v>
      </c>
      <c r="IMZ505" s="24"/>
      <c r="INA505" s="24" t="e">
        <f>SUM(INB505:INE505)</f>
        <v>#REF!</v>
      </c>
      <c r="INB505" s="24">
        <v>0</v>
      </c>
      <c r="INC505" s="24">
        <v>0</v>
      </c>
      <c r="IND505" s="24"/>
      <c r="INE505" s="24" t="e">
        <f>SUM(INF505:INI505)</f>
        <v>#REF!</v>
      </c>
      <c r="INF505" s="24">
        <v>0</v>
      </c>
      <c r="ING505" s="24">
        <v>0</v>
      </c>
      <c r="INH505" s="24"/>
      <c r="INI505" s="24" t="e">
        <f>SUM(INJ505:INM505)</f>
        <v>#REF!</v>
      </c>
      <c r="INJ505" s="24">
        <v>0</v>
      </c>
      <c r="INK505" s="24">
        <v>0</v>
      </c>
      <c r="INL505" s="24"/>
      <c r="INM505" s="24" t="e">
        <f>SUM(INN505:INQ505)</f>
        <v>#REF!</v>
      </c>
      <c r="INN505" s="24">
        <v>0</v>
      </c>
      <c r="INO505" s="24">
        <v>0</v>
      </c>
      <c r="INP505" s="24"/>
      <c r="INQ505" s="24" t="e">
        <f>SUM(INR505:INU505)</f>
        <v>#REF!</v>
      </c>
      <c r="INR505" s="24">
        <v>0</v>
      </c>
      <c r="INS505" s="24">
        <v>0</v>
      </c>
      <c r="INT505" s="24"/>
      <c r="INU505" s="24" t="e">
        <f>SUM(INV505:INY505)</f>
        <v>#REF!</v>
      </c>
      <c r="INV505" s="24">
        <v>0</v>
      </c>
      <c r="INW505" s="24">
        <v>0</v>
      </c>
      <c r="INX505" s="24"/>
      <c r="INY505" s="24" t="e">
        <f>SUM(INZ505:IOC505)</f>
        <v>#REF!</v>
      </c>
      <c r="INZ505" s="24">
        <v>0</v>
      </c>
      <c r="IOA505" s="24">
        <v>0</v>
      </c>
      <c r="IOB505" s="24"/>
      <c r="IOC505" s="24" t="e">
        <f>SUM(IOD505:IOG505)</f>
        <v>#REF!</v>
      </c>
      <c r="IOD505" s="24">
        <v>0</v>
      </c>
      <c r="IOE505" s="24">
        <v>0</v>
      </c>
      <c r="IOF505" s="24"/>
      <c r="IOG505" s="24" t="e">
        <f>SUM(IOH505:IOK505)</f>
        <v>#REF!</v>
      </c>
      <c r="IOH505" s="24">
        <v>0</v>
      </c>
      <c r="IOI505" s="24">
        <v>0</v>
      </c>
      <c r="IOJ505" s="24"/>
      <c r="IOK505" s="24" t="e">
        <f>SUM(IOL505:IOO505)</f>
        <v>#REF!</v>
      </c>
      <c r="IOL505" s="24">
        <v>0</v>
      </c>
      <c r="IOM505" s="24">
        <v>0</v>
      </c>
      <c r="ION505" s="24"/>
      <c r="IOO505" s="24" t="e">
        <f>SUM(IOP505:IOS505)</f>
        <v>#REF!</v>
      </c>
      <c r="IOP505" s="24">
        <v>0</v>
      </c>
      <c r="IOQ505" s="24">
        <v>0</v>
      </c>
      <c r="IOR505" s="24"/>
      <c r="IOS505" s="24" t="e">
        <f>SUM(IOT505:IOW505)</f>
        <v>#REF!</v>
      </c>
      <c r="IOT505" s="24">
        <v>0</v>
      </c>
      <c r="IOU505" s="24">
        <v>0</v>
      </c>
      <c r="IOV505" s="24"/>
      <c r="IOW505" s="24" t="e">
        <f>SUM(IOX505:IPA505)</f>
        <v>#REF!</v>
      </c>
      <c r="IOX505" s="24">
        <v>0</v>
      </c>
      <c r="IOY505" s="24">
        <v>0</v>
      </c>
      <c r="IOZ505" s="24"/>
      <c r="IPA505" s="24" t="e">
        <f>SUM(IPB505:IPE505)</f>
        <v>#REF!</v>
      </c>
      <c r="IPB505" s="24">
        <v>0</v>
      </c>
      <c r="IPC505" s="24">
        <v>0</v>
      </c>
      <c r="IPD505" s="24"/>
      <c r="IPE505" s="24" t="e">
        <f>SUM(IPF505:IPI505)</f>
        <v>#REF!</v>
      </c>
      <c r="IPF505" s="24">
        <v>0</v>
      </c>
      <c r="IPG505" s="24">
        <v>0</v>
      </c>
      <c r="IPH505" s="24"/>
      <c r="IPI505" s="24" t="e">
        <f>SUM(IPJ505:IPM505)</f>
        <v>#REF!</v>
      </c>
      <c r="IPJ505" s="24">
        <v>0</v>
      </c>
      <c r="IPK505" s="24">
        <v>0</v>
      </c>
      <c r="IPL505" s="24"/>
      <c r="IPM505" s="24" t="e">
        <f>SUM(IPN505:IPQ505)</f>
        <v>#REF!</v>
      </c>
      <c r="IPN505" s="24">
        <v>0</v>
      </c>
      <c r="IPO505" s="24">
        <v>0</v>
      </c>
      <c r="IPP505" s="24"/>
      <c r="IPQ505" s="24" t="e">
        <f>SUM(IPR505:IPU505)</f>
        <v>#REF!</v>
      </c>
      <c r="IPR505" s="24">
        <v>0</v>
      </c>
      <c r="IPS505" s="24">
        <v>0</v>
      </c>
      <c r="IPT505" s="24"/>
      <c r="IPU505" s="24" t="e">
        <f>SUM(IPV505:IPY505)</f>
        <v>#REF!</v>
      </c>
      <c r="IPV505" s="24">
        <v>0</v>
      </c>
      <c r="IPW505" s="24">
        <v>0</v>
      </c>
      <c r="IPX505" s="24"/>
      <c r="IPY505" s="24" t="e">
        <f>SUM(IPZ505:IQC505)</f>
        <v>#REF!</v>
      </c>
      <c r="IPZ505" s="24">
        <v>0</v>
      </c>
      <c r="IQA505" s="24">
        <v>0</v>
      </c>
      <c r="IQB505" s="24"/>
      <c r="IQC505" s="24" t="e">
        <f>SUM(IQD505:IQG505)</f>
        <v>#REF!</v>
      </c>
      <c r="IQD505" s="24">
        <v>0</v>
      </c>
      <c r="IQE505" s="24">
        <v>0</v>
      </c>
      <c r="IQF505" s="24"/>
      <c r="IQG505" s="24" t="e">
        <f>SUM(IQH505:IQK505)</f>
        <v>#REF!</v>
      </c>
      <c r="IQH505" s="24">
        <v>0</v>
      </c>
      <c r="IQI505" s="24">
        <v>0</v>
      </c>
      <c r="IQJ505" s="24"/>
      <c r="IQK505" s="24" t="e">
        <f>SUM(IQL505:IQO505)</f>
        <v>#REF!</v>
      </c>
      <c r="IQL505" s="24">
        <v>0</v>
      </c>
      <c r="IQM505" s="24">
        <v>0</v>
      </c>
      <c r="IQN505" s="24"/>
      <c r="IQO505" s="24" t="e">
        <f>SUM(IQP505:IQS505)</f>
        <v>#REF!</v>
      </c>
      <c r="IQP505" s="24">
        <v>0</v>
      </c>
      <c r="IQQ505" s="24">
        <v>0</v>
      </c>
      <c r="IQR505" s="24"/>
      <c r="IQS505" s="24" t="e">
        <f>SUM(IQT505:IQW505)</f>
        <v>#REF!</v>
      </c>
      <c r="IQT505" s="24">
        <v>0</v>
      </c>
      <c r="IQU505" s="24">
        <v>0</v>
      </c>
      <c r="IQV505" s="24"/>
      <c r="IQW505" s="24" t="e">
        <f>SUM(IQX505:IRA505)</f>
        <v>#REF!</v>
      </c>
      <c r="IQX505" s="24">
        <v>0</v>
      </c>
      <c r="IQY505" s="24">
        <v>0</v>
      </c>
      <c r="IQZ505" s="24"/>
      <c r="IRA505" s="24" t="e">
        <f>SUM(IRB505:IRE505)</f>
        <v>#REF!</v>
      </c>
      <c r="IRB505" s="24">
        <v>0</v>
      </c>
      <c r="IRC505" s="24">
        <v>0</v>
      </c>
      <c r="IRD505" s="24"/>
      <c r="IRE505" s="24" t="e">
        <f>SUM(IRF505:IRI505)</f>
        <v>#REF!</v>
      </c>
      <c r="IRF505" s="24">
        <v>0</v>
      </c>
      <c r="IRG505" s="24">
        <v>0</v>
      </c>
      <c r="IRH505" s="24"/>
      <c r="IRI505" s="24" t="e">
        <f>SUM(IRJ505:IRM505)</f>
        <v>#REF!</v>
      </c>
      <c r="IRJ505" s="24">
        <v>0</v>
      </c>
      <c r="IRK505" s="24">
        <v>0</v>
      </c>
      <c r="IRL505" s="24"/>
      <c r="IRM505" s="24" t="e">
        <f>SUM(IRN505:IRQ505)</f>
        <v>#REF!</v>
      </c>
      <c r="IRN505" s="24">
        <v>0</v>
      </c>
      <c r="IRO505" s="24">
        <v>0</v>
      </c>
      <c r="IRP505" s="24"/>
      <c r="IRQ505" s="24" t="e">
        <f>SUM(IRR505:IRU505)</f>
        <v>#REF!</v>
      </c>
      <c r="IRR505" s="24">
        <v>0</v>
      </c>
      <c r="IRS505" s="24">
        <v>0</v>
      </c>
      <c r="IRT505" s="24"/>
      <c r="IRU505" s="24" t="e">
        <f>SUM(IRV505:IRY505)</f>
        <v>#REF!</v>
      </c>
      <c r="IRV505" s="24">
        <v>0</v>
      </c>
      <c r="IRW505" s="24">
        <v>0</v>
      </c>
      <c r="IRX505" s="24"/>
      <c r="IRY505" s="24" t="e">
        <f>SUM(IRZ505:ISC505)</f>
        <v>#REF!</v>
      </c>
      <c r="IRZ505" s="24">
        <v>0</v>
      </c>
      <c r="ISA505" s="24">
        <v>0</v>
      </c>
      <c r="ISB505" s="24"/>
      <c r="ISC505" s="24" t="e">
        <f>SUM(ISD505:ISG505)</f>
        <v>#REF!</v>
      </c>
      <c r="ISD505" s="24">
        <v>0</v>
      </c>
      <c r="ISE505" s="24">
        <v>0</v>
      </c>
      <c r="ISF505" s="24"/>
      <c r="ISG505" s="24" t="e">
        <f>SUM(ISH505:ISK505)</f>
        <v>#REF!</v>
      </c>
      <c r="ISH505" s="24">
        <v>0</v>
      </c>
      <c r="ISI505" s="24">
        <v>0</v>
      </c>
      <c r="ISJ505" s="24"/>
      <c r="ISK505" s="24" t="e">
        <f>SUM(ISL505:ISO505)</f>
        <v>#REF!</v>
      </c>
      <c r="ISL505" s="24">
        <v>0</v>
      </c>
      <c r="ISM505" s="24">
        <v>0</v>
      </c>
      <c r="ISN505" s="24"/>
      <c r="ISO505" s="24" t="e">
        <f>SUM(ISP505:ISS505)</f>
        <v>#REF!</v>
      </c>
      <c r="ISP505" s="24">
        <v>0</v>
      </c>
      <c r="ISQ505" s="24">
        <v>0</v>
      </c>
      <c r="ISR505" s="24"/>
      <c r="ISS505" s="24" t="e">
        <f>SUM(IST505:ISW505)</f>
        <v>#REF!</v>
      </c>
      <c r="IST505" s="24">
        <v>0</v>
      </c>
      <c r="ISU505" s="24">
        <v>0</v>
      </c>
      <c r="ISV505" s="24"/>
      <c r="ISW505" s="24" t="e">
        <f>SUM(ISX505:ITA505)</f>
        <v>#REF!</v>
      </c>
      <c r="ISX505" s="24">
        <v>0</v>
      </c>
      <c r="ISY505" s="24">
        <v>0</v>
      </c>
      <c r="ISZ505" s="24"/>
      <c r="ITA505" s="24" t="e">
        <f>SUM(ITB505:ITE505)</f>
        <v>#REF!</v>
      </c>
      <c r="ITB505" s="24">
        <v>0</v>
      </c>
      <c r="ITC505" s="24">
        <v>0</v>
      </c>
      <c r="ITD505" s="24"/>
      <c r="ITE505" s="24" t="e">
        <f>SUM(ITF505:ITI505)</f>
        <v>#REF!</v>
      </c>
      <c r="ITF505" s="24">
        <v>0</v>
      </c>
      <c r="ITG505" s="24">
        <v>0</v>
      </c>
      <c r="ITH505" s="24"/>
      <c r="ITI505" s="24" t="e">
        <f>SUM(ITJ505:ITM505)</f>
        <v>#REF!</v>
      </c>
      <c r="ITJ505" s="24">
        <v>0</v>
      </c>
      <c r="ITK505" s="24">
        <v>0</v>
      </c>
      <c r="ITL505" s="24"/>
      <c r="ITM505" s="24" t="e">
        <f>SUM(ITN505:ITQ505)</f>
        <v>#REF!</v>
      </c>
      <c r="ITN505" s="24">
        <v>0</v>
      </c>
      <c r="ITO505" s="24">
        <v>0</v>
      </c>
      <c r="ITP505" s="24"/>
      <c r="ITQ505" s="24" t="e">
        <f>SUM(ITR505:ITU505)</f>
        <v>#REF!</v>
      </c>
      <c r="ITR505" s="24">
        <v>0</v>
      </c>
      <c r="ITS505" s="24">
        <v>0</v>
      </c>
      <c r="ITT505" s="24"/>
      <c r="ITU505" s="24" t="e">
        <f>SUM(ITV505:ITY505)</f>
        <v>#REF!</v>
      </c>
      <c r="ITV505" s="24">
        <v>0</v>
      </c>
      <c r="ITW505" s="24">
        <v>0</v>
      </c>
      <c r="ITX505" s="24"/>
      <c r="ITY505" s="24" t="e">
        <f>SUM(ITZ505:IUC505)</f>
        <v>#REF!</v>
      </c>
      <c r="ITZ505" s="24">
        <v>0</v>
      </c>
      <c r="IUA505" s="24">
        <v>0</v>
      </c>
      <c r="IUB505" s="24"/>
      <c r="IUC505" s="24" t="e">
        <f>SUM(IUD505:IUG505)</f>
        <v>#REF!</v>
      </c>
      <c r="IUD505" s="24">
        <v>0</v>
      </c>
      <c r="IUE505" s="24">
        <v>0</v>
      </c>
      <c r="IUF505" s="24"/>
      <c r="IUG505" s="24" t="e">
        <f>SUM(IUH505:IUK505)</f>
        <v>#REF!</v>
      </c>
      <c r="IUH505" s="24">
        <v>0</v>
      </c>
      <c r="IUI505" s="24">
        <v>0</v>
      </c>
      <c r="IUJ505" s="24"/>
      <c r="IUK505" s="24" t="e">
        <f>SUM(IUL505:IUO505)</f>
        <v>#REF!</v>
      </c>
      <c r="IUL505" s="24">
        <v>0</v>
      </c>
      <c r="IUM505" s="24">
        <v>0</v>
      </c>
      <c r="IUN505" s="24"/>
      <c r="IUO505" s="24" t="e">
        <f>SUM(IUP505:IUS505)</f>
        <v>#REF!</v>
      </c>
      <c r="IUP505" s="24">
        <v>0</v>
      </c>
      <c r="IUQ505" s="24">
        <v>0</v>
      </c>
      <c r="IUR505" s="24"/>
      <c r="IUS505" s="24" t="e">
        <f>SUM(IUT505:IUW505)</f>
        <v>#REF!</v>
      </c>
      <c r="IUT505" s="24">
        <v>0</v>
      </c>
      <c r="IUU505" s="24">
        <v>0</v>
      </c>
      <c r="IUV505" s="24"/>
      <c r="IUW505" s="24" t="e">
        <f>SUM(IUX505:IVA505)</f>
        <v>#REF!</v>
      </c>
      <c r="IUX505" s="24">
        <v>0</v>
      </c>
      <c r="IUY505" s="24">
        <v>0</v>
      </c>
      <c r="IUZ505" s="24"/>
      <c r="IVA505" s="24" t="e">
        <f>SUM(IVB505:IVE505)</f>
        <v>#REF!</v>
      </c>
      <c r="IVB505" s="24">
        <v>0</v>
      </c>
      <c r="IVC505" s="24">
        <v>0</v>
      </c>
      <c r="IVD505" s="24"/>
      <c r="IVE505" s="24" t="e">
        <f>SUM(IVF505:IVI505)</f>
        <v>#REF!</v>
      </c>
      <c r="IVF505" s="24">
        <v>0</v>
      </c>
      <c r="IVG505" s="24">
        <v>0</v>
      </c>
      <c r="IVH505" s="24"/>
      <c r="IVI505" s="24" t="e">
        <f>SUM(IVJ505:IVM505)</f>
        <v>#REF!</v>
      </c>
      <c r="IVJ505" s="24">
        <v>0</v>
      </c>
      <c r="IVK505" s="24">
        <v>0</v>
      </c>
      <c r="IVL505" s="24"/>
      <c r="IVM505" s="24" t="e">
        <f>SUM(IVN505:IVQ505)</f>
        <v>#REF!</v>
      </c>
      <c r="IVN505" s="24">
        <v>0</v>
      </c>
      <c r="IVO505" s="24">
        <v>0</v>
      </c>
      <c r="IVP505" s="24"/>
      <c r="IVQ505" s="24" t="e">
        <f>SUM(IVR505:IVU505)</f>
        <v>#REF!</v>
      </c>
      <c r="IVR505" s="24">
        <v>0</v>
      </c>
      <c r="IVS505" s="24">
        <v>0</v>
      </c>
      <c r="IVT505" s="24"/>
      <c r="IVU505" s="24" t="e">
        <f>SUM(IVV505:IVY505)</f>
        <v>#REF!</v>
      </c>
      <c r="IVV505" s="24">
        <v>0</v>
      </c>
      <c r="IVW505" s="24">
        <v>0</v>
      </c>
      <c r="IVX505" s="24"/>
      <c r="IVY505" s="24" t="e">
        <f>SUM(IVZ505:IWC505)</f>
        <v>#REF!</v>
      </c>
      <c r="IVZ505" s="24">
        <v>0</v>
      </c>
      <c r="IWA505" s="24">
        <v>0</v>
      </c>
      <c r="IWB505" s="24"/>
      <c r="IWC505" s="24" t="e">
        <f>SUM(IWD505:IWG505)</f>
        <v>#REF!</v>
      </c>
      <c r="IWD505" s="24">
        <v>0</v>
      </c>
      <c r="IWE505" s="24">
        <v>0</v>
      </c>
      <c r="IWF505" s="24"/>
      <c r="IWG505" s="24" t="e">
        <f>SUM(IWH505:IWK505)</f>
        <v>#REF!</v>
      </c>
      <c r="IWH505" s="24">
        <v>0</v>
      </c>
      <c r="IWI505" s="24">
        <v>0</v>
      </c>
      <c r="IWJ505" s="24"/>
      <c r="IWK505" s="24" t="e">
        <f>SUM(IWL505:IWO505)</f>
        <v>#REF!</v>
      </c>
      <c r="IWL505" s="24">
        <v>0</v>
      </c>
      <c r="IWM505" s="24">
        <v>0</v>
      </c>
      <c r="IWN505" s="24"/>
      <c r="IWO505" s="24" t="e">
        <f>SUM(IWP505:IWS505)</f>
        <v>#REF!</v>
      </c>
      <c r="IWP505" s="24">
        <v>0</v>
      </c>
      <c r="IWQ505" s="24">
        <v>0</v>
      </c>
      <c r="IWR505" s="24"/>
      <c r="IWS505" s="24" t="e">
        <f>SUM(IWT505:IWW505)</f>
        <v>#REF!</v>
      </c>
      <c r="IWT505" s="24">
        <v>0</v>
      </c>
      <c r="IWU505" s="24">
        <v>0</v>
      </c>
      <c r="IWV505" s="24"/>
      <c r="IWW505" s="24" t="e">
        <f>SUM(IWX505:IXA505)</f>
        <v>#REF!</v>
      </c>
      <c r="IWX505" s="24">
        <v>0</v>
      </c>
      <c r="IWY505" s="24">
        <v>0</v>
      </c>
      <c r="IWZ505" s="24"/>
      <c r="IXA505" s="24" t="e">
        <f>SUM(IXB505:IXE505)</f>
        <v>#REF!</v>
      </c>
      <c r="IXB505" s="24">
        <v>0</v>
      </c>
      <c r="IXC505" s="24">
        <v>0</v>
      </c>
      <c r="IXD505" s="24"/>
      <c r="IXE505" s="24" t="e">
        <f>SUM(IXF505:IXI505)</f>
        <v>#REF!</v>
      </c>
      <c r="IXF505" s="24">
        <v>0</v>
      </c>
      <c r="IXG505" s="24">
        <v>0</v>
      </c>
      <c r="IXH505" s="24"/>
      <c r="IXI505" s="24" t="e">
        <f>SUM(IXJ505:IXM505)</f>
        <v>#REF!</v>
      </c>
      <c r="IXJ505" s="24">
        <v>0</v>
      </c>
      <c r="IXK505" s="24">
        <v>0</v>
      </c>
      <c r="IXL505" s="24"/>
      <c r="IXM505" s="24" t="e">
        <f>SUM(IXN505:IXQ505)</f>
        <v>#REF!</v>
      </c>
      <c r="IXN505" s="24">
        <v>0</v>
      </c>
      <c r="IXO505" s="24">
        <v>0</v>
      </c>
      <c r="IXP505" s="24"/>
      <c r="IXQ505" s="24" t="e">
        <f>SUM(IXR505:IXU505)</f>
        <v>#REF!</v>
      </c>
      <c r="IXR505" s="24">
        <v>0</v>
      </c>
      <c r="IXS505" s="24">
        <v>0</v>
      </c>
      <c r="IXT505" s="24"/>
      <c r="IXU505" s="24" t="e">
        <f>SUM(IXV505:IXY505)</f>
        <v>#REF!</v>
      </c>
      <c r="IXV505" s="24">
        <v>0</v>
      </c>
      <c r="IXW505" s="24">
        <v>0</v>
      </c>
      <c r="IXX505" s="24"/>
      <c r="IXY505" s="24" t="e">
        <f>SUM(IXZ505:IYC505)</f>
        <v>#REF!</v>
      </c>
      <c r="IXZ505" s="24">
        <v>0</v>
      </c>
      <c r="IYA505" s="24">
        <v>0</v>
      </c>
      <c r="IYB505" s="24"/>
      <c r="IYC505" s="24" t="e">
        <f>SUM(IYD505:IYG505)</f>
        <v>#REF!</v>
      </c>
      <c r="IYD505" s="24">
        <v>0</v>
      </c>
      <c r="IYE505" s="24">
        <v>0</v>
      </c>
      <c r="IYF505" s="24"/>
      <c r="IYG505" s="24" t="e">
        <f>SUM(IYH505:IYK505)</f>
        <v>#REF!</v>
      </c>
      <c r="IYH505" s="24">
        <v>0</v>
      </c>
      <c r="IYI505" s="24">
        <v>0</v>
      </c>
      <c r="IYJ505" s="24"/>
      <c r="IYK505" s="24" t="e">
        <f>SUM(IYL505:IYO505)</f>
        <v>#REF!</v>
      </c>
      <c r="IYL505" s="24">
        <v>0</v>
      </c>
      <c r="IYM505" s="24">
        <v>0</v>
      </c>
      <c r="IYN505" s="24"/>
      <c r="IYO505" s="24" t="e">
        <f>SUM(IYP505:IYS505)</f>
        <v>#REF!</v>
      </c>
      <c r="IYP505" s="24">
        <v>0</v>
      </c>
      <c r="IYQ505" s="24">
        <v>0</v>
      </c>
      <c r="IYR505" s="24"/>
      <c r="IYS505" s="24" t="e">
        <f>SUM(IYT505:IYW505)</f>
        <v>#REF!</v>
      </c>
      <c r="IYT505" s="24">
        <v>0</v>
      </c>
      <c r="IYU505" s="24">
        <v>0</v>
      </c>
      <c r="IYV505" s="24"/>
      <c r="IYW505" s="24" t="e">
        <f>SUM(IYX505:IZA505)</f>
        <v>#REF!</v>
      </c>
      <c r="IYX505" s="24">
        <v>0</v>
      </c>
      <c r="IYY505" s="24">
        <v>0</v>
      </c>
      <c r="IYZ505" s="24"/>
      <c r="IZA505" s="24" t="e">
        <f>SUM(IZB505:IZE505)</f>
        <v>#REF!</v>
      </c>
      <c r="IZB505" s="24">
        <v>0</v>
      </c>
      <c r="IZC505" s="24">
        <v>0</v>
      </c>
      <c r="IZD505" s="24"/>
      <c r="IZE505" s="24" t="e">
        <f>SUM(IZF505:IZI505)</f>
        <v>#REF!</v>
      </c>
      <c r="IZF505" s="24">
        <v>0</v>
      </c>
      <c r="IZG505" s="24">
        <v>0</v>
      </c>
      <c r="IZH505" s="24"/>
      <c r="IZI505" s="24" t="e">
        <f>SUM(IZJ505:IZM505)</f>
        <v>#REF!</v>
      </c>
      <c r="IZJ505" s="24">
        <v>0</v>
      </c>
      <c r="IZK505" s="24">
        <v>0</v>
      </c>
      <c r="IZL505" s="24"/>
      <c r="IZM505" s="24" t="e">
        <f>SUM(IZN505:IZQ505)</f>
        <v>#REF!</v>
      </c>
      <c r="IZN505" s="24">
        <v>0</v>
      </c>
      <c r="IZO505" s="24">
        <v>0</v>
      </c>
      <c r="IZP505" s="24"/>
      <c r="IZQ505" s="24" t="e">
        <f>SUM(IZR505:IZU505)</f>
        <v>#REF!</v>
      </c>
      <c r="IZR505" s="24">
        <v>0</v>
      </c>
      <c r="IZS505" s="24">
        <v>0</v>
      </c>
      <c r="IZT505" s="24"/>
      <c r="IZU505" s="24" t="e">
        <f>SUM(IZV505:IZY505)</f>
        <v>#REF!</v>
      </c>
      <c r="IZV505" s="24">
        <v>0</v>
      </c>
      <c r="IZW505" s="24">
        <v>0</v>
      </c>
      <c r="IZX505" s="24"/>
      <c r="IZY505" s="24" t="e">
        <f>SUM(IZZ505:JAC505)</f>
        <v>#REF!</v>
      </c>
      <c r="IZZ505" s="24">
        <v>0</v>
      </c>
      <c r="JAA505" s="24">
        <v>0</v>
      </c>
      <c r="JAB505" s="24"/>
      <c r="JAC505" s="24" t="e">
        <f>SUM(JAD505:JAG505)</f>
        <v>#REF!</v>
      </c>
      <c r="JAD505" s="24">
        <v>0</v>
      </c>
      <c r="JAE505" s="24">
        <v>0</v>
      </c>
      <c r="JAF505" s="24"/>
      <c r="JAG505" s="24" t="e">
        <f>SUM(JAH505:JAK505)</f>
        <v>#REF!</v>
      </c>
      <c r="JAH505" s="24">
        <v>0</v>
      </c>
      <c r="JAI505" s="24">
        <v>0</v>
      </c>
      <c r="JAJ505" s="24"/>
      <c r="JAK505" s="24" t="e">
        <f>SUM(JAL505:JAO505)</f>
        <v>#REF!</v>
      </c>
      <c r="JAL505" s="24">
        <v>0</v>
      </c>
      <c r="JAM505" s="24">
        <v>0</v>
      </c>
      <c r="JAN505" s="24"/>
      <c r="JAO505" s="24" t="e">
        <f>SUM(JAP505:JAS505)</f>
        <v>#REF!</v>
      </c>
      <c r="JAP505" s="24">
        <v>0</v>
      </c>
      <c r="JAQ505" s="24">
        <v>0</v>
      </c>
      <c r="JAR505" s="24"/>
      <c r="JAS505" s="24" t="e">
        <f>SUM(JAT505:JAW505)</f>
        <v>#REF!</v>
      </c>
      <c r="JAT505" s="24">
        <v>0</v>
      </c>
      <c r="JAU505" s="24">
        <v>0</v>
      </c>
      <c r="JAV505" s="24"/>
      <c r="JAW505" s="24" t="e">
        <f>SUM(JAX505:JBA505)</f>
        <v>#REF!</v>
      </c>
      <c r="JAX505" s="24">
        <v>0</v>
      </c>
      <c r="JAY505" s="24">
        <v>0</v>
      </c>
      <c r="JAZ505" s="24"/>
      <c r="JBA505" s="24" t="e">
        <f>SUM(JBB505:JBE505)</f>
        <v>#REF!</v>
      </c>
      <c r="JBB505" s="24">
        <v>0</v>
      </c>
      <c r="JBC505" s="24">
        <v>0</v>
      </c>
      <c r="JBD505" s="24"/>
      <c r="JBE505" s="24" t="e">
        <f>SUM(JBF505:JBI505)</f>
        <v>#REF!</v>
      </c>
      <c r="JBF505" s="24">
        <v>0</v>
      </c>
      <c r="JBG505" s="24">
        <v>0</v>
      </c>
      <c r="JBH505" s="24"/>
      <c r="JBI505" s="24" t="e">
        <f>SUM(JBJ505:JBM505)</f>
        <v>#REF!</v>
      </c>
      <c r="JBJ505" s="24">
        <v>0</v>
      </c>
      <c r="JBK505" s="24">
        <v>0</v>
      </c>
      <c r="JBL505" s="24"/>
      <c r="JBM505" s="24" t="e">
        <f>SUM(JBN505:JBQ505)</f>
        <v>#REF!</v>
      </c>
      <c r="JBN505" s="24">
        <v>0</v>
      </c>
      <c r="JBO505" s="24">
        <v>0</v>
      </c>
      <c r="JBP505" s="24"/>
      <c r="JBQ505" s="24" t="e">
        <f>SUM(JBR505:JBU505)</f>
        <v>#REF!</v>
      </c>
      <c r="JBR505" s="24">
        <v>0</v>
      </c>
      <c r="JBS505" s="24">
        <v>0</v>
      </c>
      <c r="JBT505" s="24"/>
      <c r="JBU505" s="24" t="e">
        <f>SUM(JBV505:JBY505)</f>
        <v>#REF!</v>
      </c>
      <c r="JBV505" s="24">
        <v>0</v>
      </c>
      <c r="JBW505" s="24">
        <v>0</v>
      </c>
      <c r="JBX505" s="24"/>
      <c r="JBY505" s="24" t="e">
        <f>SUM(JBZ505:JCC505)</f>
        <v>#REF!</v>
      </c>
      <c r="JBZ505" s="24">
        <v>0</v>
      </c>
      <c r="JCA505" s="24">
        <v>0</v>
      </c>
      <c r="JCB505" s="24"/>
      <c r="JCC505" s="24" t="e">
        <f>SUM(JCD505:JCG505)</f>
        <v>#REF!</v>
      </c>
      <c r="JCD505" s="24">
        <v>0</v>
      </c>
      <c r="JCE505" s="24">
        <v>0</v>
      </c>
      <c r="JCF505" s="24"/>
      <c r="JCG505" s="24" t="e">
        <f>SUM(JCH505:JCK505)</f>
        <v>#REF!</v>
      </c>
      <c r="JCH505" s="24">
        <v>0</v>
      </c>
      <c r="JCI505" s="24">
        <v>0</v>
      </c>
      <c r="JCJ505" s="24"/>
      <c r="JCK505" s="24" t="e">
        <f>SUM(JCL505:JCO505)</f>
        <v>#REF!</v>
      </c>
      <c r="JCL505" s="24">
        <v>0</v>
      </c>
      <c r="JCM505" s="24">
        <v>0</v>
      </c>
      <c r="JCN505" s="24"/>
      <c r="JCO505" s="24" t="e">
        <f>SUM(JCP505:JCS505)</f>
        <v>#REF!</v>
      </c>
      <c r="JCP505" s="24">
        <v>0</v>
      </c>
      <c r="JCQ505" s="24">
        <v>0</v>
      </c>
      <c r="JCR505" s="24"/>
      <c r="JCS505" s="24" t="e">
        <f>SUM(JCT505:JCW505)</f>
        <v>#REF!</v>
      </c>
      <c r="JCT505" s="24">
        <v>0</v>
      </c>
      <c r="JCU505" s="24">
        <v>0</v>
      </c>
      <c r="JCV505" s="24"/>
      <c r="JCW505" s="24" t="e">
        <f>SUM(JCX505:JDA505)</f>
        <v>#REF!</v>
      </c>
      <c r="JCX505" s="24">
        <v>0</v>
      </c>
      <c r="JCY505" s="24">
        <v>0</v>
      </c>
      <c r="JCZ505" s="24"/>
      <c r="JDA505" s="24" t="e">
        <f>SUM(JDB505:JDE505)</f>
        <v>#REF!</v>
      </c>
      <c r="JDB505" s="24">
        <v>0</v>
      </c>
      <c r="JDC505" s="24">
        <v>0</v>
      </c>
      <c r="JDD505" s="24"/>
      <c r="JDE505" s="24" t="e">
        <f>SUM(JDF505:JDI505)</f>
        <v>#REF!</v>
      </c>
      <c r="JDF505" s="24">
        <v>0</v>
      </c>
      <c r="JDG505" s="24">
        <v>0</v>
      </c>
      <c r="JDH505" s="24"/>
      <c r="JDI505" s="24" t="e">
        <f>SUM(JDJ505:JDM505)</f>
        <v>#REF!</v>
      </c>
      <c r="JDJ505" s="24">
        <v>0</v>
      </c>
      <c r="JDK505" s="24">
        <v>0</v>
      </c>
      <c r="JDL505" s="24"/>
      <c r="JDM505" s="24" t="e">
        <f>SUM(JDN505:JDQ505)</f>
        <v>#REF!</v>
      </c>
      <c r="JDN505" s="24">
        <v>0</v>
      </c>
      <c r="JDO505" s="24">
        <v>0</v>
      </c>
      <c r="JDP505" s="24"/>
      <c r="JDQ505" s="24" t="e">
        <f>SUM(JDR505:JDU505)</f>
        <v>#REF!</v>
      </c>
      <c r="JDR505" s="24">
        <v>0</v>
      </c>
      <c r="JDS505" s="24">
        <v>0</v>
      </c>
      <c r="JDT505" s="24"/>
      <c r="JDU505" s="24" t="e">
        <f>SUM(JDV505:JDY505)</f>
        <v>#REF!</v>
      </c>
      <c r="JDV505" s="24">
        <v>0</v>
      </c>
      <c r="JDW505" s="24">
        <v>0</v>
      </c>
      <c r="JDX505" s="24"/>
      <c r="JDY505" s="24" t="e">
        <f>SUM(JDZ505:JEC505)</f>
        <v>#REF!</v>
      </c>
      <c r="JDZ505" s="24">
        <v>0</v>
      </c>
      <c r="JEA505" s="24">
        <v>0</v>
      </c>
      <c r="JEB505" s="24"/>
      <c r="JEC505" s="24" t="e">
        <f>SUM(JED505:JEG505)</f>
        <v>#REF!</v>
      </c>
      <c r="JED505" s="24">
        <v>0</v>
      </c>
      <c r="JEE505" s="24">
        <v>0</v>
      </c>
      <c r="JEF505" s="24"/>
      <c r="JEG505" s="24" t="e">
        <f>SUM(JEH505:JEK505)</f>
        <v>#REF!</v>
      </c>
      <c r="JEH505" s="24">
        <v>0</v>
      </c>
      <c r="JEI505" s="24">
        <v>0</v>
      </c>
      <c r="JEJ505" s="24"/>
      <c r="JEK505" s="24" t="e">
        <f>SUM(JEL505:JEO505)</f>
        <v>#REF!</v>
      </c>
      <c r="JEL505" s="24">
        <v>0</v>
      </c>
      <c r="JEM505" s="24">
        <v>0</v>
      </c>
      <c r="JEN505" s="24"/>
      <c r="JEO505" s="24" t="e">
        <f>SUM(JEP505:JES505)</f>
        <v>#REF!</v>
      </c>
      <c r="JEP505" s="24">
        <v>0</v>
      </c>
      <c r="JEQ505" s="24">
        <v>0</v>
      </c>
      <c r="JER505" s="24"/>
      <c r="JES505" s="24" t="e">
        <f>SUM(JET505:JEW505)</f>
        <v>#REF!</v>
      </c>
      <c r="JET505" s="24">
        <v>0</v>
      </c>
      <c r="JEU505" s="24">
        <v>0</v>
      </c>
      <c r="JEV505" s="24"/>
      <c r="JEW505" s="24" t="e">
        <f>SUM(JEX505:JFA505)</f>
        <v>#REF!</v>
      </c>
      <c r="JEX505" s="24">
        <v>0</v>
      </c>
      <c r="JEY505" s="24">
        <v>0</v>
      </c>
      <c r="JEZ505" s="24"/>
      <c r="JFA505" s="24" t="e">
        <f>SUM(JFB505:JFE505)</f>
        <v>#REF!</v>
      </c>
      <c r="JFB505" s="24">
        <v>0</v>
      </c>
      <c r="JFC505" s="24">
        <v>0</v>
      </c>
      <c r="JFD505" s="24"/>
      <c r="JFE505" s="24" t="e">
        <f>SUM(JFF505:JFI505)</f>
        <v>#REF!</v>
      </c>
      <c r="JFF505" s="24">
        <v>0</v>
      </c>
      <c r="JFG505" s="24">
        <v>0</v>
      </c>
      <c r="JFH505" s="24"/>
      <c r="JFI505" s="24" t="e">
        <f>SUM(JFJ505:JFM505)</f>
        <v>#REF!</v>
      </c>
      <c r="JFJ505" s="24">
        <v>0</v>
      </c>
      <c r="JFK505" s="24">
        <v>0</v>
      </c>
      <c r="JFL505" s="24"/>
      <c r="JFM505" s="24" t="e">
        <f>SUM(JFN505:JFQ505)</f>
        <v>#REF!</v>
      </c>
      <c r="JFN505" s="24">
        <v>0</v>
      </c>
      <c r="JFO505" s="24">
        <v>0</v>
      </c>
      <c r="JFP505" s="24"/>
      <c r="JFQ505" s="24" t="e">
        <f>SUM(JFR505:JFU505)</f>
        <v>#REF!</v>
      </c>
      <c r="JFR505" s="24">
        <v>0</v>
      </c>
      <c r="JFS505" s="24">
        <v>0</v>
      </c>
      <c r="JFT505" s="24"/>
      <c r="JFU505" s="24" t="e">
        <f>SUM(JFV505:JFY505)</f>
        <v>#REF!</v>
      </c>
      <c r="JFV505" s="24">
        <v>0</v>
      </c>
      <c r="JFW505" s="24">
        <v>0</v>
      </c>
      <c r="JFX505" s="24"/>
      <c r="JFY505" s="24" t="e">
        <f>SUM(JFZ505:JGC505)</f>
        <v>#REF!</v>
      </c>
      <c r="JFZ505" s="24">
        <v>0</v>
      </c>
      <c r="JGA505" s="24">
        <v>0</v>
      </c>
      <c r="JGB505" s="24"/>
      <c r="JGC505" s="24" t="e">
        <f>SUM(JGD505:JGG505)</f>
        <v>#REF!</v>
      </c>
      <c r="JGD505" s="24">
        <v>0</v>
      </c>
      <c r="JGE505" s="24">
        <v>0</v>
      </c>
      <c r="JGF505" s="24"/>
      <c r="JGG505" s="24" t="e">
        <f>SUM(JGH505:JGK505)</f>
        <v>#REF!</v>
      </c>
      <c r="JGH505" s="24">
        <v>0</v>
      </c>
      <c r="JGI505" s="24">
        <v>0</v>
      </c>
      <c r="JGJ505" s="24"/>
      <c r="JGK505" s="24" t="e">
        <f>SUM(JGL505:JGO505)</f>
        <v>#REF!</v>
      </c>
      <c r="JGL505" s="24">
        <v>0</v>
      </c>
      <c r="JGM505" s="24">
        <v>0</v>
      </c>
      <c r="JGN505" s="24"/>
      <c r="JGO505" s="24" t="e">
        <f>SUM(JGP505:JGS505)</f>
        <v>#REF!</v>
      </c>
      <c r="JGP505" s="24">
        <v>0</v>
      </c>
      <c r="JGQ505" s="24">
        <v>0</v>
      </c>
      <c r="JGR505" s="24"/>
      <c r="JGS505" s="24" t="e">
        <f>SUM(JGT505:JGW505)</f>
        <v>#REF!</v>
      </c>
      <c r="JGT505" s="24">
        <v>0</v>
      </c>
      <c r="JGU505" s="24">
        <v>0</v>
      </c>
      <c r="JGV505" s="24"/>
      <c r="JGW505" s="24" t="e">
        <f>SUM(JGX505:JHA505)</f>
        <v>#REF!</v>
      </c>
      <c r="JGX505" s="24">
        <v>0</v>
      </c>
      <c r="JGY505" s="24">
        <v>0</v>
      </c>
      <c r="JGZ505" s="24"/>
      <c r="JHA505" s="24" t="e">
        <f>SUM(JHB505:JHE505)</f>
        <v>#REF!</v>
      </c>
      <c r="JHB505" s="24">
        <v>0</v>
      </c>
      <c r="JHC505" s="24">
        <v>0</v>
      </c>
      <c r="JHD505" s="24"/>
      <c r="JHE505" s="24" t="e">
        <f>SUM(JHF505:JHI505)</f>
        <v>#REF!</v>
      </c>
      <c r="JHF505" s="24">
        <v>0</v>
      </c>
      <c r="JHG505" s="24">
        <v>0</v>
      </c>
      <c r="JHH505" s="24"/>
      <c r="JHI505" s="24" t="e">
        <f>SUM(JHJ505:JHM505)</f>
        <v>#REF!</v>
      </c>
      <c r="JHJ505" s="24">
        <v>0</v>
      </c>
      <c r="JHK505" s="24">
        <v>0</v>
      </c>
      <c r="JHL505" s="24"/>
      <c r="JHM505" s="24" t="e">
        <f>SUM(JHN505:JHQ505)</f>
        <v>#REF!</v>
      </c>
      <c r="JHN505" s="24">
        <v>0</v>
      </c>
      <c r="JHO505" s="24">
        <v>0</v>
      </c>
      <c r="JHP505" s="24"/>
      <c r="JHQ505" s="24" t="e">
        <f>SUM(JHR505:JHU505)</f>
        <v>#REF!</v>
      </c>
      <c r="JHR505" s="24">
        <v>0</v>
      </c>
      <c r="JHS505" s="24">
        <v>0</v>
      </c>
      <c r="JHT505" s="24"/>
      <c r="JHU505" s="24" t="e">
        <f>SUM(JHV505:JHY505)</f>
        <v>#REF!</v>
      </c>
      <c r="JHV505" s="24">
        <v>0</v>
      </c>
      <c r="JHW505" s="24">
        <v>0</v>
      </c>
      <c r="JHX505" s="24"/>
      <c r="JHY505" s="24" t="e">
        <f>SUM(JHZ505:JIC505)</f>
        <v>#REF!</v>
      </c>
      <c r="JHZ505" s="24">
        <v>0</v>
      </c>
      <c r="JIA505" s="24">
        <v>0</v>
      </c>
      <c r="JIB505" s="24"/>
      <c r="JIC505" s="24" t="e">
        <f>SUM(JID505:JIG505)</f>
        <v>#REF!</v>
      </c>
      <c r="JID505" s="24">
        <v>0</v>
      </c>
      <c r="JIE505" s="24">
        <v>0</v>
      </c>
      <c r="JIF505" s="24"/>
      <c r="JIG505" s="24" t="e">
        <f>SUM(JIH505:JIK505)</f>
        <v>#REF!</v>
      </c>
      <c r="JIH505" s="24">
        <v>0</v>
      </c>
      <c r="JII505" s="24">
        <v>0</v>
      </c>
      <c r="JIJ505" s="24"/>
      <c r="JIK505" s="24" t="e">
        <f>SUM(JIL505:JIO505)</f>
        <v>#REF!</v>
      </c>
      <c r="JIL505" s="24">
        <v>0</v>
      </c>
      <c r="JIM505" s="24">
        <v>0</v>
      </c>
      <c r="JIN505" s="24"/>
      <c r="JIO505" s="24" t="e">
        <f>SUM(JIP505:JIS505)</f>
        <v>#REF!</v>
      </c>
      <c r="JIP505" s="24">
        <v>0</v>
      </c>
      <c r="JIQ505" s="24">
        <v>0</v>
      </c>
      <c r="JIR505" s="24"/>
      <c r="JIS505" s="24" t="e">
        <f>SUM(JIT505:JIW505)</f>
        <v>#REF!</v>
      </c>
      <c r="JIT505" s="24">
        <v>0</v>
      </c>
      <c r="JIU505" s="24">
        <v>0</v>
      </c>
      <c r="JIV505" s="24"/>
      <c r="JIW505" s="24" t="e">
        <f>SUM(JIX505:JJA505)</f>
        <v>#REF!</v>
      </c>
      <c r="JIX505" s="24">
        <v>0</v>
      </c>
      <c r="JIY505" s="24">
        <v>0</v>
      </c>
      <c r="JIZ505" s="24"/>
      <c r="JJA505" s="24" t="e">
        <f>SUM(JJB505:JJE505)</f>
        <v>#REF!</v>
      </c>
      <c r="JJB505" s="24">
        <v>0</v>
      </c>
      <c r="JJC505" s="24">
        <v>0</v>
      </c>
      <c r="JJD505" s="24"/>
      <c r="JJE505" s="24" t="e">
        <f>SUM(JJF505:JJI505)</f>
        <v>#REF!</v>
      </c>
      <c r="JJF505" s="24">
        <v>0</v>
      </c>
      <c r="JJG505" s="24">
        <v>0</v>
      </c>
      <c r="JJH505" s="24"/>
      <c r="JJI505" s="24" t="e">
        <f>SUM(JJJ505:JJM505)</f>
        <v>#REF!</v>
      </c>
      <c r="JJJ505" s="24">
        <v>0</v>
      </c>
      <c r="JJK505" s="24">
        <v>0</v>
      </c>
      <c r="JJL505" s="24"/>
      <c r="JJM505" s="24" t="e">
        <f>SUM(JJN505:JJQ505)</f>
        <v>#REF!</v>
      </c>
      <c r="JJN505" s="24">
        <v>0</v>
      </c>
      <c r="JJO505" s="24">
        <v>0</v>
      </c>
      <c r="JJP505" s="24"/>
      <c r="JJQ505" s="24" t="e">
        <f>SUM(JJR505:JJU505)</f>
        <v>#REF!</v>
      </c>
      <c r="JJR505" s="24">
        <v>0</v>
      </c>
      <c r="JJS505" s="24">
        <v>0</v>
      </c>
      <c r="JJT505" s="24"/>
      <c r="JJU505" s="24" t="e">
        <f>SUM(JJV505:JJY505)</f>
        <v>#REF!</v>
      </c>
      <c r="JJV505" s="24">
        <v>0</v>
      </c>
      <c r="JJW505" s="24">
        <v>0</v>
      </c>
      <c r="JJX505" s="24"/>
      <c r="JJY505" s="24" t="e">
        <f>SUM(JJZ505:JKC505)</f>
        <v>#REF!</v>
      </c>
      <c r="JJZ505" s="24">
        <v>0</v>
      </c>
      <c r="JKA505" s="24">
        <v>0</v>
      </c>
      <c r="JKB505" s="24"/>
      <c r="JKC505" s="24" t="e">
        <f>SUM(JKD505:JKG505)</f>
        <v>#REF!</v>
      </c>
      <c r="JKD505" s="24">
        <v>0</v>
      </c>
      <c r="JKE505" s="24">
        <v>0</v>
      </c>
      <c r="JKF505" s="24"/>
      <c r="JKG505" s="24" t="e">
        <f>SUM(JKH505:JKK505)</f>
        <v>#REF!</v>
      </c>
      <c r="JKH505" s="24">
        <v>0</v>
      </c>
      <c r="JKI505" s="24">
        <v>0</v>
      </c>
      <c r="JKJ505" s="24"/>
      <c r="JKK505" s="24" t="e">
        <f>SUM(JKL505:JKO505)</f>
        <v>#REF!</v>
      </c>
      <c r="JKL505" s="24">
        <v>0</v>
      </c>
      <c r="JKM505" s="24">
        <v>0</v>
      </c>
      <c r="JKN505" s="24"/>
      <c r="JKO505" s="24" t="e">
        <f>SUM(JKP505:JKS505)</f>
        <v>#REF!</v>
      </c>
      <c r="JKP505" s="24">
        <v>0</v>
      </c>
      <c r="JKQ505" s="24">
        <v>0</v>
      </c>
      <c r="JKR505" s="24"/>
      <c r="JKS505" s="24" t="e">
        <f>SUM(JKT505:JKW505)</f>
        <v>#REF!</v>
      </c>
      <c r="JKT505" s="24">
        <v>0</v>
      </c>
      <c r="JKU505" s="24">
        <v>0</v>
      </c>
      <c r="JKV505" s="24"/>
      <c r="JKW505" s="24" t="e">
        <f>SUM(JKX505:JLA505)</f>
        <v>#REF!</v>
      </c>
      <c r="JKX505" s="24">
        <v>0</v>
      </c>
      <c r="JKY505" s="24">
        <v>0</v>
      </c>
      <c r="JKZ505" s="24"/>
      <c r="JLA505" s="24" t="e">
        <f>SUM(JLB505:JLE505)</f>
        <v>#REF!</v>
      </c>
      <c r="JLB505" s="24">
        <v>0</v>
      </c>
      <c r="JLC505" s="24">
        <v>0</v>
      </c>
      <c r="JLD505" s="24"/>
      <c r="JLE505" s="24" t="e">
        <f>SUM(JLF505:JLI505)</f>
        <v>#REF!</v>
      </c>
      <c r="JLF505" s="24">
        <v>0</v>
      </c>
      <c r="JLG505" s="24">
        <v>0</v>
      </c>
      <c r="JLH505" s="24"/>
      <c r="JLI505" s="24" t="e">
        <f>SUM(JLJ505:JLM505)</f>
        <v>#REF!</v>
      </c>
      <c r="JLJ505" s="24">
        <v>0</v>
      </c>
      <c r="JLK505" s="24">
        <v>0</v>
      </c>
      <c r="JLL505" s="24"/>
      <c r="JLM505" s="24" t="e">
        <f>SUM(JLN505:JLQ505)</f>
        <v>#REF!</v>
      </c>
      <c r="JLN505" s="24">
        <v>0</v>
      </c>
      <c r="JLO505" s="24">
        <v>0</v>
      </c>
      <c r="JLP505" s="24"/>
      <c r="JLQ505" s="24" t="e">
        <f>SUM(JLR505:JLU505)</f>
        <v>#REF!</v>
      </c>
      <c r="JLR505" s="24">
        <v>0</v>
      </c>
      <c r="JLS505" s="24">
        <v>0</v>
      </c>
      <c r="JLT505" s="24"/>
      <c r="JLU505" s="24" t="e">
        <f>SUM(JLV505:JLY505)</f>
        <v>#REF!</v>
      </c>
      <c r="JLV505" s="24">
        <v>0</v>
      </c>
      <c r="JLW505" s="24">
        <v>0</v>
      </c>
      <c r="JLX505" s="24"/>
      <c r="JLY505" s="24" t="e">
        <f>SUM(JLZ505:JMC505)</f>
        <v>#REF!</v>
      </c>
      <c r="JLZ505" s="24">
        <v>0</v>
      </c>
      <c r="JMA505" s="24">
        <v>0</v>
      </c>
      <c r="JMB505" s="24"/>
      <c r="JMC505" s="24" t="e">
        <f>SUM(JMD505:JMG505)</f>
        <v>#REF!</v>
      </c>
      <c r="JMD505" s="24">
        <v>0</v>
      </c>
      <c r="JME505" s="24">
        <v>0</v>
      </c>
      <c r="JMF505" s="24"/>
      <c r="JMG505" s="24" t="e">
        <f>SUM(JMH505:JMK505)</f>
        <v>#REF!</v>
      </c>
      <c r="JMH505" s="24">
        <v>0</v>
      </c>
      <c r="JMI505" s="24">
        <v>0</v>
      </c>
      <c r="JMJ505" s="24"/>
      <c r="JMK505" s="24" t="e">
        <f>SUM(JML505:JMO505)</f>
        <v>#REF!</v>
      </c>
      <c r="JML505" s="24">
        <v>0</v>
      </c>
      <c r="JMM505" s="24">
        <v>0</v>
      </c>
      <c r="JMN505" s="24"/>
      <c r="JMO505" s="24" t="e">
        <f>SUM(JMP505:JMS505)</f>
        <v>#REF!</v>
      </c>
      <c r="JMP505" s="24">
        <v>0</v>
      </c>
      <c r="JMQ505" s="24">
        <v>0</v>
      </c>
      <c r="JMR505" s="24"/>
      <c r="JMS505" s="24" t="e">
        <f>SUM(JMT505:JMW505)</f>
        <v>#REF!</v>
      </c>
      <c r="JMT505" s="24">
        <v>0</v>
      </c>
      <c r="JMU505" s="24">
        <v>0</v>
      </c>
      <c r="JMV505" s="24"/>
      <c r="JMW505" s="24" t="e">
        <f>SUM(JMX505:JNA505)</f>
        <v>#REF!</v>
      </c>
      <c r="JMX505" s="24">
        <v>0</v>
      </c>
      <c r="JMY505" s="24">
        <v>0</v>
      </c>
      <c r="JMZ505" s="24"/>
      <c r="JNA505" s="24" t="e">
        <f>SUM(JNB505:JNE505)</f>
        <v>#REF!</v>
      </c>
      <c r="JNB505" s="24">
        <v>0</v>
      </c>
      <c r="JNC505" s="24">
        <v>0</v>
      </c>
      <c r="JND505" s="24"/>
      <c r="JNE505" s="24" t="e">
        <f>SUM(JNF505:JNI505)</f>
        <v>#REF!</v>
      </c>
      <c r="JNF505" s="24">
        <v>0</v>
      </c>
      <c r="JNG505" s="24">
        <v>0</v>
      </c>
      <c r="JNH505" s="24"/>
      <c r="JNI505" s="24" t="e">
        <f>SUM(JNJ505:JNM505)</f>
        <v>#REF!</v>
      </c>
      <c r="JNJ505" s="24">
        <v>0</v>
      </c>
      <c r="JNK505" s="24">
        <v>0</v>
      </c>
      <c r="JNL505" s="24"/>
      <c r="JNM505" s="24" t="e">
        <f>SUM(JNN505:JNQ505)</f>
        <v>#REF!</v>
      </c>
      <c r="JNN505" s="24">
        <v>0</v>
      </c>
      <c r="JNO505" s="24">
        <v>0</v>
      </c>
      <c r="JNP505" s="24"/>
      <c r="JNQ505" s="24" t="e">
        <f>SUM(JNR505:JNU505)</f>
        <v>#REF!</v>
      </c>
      <c r="JNR505" s="24">
        <v>0</v>
      </c>
      <c r="JNS505" s="24">
        <v>0</v>
      </c>
      <c r="JNT505" s="24"/>
      <c r="JNU505" s="24" t="e">
        <f>SUM(JNV505:JNY505)</f>
        <v>#REF!</v>
      </c>
      <c r="JNV505" s="24">
        <v>0</v>
      </c>
      <c r="JNW505" s="24">
        <v>0</v>
      </c>
      <c r="JNX505" s="24"/>
      <c r="JNY505" s="24" t="e">
        <f>SUM(JNZ505:JOC505)</f>
        <v>#REF!</v>
      </c>
      <c r="JNZ505" s="24">
        <v>0</v>
      </c>
      <c r="JOA505" s="24">
        <v>0</v>
      </c>
      <c r="JOB505" s="24"/>
      <c r="JOC505" s="24" t="e">
        <f>SUM(JOD505:JOG505)</f>
        <v>#REF!</v>
      </c>
      <c r="JOD505" s="24">
        <v>0</v>
      </c>
      <c r="JOE505" s="24">
        <v>0</v>
      </c>
      <c r="JOF505" s="24"/>
      <c r="JOG505" s="24" t="e">
        <f>SUM(JOH505:JOK505)</f>
        <v>#REF!</v>
      </c>
      <c r="JOH505" s="24">
        <v>0</v>
      </c>
      <c r="JOI505" s="24">
        <v>0</v>
      </c>
      <c r="JOJ505" s="24"/>
      <c r="JOK505" s="24" t="e">
        <f>SUM(JOL505:JOO505)</f>
        <v>#REF!</v>
      </c>
      <c r="JOL505" s="24">
        <v>0</v>
      </c>
      <c r="JOM505" s="24">
        <v>0</v>
      </c>
      <c r="JON505" s="24"/>
      <c r="JOO505" s="24" t="e">
        <f>SUM(JOP505:JOS505)</f>
        <v>#REF!</v>
      </c>
      <c r="JOP505" s="24">
        <v>0</v>
      </c>
      <c r="JOQ505" s="24">
        <v>0</v>
      </c>
      <c r="JOR505" s="24"/>
      <c r="JOS505" s="24" t="e">
        <f>SUM(JOT505:JOW505)</f>
        <v>#REF!</v>
      </c>
      <c r="JOT505" s="24">
        <v>0</v>
      </c>
      <c r="JOU505" s="24">
        <v>0</v>
      </c>
      <c r="JOV505" s="24"/>
      <c r="JOW505" s="24" t="e">
        <f>SUM(JOX505:JPA505)</f>
        <v>#REF!</v>
      </c>
      <c r="JOX505" s="24">
        <v>0</v>
      </c>
      <c r="JOY505" s="24">
        <v>0</v>
      </c>
      <c r="JOZ505" s="24"/>
      <c r="JPA505" s="24" t="e">
        <f>SUM(JPB505:JPE505)</f>
        <v>#REF!</v>
      </c>
      <c r="JPB505" s="24">
        <v>0</v>
      </c>
      <c r="JPC505" s="24">
        <v>0</v>
      </c>
      <c r="JPD505" s="24"/>
      <c r="JPE505" s="24" t="e">
        <f>SUM(JPF505:JPI505)</f>
        <v>#REF!</v>
      </c>
      <c r="JPF505" s="24">
        <v>0</v>
      </c>
      <c r="JPG505" s="24">
        <v>0</v>
      </c>
      <c r="JPH505" s="24"/>
      <c r="JPI505" s="24" t="e">
        <f>SUM(JPJ505:JPM505)</f>
        <v>#REF!</v>
      </c>
      <c r="JPJ505" s="24">
        <v>0</v>
      </c>
      <c r="JPK505" s="24">
        <v>0</v>
      </c>
      <c r="JPL505" s="24"/>
      <c r="JPM505" s="24" t="e">
        <f>SUM(JPN505:JPQ505)</f>
        <v>#REF!</v>
      </c>
      <c r="JPN505" s="24">
        <v>0</v>
      </c>
      <c r="JPO505" s="24">
        <v>0</v>
      </c>
      <c r="JPP505" s="24"/>
      <c r="JPQ505" s="24" t="e">
        <f>SUM(JPR505:JPU505)</f>
        <v>#REF!</v>
      </c>
      <c r="JPR505" s="24">
        <v>0</v>
      </c>
      <c r="JPS505" s="24">
        <v>0</v>
      </c>
      <c r="JPT505" s="24"/>
      <c r="JPU505" s="24" t="e">
        <f>SUM(JPV505:JPY505)</f>
        <v>#REF!</v>
      </c>
      <c r="JPV505" s="24">
        <v>0</v>
      </c>
      <c r="JPW505" s="24">
        <v>0</v>
      </c>
      <c r="JPX505" s="24"/>
      <c r="JPY505" s="24" t="e">
        <f>SUM(JPZ505:JQC505)</f>
        <v>#REF!</v>
      </c>
      <c r="JPZ505" s="24">
        <v>0</v>
      </c>
      <c r="JQA505" s="24">
        <v>0</v>
      </c>
      <c r="JQB505" s="24"/>
      <c r="JQC505" s="24" t="e">
        <f>SUM(JQD505:JQG505)</f>
        <v>#REF!</v>
      </c>
      <c r="JQD505" s="24">
        <v>0</v>
      </c>
      <c r="JQE505" s="24">
        <v>0</v>
      </c>
      <c r="JQF505" s="24"/>
      <c r="JQG505" s="24" t="e">
        <f>SUM(JQH505:JQK505)</f>
        <v>#REF!</v>
      </c>
      <c r="JQH505" s="24">
        <v>0</v>
      </c>
      <c r="JQI505" s="24">
        <v>0</v>
      </c>
      <c r="JQJ505" s="24"/>
      <c r="JQK505" s="24" t="e">
        <f>SUM(JQL505:JQO505)</f>
        <v>#REF!</v>
      </c>
      <c r="JQL505" s="24">
        <v>0</v>
      </c>
      <c r="JQM505" s="24">
        <v>0</v>
      </c>
      <c r="JQN505" s="24"/>
      <c r="JQO505" s="24" t="e">
        <f>SUM(JQP505:JQS505)</f>
        <v>#REF!</v>
      </c>
      <c r="JQP505" s="24">
        <v>0</v>
      </c>
      <c r="JQQ505" s="24">
        <v>0</v>
      </c>
      <c r="JQR505" s="24"/>
      <c r="JQS505" s="24" t="e">
        <f>SUM(JQT505:JQW505)</f>
        <v>#REF!</v>
      </c>
      <c r="JQT505" s="24">
        <v>0</v>
      </c>
      <c r="JQU505" s="24">
        <v>0</v>
      </c>
      <c r="JQV505" s="24"/>
      <c r="JQW505" s="24" t="e">
        <f>SUM(JQX505:JRA505)</f>
        <v>#REF!</v>
      </c>
      <c r="JQX505" s="24">
        <v>0</v>
      </c>
      <c r="JQY505" s="24">
        <v>0</v>
      </c>
      <c r="JQZ505" s="24"/>
      <c r="JRA505" s="24" t="e">
        <f>SUM(JRB505:JRE505)</f>
        <v>#REF!</v>
      </c>
      <c r="JRB505" s="24">
        <v>0</v>
      </c>
      <c r="JRC505" s="24">
        <v>0</v>
      </c>
      <c r="JRD505" s="24"/>
      <c r="JRE505" s="24" t="e">
        <f>SUM(JRF505:JRI505)</f>
        <v>#REF!</v>
      </c>
      <c r="JRF505" s="24">
        <v>0</v>
      </c>
      <c r="JRG505" s="24">
        <v>0</v>
      </c>
      <c r="JRH505" s="24"/>
      <c r="JRI505" s="24" t="e">
        <f>SUM(JRJ505:JRM505)</f>
        <v>#REF!</v>
      </c>
      <c r="JRJ505" s="24">
        <v>0</v>
      </c>
      <c r="JRK505" s="24">
        <v>0</v>
      </c>
      <c r="JRL505" s="24"/>
      <c r="JRM505" s="24" t="e">
        <f>SUM(JRN505:JRQ505)</f>
        <v>#REF!</v>
      </c>
      <c r="JRN505" s="24">
        <v>0</v>
      </c>
      <c r="JRO505" s="24">
        <v>0</v>
      </c>
      <c r="JRP505" s="24"/>
      <c r="JRQ505" s="24" t="e">
        <f>SUM(JRR505:JRU505)</f>
        <v>#REF!</v>
      </c>
      <c r="JRR505" s="24">
        <v>0</v>
      </c>
      <c r="JRS505" s="24">
        <v>0</v>
      </c>
      <c r="JRT505" s="24"/>
      <c r="JRU505" s="24" t="e">
        <f>SUM(JRV505:JRY505)</f>
        <v>#REF!</v>
      </c>
      <c r="JRV505" s="24">
        <v>0</v>
      </c>
      <c r="JRW505" s="24">
        <v>0</v>
      </c>
      <c r="JRX505" s="24"/>
      <c r="JRY505" s="24" t="e">
        <f>SUM(JRZ505:JSC505)</f>
        <v>#REF!</v>
      </c>
      <c r="JRZ505" s="24">
        <v>0</v>
      </c>
      <c r="JSA505" s="24">
        <v>0</v>
      </c>
      <c r="JSB505" s="24"/>
      <c r="JSC505" s="24" t="e">
        <f>SUM(JSD505:JSG505)</f>
        <v>#REF!</v>
      </c>
      <c r="JSD505" s="24">
        <v>0</v>
      </c>
      <c r="JSE505" s="24">
        <v>0</v>
      </c>
      <c r="JSF505" s="24"/>
      <c r="JSG505" s="24" t="e">
        <f>SUM(JSH505:JSK505)</f>
        <v>#REF!</v>
      </c>
      <c r="JSH505" s="24">
        <v>0</v>
      </c>
      <c r="JSI505" s="24">
        <v>0</v>
      </c>
      <c r="JSJ505" s="24"/>
      <c r="JSK505" s="24" t="e">
        <f>SUM(JSL505:JSO505)</f>
        <v>#REF!</v>
      </c>
      <c r="JSL505" s="24">
        <v>0</v>
      </c>
      <c r="JSM505" s="24">
        <v>0</v>
      </c>
      <c r="JSN505" s="24"/>
      <c r="JSO505" s="24" t="e">
        <f>SUM(JSP505:JSS505)</f>
        <v>#REF!</v>
      </c>
      <c r="JSP505" s="24">
        <v>0</v>
      </c>
      <c r="JSQ505" s="24">
        <v>0</v>
      </c>
      <c r="JSR505" s="24"/>
      <c r="JSS505" s="24" t="e">
        <f>SUM(JST505:JSW505)</f>
        <v>#REF!</v>
      </c>
      <c r="JST505" s="24">
        <v>0</v>
      </c>
      <c r="JSU505" s="24">
        <v>0</v>
      </c>
      <c r="JSV505" s="24"/>
      <c r="JSW505" s="24" t="e">
        <f>SUM(JSX505:JTA505)</f>
        <v>#REF!</v>
      </c>
      <c r="JSX505" s="24">
        <v>0</v>
      </c>
      <c r="JSY505" s="24">
        <v>0</v>
      </c>
      <c r="JSZ505" s="24"/>
      <c r="JTA505" s="24" t="e">
        <f>SUM(JTB505:JTE505)</f>
        <v>#REF!</v>
      </c>
      <c r="JTB505" s="24">
        <v>0</v>
      </c>
      <c r="JTC505" s="24">
        <v>0</v>
      </c>
      <c r="JTD505" s="24"/>
      <c r="JTE505" s="24" t="e">
        <f>SUM(JTF505:JTI505)</f>
        <v>#REF!</v>
      </c>
      <c r="JTF505" s="24">
        <v>0</v>
      </c>
      <c r="JTG505" s="24">
        <v>0</v>
      </c>
      <c r="JTH505" s="24"/>
      <c r="JTI505" s="24" t="e">
        <f>SUM(JTJ505:JTM505)</f>
        <v>#REF!</v>
      </c>
      <c r="JTJ505" s="24">
        <v>0</v>
      </c>
      <c r="JTK505" s="24">
        <v>0</v>
      </c>
      <c r="JTL505" s="24"/>
      <c r="JTM505" s="24" t="e">
        <f>SUM(JTN505:JTQ505)</f>
        <v>#REF!</v>
      </c>
      <c r="JTN505" s="24">
        <v>0</v>
      </c>
      <c r="JTO505" s="24">
        <v>0</v>
      </c>
      <c r="JTP505" s="24"/>
      <c r="JTQ505" s="24" t="e">
        <f>SUM(JTR505:JTU505)</f>
        <v>#REF!</v>
      </c>
      <c r="JTR505" s="24">
        <v>0</v>
      </c>
      <c r="JTS505" s="24">
        <v>0</v>
      </c>
      <c r="JTT505" s="24"/>
      <c r="JTU505" s="24" t="e">
        <f>SUM(JTV505:JTY505)</f>
        <v>#REF!</v>
      </c>
      <c r="JTV505" s="24">
        <v>0</v>
      </c>
      <c r="JTW505" s="24">
        <v>0</v>
      </c>
      <c r="JTX505" s="24"/>
      <c r="JTY505" s="24" t="e">
        <f>SUM(JTZ505:JUC505)</f>
        <v>#REF!</v>
      </c>
      <c r="JTZ505" s="24">
        <v>0</v>
      </c>
      <c r="JUA505" s="24">
        <v>0</v>
      </c>
      <c r="JUB505" s="24"/>
      <c r="JUC505" s="24" t="e">
        <f>SUM(JUD505:JUG505)</f>
        <v>#REF!</v>
      </c>
      <c r="JUD505" s="24">
        <v>0</v>
      </c>
      <c r="JUE505" s="24">
        <v>0</v>
      </c>
      <c r="JUF505" s="24"/>
      <c r="JUG505" s="24" t="e">
        <f>SUM(JUH505:JUK505)</f>
        <v>#REF!</v>
      </c>
      <c r="JUH505" s="24">
        <v>0</v>
      </c>
      <c r="JUI505" s="24">
        <v>0</v>
      </c>
      <c r="JUJ505" s="24"/>
      <c r="JUK505" s="24" t="e">
        <f>SUM(JUL505:JUO505)</f>
        <v>#REF!</v>
      </c>
      <c r="JUL505" s="24">
        <v>0</v>
      </c>
      <c r="JUM505" s="24">
        <v>0</v>
      </c>
      <c r="JUN505" s="24"/>
      <c r="JUO505" s="24" t="e">
        <f>SUM(JUP505:JUS505)</f>
        <v>#REF!</v>
      </c>
      <c r="JUP505" s="24">
        <v>0</v>
      </c>
      <c r="JUQ505" s="24">
        <v>0</v>
      </c>
      <c r="JUR505" s="24"/>
      <c r="JUS505" s="24" t="e">
        <f>SUM(JUT505:JUW505)</f>
        <v>#REF!</v>
      </c>
      <c r="JUT505" s="24">
        <v>0</v>
      </c>
      <c r="JUU505" s="24">
        <v>0</v>
      </c>
      <c r="JUV505" s="24"/>
      <c r="JUW505" s="24" t="e">
        <f>SUM(JUX505:JVA505)</f>
        <v>#REF!</v>
      </c>
      <c r="JUX505" s="24">
        <v>0</v>
      </c>
      <c r="JUY505" s="24">
        <v>0</v>
      </c>
      <c r="JUZ505" s="24"/>
      <c r="JVA505" s="24" t="e">
        <f>SUM(JVB505:JVE505)</f>
        <v>#REF!</v>
      </c>
      <c r="JVB505" s="24">
        <v>0</v>
      </c>
      <c r="JVC505" s="24">
        <v>0</v>
      </c>
      <c r="JVD505" s="24"/>
      <c r="JVE505" s="24" t="e">
        <f>SUM(JVF505:JVI505)</f>
        <v>#REF!</v>
      </c>
      <c r="JVF505" s="24">
        <v>0</v>
      </c>
      <c r="JVG505" s="24">
        <v>0</v>
      </c>
      <c r="JVH505" s="24"/>
      <c r="JVI505" s="24" t="e">
        <f>SUM(JVJ505:JVM505)</f>
        <v>#REF!</v>
      </c>
      <c r="JVJ505" s="24">
        <v>0</v>
      </c>
      <c r="JVK505" s="24">
        <v>0</v>
      </c>
      <c r="JVL505" s="24"/>
      <c r="JVM505" s="24" t="e">
        <f>SUM(JVN505:JVQ505)</f>
        <v>#REF!</v>
      </c>
      <c r="JVN505" s="24">
        <v>0</v>
      </c>
      <c r="JVO505" s="24">
        <v>0</v>
      </c>
      <c r="JVP505" s="24"/>
      <c r="JVQ505" s="24" t="e">
        <f>SUM(JVR505:JVU505)</f>
        <v>#REF!</v>
      </c>
      <c r="JVR505" s="24">
        <v>0</v>
      </c>
      <c r="JVS505" s="24">
        <v>0</v>
      </c>
      <c r="JVT505" s="24"/>
      <c r="JVU505" s="24" t="e">
        <f>SUM(JVV505:JVY505)</f>
        <v>#REF!</v>
      </c>
      <c r="JVV505" s="24">
        <v>0</v>
      </c>
      <c r="JVW505" s="24">
        <v>0</v>
      </c>
      <c r="JVX505" s="24"/>
      <c r="JVY505" s="24" t="e">
        <f>SUM(JVZ505:JWC505)</f>
        <v>#REF!</v>
      </c>
      <c r="JVZ505" s="24">
        <v>0</v>
      </c>
      <c r="JWA505" s="24">
        <v>0</v>
      </c>
      <c r="JWB505" s="24"/>
      <c r="JWC505" s="24" t="e">
        <f>SUM(JWD505:JWG505)</f>
        <v>#REF!</v>
      </c>
      <c r="JWD505" s="24">
        <v>0</v>
      </c>
      <c r="JWE505" s="24">
        <v>0</v>
      </c>
      <c r="JWF505" s="24"/>
      <c r="JWG505" s="24" t="e">
        <f>SUM(JWH505:JWK505)</f>
        <v>#REF!</v>
      </c>
      <c r="JWH505" s="24">
        <v>0</v>
      </c>
      <c r="JWI505" s="24">
        <v>0</v>
      </c>
      <c r="JWJ505" s="24"/>
      <c r="JWK505" s="24" t="e">
        <f>SUM(JWL505:JWO505)</f>
        <v>#REF!</v>
      </c>
      <c r="JWL505" s="24">
        <v>0</v>
      </c>
      <c r="JWM505" s="24">
        <v>0</v>
      </c>
      <c r="JWN505" s="24"/>
      <c r="JWO505" s="24" t="e">
        <f>SUM(JWP505:JWS505)</f>
        <v>#REF!</v>
      </c>
      <c r="JWP505" s="24">
        <v>0</v>
      </c>
      <c r="JWQ505" s="24">
        <v>0</v>
      </c>
      <c r="JWR505" s="24"/>
      <c r="JWS505" s="24" t="e">
        <f>SUM(JWT505:JWW505)</f>
        <v>#REF!</v>
      </c>
      <c r="JWT505" s="24">
        <v>0</v>
      </c>
      <c r="JWU505" s="24">
        <v>0</v>
      </c>
      <c r="JWV505" s="24"/>
      <c r="JWW505" s="24" t="e">
        <f>SUM(JWX505:JXA505)</f>
        <v>#REF!</v>
      </c>
      <c r="JWX505" s="24">
        <v>0</v>
      </c>
      <c r="JWY505" s="24">
        <v>0</v>
      </c>
      <c r="JWZ505" s="24"/>
      <c r="JXA505" s="24" t="e">
        <f>SUM(JXB505:JXE505)</f>
        <v>#REF!</v>
      </c>
      <c r="JXB505" s="24">
        <v>0</v>
      </c>
      <c r="JXC505" s="24">
        <v>0</v>
      </c>
      <c r="JXD505" s="24"/>
      <c r="JXE505" s="24" t="e">
        <f>SUM(JXF505:JXI505)</f>
        <v>#REF!</v>
      </c>
      <c r="JXF505" s="24">
        <v>0</v>
      </c>
      <c r="JXG505" s="24">
        <v>0</v>
      </c>
      <c r="JXH505" s="24"/>
      <c r="JXI505" s="24" t="e">
        <f>SUM(JXJ505:JXM505)</f>
        <v>#REF!</v>
      </c>
      <c r="JXJ505" s="24">
        <v>0</v>
      </c>
      <c r="JXK505" s="24">
        <v>0</v>
      </c>
      <c r="JXL505" s="24"/>
      <c r="JXM505" s="24" t="e">
        <f>SUM(JXN505:JXQ505)</f>
        <v>#REF!</v>
      </c>
      <c r="JXN505" s="24">
        <v>0</v>
      </c>
      <c r="JXO505" s="24">
        <v>0</v>
      </c>
      <c r="JXP505" s="24"/>
      <c r="JXQ505" s="24" t="e">
        <f>SUM(JXR505:JXU505)</f>
        <v>#REF!</v>
      </c>
      <c r="JXR505" s="24">
        <v>0</v>
      </c>
      <c r="JXS505" s="24">
        <v>0</v>
      </c>
      <c r="JXT505" s="24"/>
      <c r="JXU505" s="24" t="e">
        <f>SUM(JXV505:JXY505)</f>
        <v>#REF!</v>
      </c>
      <c r="JXV505" s="24">
        <v>0</v>
      </c>
      <c r="JXW505" s="24">
        <v>0</v>
      </c>
      <c r="JXX505" s="24"/>
      <c r="JXY505" s="24" t="e">
        <f>SUM(JXZ505:JYC505)</f>
        <v>#REF!</v>
      </c>
      <c r="JXZ505" s="24">
        <v>0</v>
      </c>
      <c r="JYA505" s="24">
        <v>0</v>
      </c>
      <c r="JYB505" s="24"/>
      <c r="JYC505" s="24" t="e">
        <f>SUM(JYD505:JYG505)</f>
        <v>#REF!</v>
      </c>
      <c r="JYD505" s="24">
        <v>0</v>
      </c>
      <c r="JYE505" s="24">
        <v>0</v>
      </c>
      <c r="JYF505" s="24"/>
      <c r="JYG505" s="24" t="e">
        <f>SUM(JYH505:JYK505)</f>
        <v>#REF!</v>
      </c>
      <c r="JYH505" s="24">
        <v>0</v>
      </c>
      <c r="JYI505" s="24">
        <v>0</v>
      </c>
      <c r="JYJ505" s="24"/>
      <c r="JYK505" s="24" t="e">
        <f>SUM(JYL505:JYO505)</f>
        <v>#REF!</v>
      </c>
      <c r="JYL505" s="24">
        <v>0</v>
      </c>
      <c r="JYM505" s="24">
        <v>0</v>
      </c>
      <c r="JYN505" s="24"/>
      <c r="JYO505" s="24" t="e">
        <f>SUM(JYP505:JYS505)</f>
        <v>#REF!</v>
      </c>
      <c r="JYP505" s="24">
        <v>0</v>
      </c>
      <c r="JYQ505" s="24">
        <v>0</v>
      </c>
      <c r="JYR505" s="24"/>
      <c r="JYS505" s="24" t="e">
        <f>SUM(JYT505:JYW505)</f>
        <v>#REF!</v>
      </c>
      <c r="JYT505" s="24">
        <v>0</v>
      </c>
      <c r="JYU505" s="24">
        <v>0</v>
      </c>
      <c r="JYV505" s="24"/>
      <c r="JYW505" s="24" t="e">
        <f>SUM(JYX505:JZA505)</f>
        <v>#REF!</v>
      </c>
      <c r="JYX505" s="24">
        <v>0</v>
      </c>
      <c r="JYY505" s="24">
        <v>0</v>
      </c>
      <c r="JYZ505" s="24"/>
      <c r="JZA505" s="24" t="e">
        <f>SUM(JZB505:JZE505)</f>
        <v>#REF!</v>
      </c>
      <c r="JZB505" s="24">
        <v>0</v>
      </c>
      <c r="JZC505" s="24">
        <v>0</v>
      </c>
      <c r="JZD505" s="24"/>
      <c r="JZE505" s="24" t="e">
        <f>SUM(JZF505:JZI505)</f>
        <v>#REF!</v>
      </c>
      <c r="JZF505" s="24">
        <v>0</v>
      </c>
      <c r="JZG505" s="24">
        <v>0</v>
      </c>
      <c r="JZH505" s="24"/>
      <c r="JZI505" s="24" t="e">
        <f>SUM(JZJ505:JZM505)</f>
        <v>#REF!</v>
      </c>
      <c r="JZJ505" s="24">
        <v>0</v>
      </c>
      <c r="JZK505" s="24">
        <v>0</v>
      </c>
      <c r="JZL505" s="24"/>
      <c r="JZM505" s="24" t="e">
        <f>SUM(JZN505:JZQ505)</f>
        <v>#REF!</v>
      </c>
      <c r="JZN505" s="24">
        <v>0</v>
      </c>
      <c r="JZO505" s="24">
        <v>0</v>
      </c>
      <c r="JZP505" s="24"/>
      <c r="JZQ505" s="24" t="e">
        <f>SUM(JZR505:JZU505)</f>
        <v>#REF!</v>
      </c>
      <c r="JZR505" s="24">
        <v>0</v>
      </c>
      <c r="JZS505" s="24">
        <v>0</v>
      </c>
      <c r="JZT505" s="24"/>
      <c r="JZU505" s="24" t="e">
        <f>SUM(JZV505:JZY505)</f>
        <v>#REF!</v>
      </c>
      <c r="JZV505" s="24">
        <v>0</v>
      </c>
      <c r="JZW505" s="24">
        <v>0</v>
      </c>
      <c r="JZX505" s="24"/>
      <c r="JZY505" s="24" t="e">
        <f>SUM(JZZ505:KAC505)</f>
        <v>#REF!</v>
      </c>
      <c r="JZZ505" s="24">
        <v>0</v>
      </c>
      <c r="KAA505" s="24">
        <v>0</v>
      </c>
      <c r="KAB505" s="24"/>
      <c r="KAC505" s="24" t="e">
        <f>SUM(KAD505:KAG505)</f>
        <v>#REF!</v>
      </c>
      <c r="KAD505" s="24">
        <v>0</v>
      </c>
      <c r="KAE505" s="24">
        <v>0</v>
      </c>
      <c r="KAF505" s="24"/>
      <c r="KAG505" s="24" t="e">
        <f>SUM(KAH505:KAK505)</f>
        <v>#REF!</v>
      </c>
      <c r="KAH505" s="24">
        <v>0</v>
      </c>
      <c r="KAI505" s="24">
        <v>0</v>
      </c>
      <c r="KAJ505" s="24"/>
      <c r="KAK505" s="24" t="e">
        <f>SUM(KAL505:KAO505)</f>
        <v>#REF!</v>
      </c>
      <c r="KAL505" s="24">
        <v>0</v>
      </c>
      <c r="KAM505" s="24">
        <v>0</v>
      </c>
      <c r="KAN505" s="24"/>
      <c r="KAO505" s="24" t="e">
        <f>SUM(KAP505:KAS505)</f>
        <v>#REF!</v>
      </c>
      <c r="KAP505" s="24">
        <v>0</v>
      </c>
      <c r="KAQ505" s="24">
        <v>0</v>
      </c>
      <c r="KAR505" s="24"/>
      <c r="KAS505" s="24" t="e">
        <f>SUM(KAT505:KAW505)</f>
        <v>#REF!</v>
      </c>
      <c r="KAT505" s="24">
        <v>0</v>
      </c>
      <c r="KAU505" s="24">
        <v>0</v>
      </c>
      <c r="KAV505" s="24"/>
      <c r="KAW505" s="24" t="e">
        <f>SUM(KAX505:KBA505)</f>
        <v>#REF!</v>
      </c>
      <c r="KAX505" s="24">
        <v>0</v>
      </c>
      <c r="KAY505" s="24">
        <v>0</v>
      </c>
      <c r="KAZ505" s="24"/>
      <c r="KBA505" s="24" t="e">
        <f>SUM(KBB505:KBE505)</f>
        <v>#REF!</v>
      </c>
      <c r="KBB505" s="24">
        <v>0</v>
      </c>
      <c r="KBC505" s="24">
        <v>0</v>
      </c>
      <c r="KBD505" s="24"/>
      <c r="KBE505" s="24" t="e">
        <f>SUM(KBF505:KBI505)</f>
        <v>#REF!</v>
      </c>
      <c r="KBF505" s="24">
        <v>0</v>
      </c>
      <c r="KBG505" s="24">
        <v>0</v>
      </c>
      <c r="KBH505" s="24"/>
      <c r="KBI505" s="24" t="e">
        <f>SUM(KBJ505:KBM505)</f>
        <v>#REF!</v>
      </c>
      <c r="KBJ505" s="24">
        <v>0</v>
      </c>
      <c r="KBK505" s="24">
        <v>0</v>
      </c>
      <c r="KBL505" s="24"/>
      <c r="KBM505" s="24" t="e">
        <f>SUM(KBN505:KBQ505)</f>
        <v>#REF!</v>
      </c>
      <c r="KBN505" s="24">
        <v>0</v>
      </c>
      <c r="KBO505" s="24">
        <v>0</v>
      </c>
      <c r="KBP505" s="24"/>
      <c r="KBQ505" s="24" t="e">
        <f>SUM(KBR505:KBU505)</f>
        <v>#REF!</v>
      </c>
      <c r="KBR505" s="24">
        <v>0</v>
      </c>
      <c r="KBS505" s="24">
        <v>0</v>
      </c>
      <c r="KBT505" s="24"/>
      <c r="KBU505" s="24" t="e">
        <f>SUM(KBV505:KBY505)</f>
        <v>#REF!</v>
      </c>
      <c r="KBV505" s="24">
        <v>0</v>
      </c>
      <c r="KBW505" s="24">
        <v>0</v>
      </c>
      <c r="KBX505" s="24"/>
      <c r="KBY505" s="24" t="e">
        <f>SUM(KBZ505:KCC505)</f>
        <v>#REF!</v>
      </c>
      <c r="KBZ505" s="24">
        <v>0</v>
      </c>
      <c r="KCA505" s="24">
        <v>0</v>
      </c>
      <c r="KCB505" s="24"/>
      <c r="KCC505" s="24" t="e">
        <f>SUM(KCD505:KCG505)</f>
        <v>#REF!</v>
      </c>
      <c r="KCD505" s="24">
        <v>0</v>
      </c>
      <c r="KCE505" s="24">
        <v>0</v>
      </c>
      <c r="KCF505" s="24"/>
      <c r="KCG505" s="24" t="e">
        <f>SUM(KCH505:KCK505)</f>
        <v>#REF!</v>
      </c>
      <c r="KCH505" s="24">
        <v>0</v>
      </c>
      <c r="KCI505" s="24">
        <v>0</v>
      </c>
      <c r="KCJ505" s="24"/>
      <c r="KCK505" s="24" t="e">
        <f>SUM(KCL505:KCO505)</f>
        <v>#REF!</v>
      </c>
      <c r="KCL505" s="24">
        <v>0</v>
      </c>
      <c r="KCM505" s="24">
        <v>0</v>
      </c>
      <c r="KCN505" s="24"/>
      <c r="KCO505" s="24" t="e">
        <f>SUM(KCP505:KCS505)</f>
        <v>#REF!</v>
      </c>
      <c r="KCP505" s="24">
        <v>0</v>
      </c>
      <c r="KCQ505" s="24">
        <v>0</v>
      </c>
      <c r="KCR505" s="24"/>
      <c r="KCS505" s="24" t="e">
        <f>SUM(KCT505:KCW505)</f>
        <v>#REF!</v>
      </c>
      <c r="KCT505" s="24">
        <v>0</v>
      </c>
      <c r="KCU505" s="24">
        <v>0</v>
      </c>
      <c r="KCV505" s="24"/>
      <c r="KCW505" s="24" t="e">
        <f>SUM(KCX505:KDA505)</f>
        <v>#REF!</v>
      </c>
      <c r="KCX505" s="24">
        <v>0</v>
      </c>
      <c r="KCY505" s="24">
        <v>0</v>
      </c>
      <c r="KCZ505" s="24"/>
      <c r="KDA505" s="24" t="e">
        <f>SUM(KDB505:KDE505)</f>
        <v>#REF!</v>
      </c>
      <c r="KDB505" s="24">
        <v>0</v>
      </c>
      <c r="KDC505" s="24">
        <v>0</v>
      </c>
      <c r="KDD505" s="24"/>
      <c r="KDE505" s="24" t="e">
        <f>SUM(KDF505:KDI505)</f>
        <v>#REF!</v>
      </c>
      <c r="KDF505" s="24">
        <v>0</v>
      </c>
      <c r="KDG505" s="24">
        <v>0</v>
      </c>
      <c r="KDH505" s="24"/>
      <c r="KDI505" s="24" t="e">
        <f>SUM(KDJ505:KDM505)</f>
        <v>#REF!</v>
      </c>
      <c r="KDJ505" s="24">
        <v>0</v>
      </c>
      <c r="KDK505" s="24">
        <v>0</v>
      </c>
      <c r="KDL505" s="24"/>
      <c r="KDM505" s="24" t="e">
        <f>SUM(KDN505:KDQ505)</f>
        <v>#REF!</v>
      </c>
      <c r="KDN505" s="24">
        <v>0</v>
      </c>
      <c r="KDO505" s="24">
        <v>0</v>
      </c>
      <c r="KDP505" s="24"/>
      <c r="KDQ505" s="24" t="e">
        <f>SUM(KDR505:KDU505)</f>
        <v>#REF!</v>
      </c>
      <c r="KDR505" s="24">
        <v>0</v>
      </c>
      <c r="KDS505" s="24">
        <v>0</v>
      </c>
      <c r="KDT505" s="24"/>
      <c r="KDU505" s="24" t="e">
        <f>SUM(KDV505:KDY505)</f>
        <v>#REF!</v>
      </c>
      <c r="KDV505" s="24">
        <v>0</v>
      </c>
      <c r="KDW505" s="24">
        <v>0</v>
      </c>
      <c r="KDX505" s="24"/>
      <c r="KDY505" s="24" t="e">
        <f>SUM(KDZ505:KEC505)</f>
        <v>#REF!</v>
      </c>
      <c r="KDZ505" s="24">
        <v>0</v>
      </c>
      <c r="KEA505" s="24">
        <v>0</v>
      </c>
      <c r="KEB505" s="24"/>
      <c r="KEC505" s="24" t="e">
        <f>SUM(KED505:KEG505)</f>
        <v>#REF!</v>
      </c>
      <c r="KED505" s="24">
        <v>0</v>
      </c>
      <c r="KEE505" s="24">
        <v>0</v>
      </c>
      <c r="KEF505" s="24"/>
      <c r="KEG505" s="24" t="e">
        <f>SUM(KEH505:KEK505)</f>
        <v>#REF!</v>
      </c>
      <c r="KEH505" s="24">
        <v>0</v>
      </c>
      <c r="KEI505" s="24">
        <v>0</v>
      </c>
      <c r="KEJ505" s="24"/>
      <c r="KEK505" s="24" t="e">
        <f>SUM(KEL505:KEO505)</f>
        <v>#REF!</v>
      </c>
      <c r="KEL505" s="24">
        <v>0</v>
      </c>
      <c r="KEM505" s="24">
        <v>0</v>
      </c>
      <c r="KEN505" s="24"/>
      <c r="KEO505" s="24" t="e">
        <f>SUM(KEP505:KES505)</f>
        <v>#REF!</v>
      </c>
      <c r="KEP505" s="24">
        <v>0</v>
      </c>
      <c r="KEQ505" s="24">
        <v>0</v>
      </c>
      <c r="KER505" s="24"/>
      <c r="KES505" s="24" t="e">
        <f>SUM(KET505:KEW505)</f>
        <v>#REF!</v>
      </c>
      <c r="KET505" s="24">
        <v>0</v>
      </c>
      <c r="KEU505" s="24">
        <v>0</v>
      </c>
      <c r="KEV505" s="24"/>
      <c r="KEW505" s="24" t="e">
        <f>SUM(KEX505:KFA505)</f>
        <v>#REF!</v>
      </c>
      <c r="KEX505" s="24">
        <v>0</v>
      </c>
      <c r="KEY505" s="24">
        <v>0</v>
      </c>
      <c r="KEZ505" s="24"/>
      <c r="KFA505" s="24" t="e">
        <f>SUM(KFB505:KFE505)</f>
        <v>#REF!</v>
      </c>
      <c r="KFB505" s="24">
        <v>0</v>
      </c>
      <c r="KFC505" s="24">
        <v>0</v>
      </c>
      <c r="KFD505" s="24"/>
      <c r="KFE505" s="24" t="e">
        <f>SUM(KFF505:KFI505)</f>
        <v>#REF!</v>
      </c>
      <c r="KFF505" s="24">
        <v>0</v>
      </c>
      <c r="KFG505" s="24">
        <v>0</v>
      </c>
      <c r="KFH505" s="24"/>
      <c r="KFI505" s="24" t="e">
        <f>SUM(KFJ505:KFM505)</f>
        <v>#REF!</v>
      </c>
      <c r="KFJ505" s="24">
        <v>0</v>
      </c>
      <c r="KFK505" s="24">
        <v>0</v>
      </c>
      <c r="KFL505" s="24"/>
      <c r="KFM505" s="24" t="e">
        <f>SUM(KFN505:KFQ505)</f>
        <v>#REF!</v>
      </c>
      <c r="KFN505" s="24">
        <v>0</v>
      </c>
      <c r="KFO505" s="24">
        <v>0</v>
      </c>
      <c r="KFP505" s="24"/>
      <c r="KFQ505" s="24" t="e">
        <f>SUM(KFR505:KFU505)</f>
        <v>#REF!</v>
      </c>
      <c r="KFR505" s="24">
        <v>0</v>
      </c>
      <c r="KFS505" s="24">
        <v>0</v>
      </c>
      <c r="KFT505" s="24"/>
      <c r="KFU505" s="24" t="e">
        <f>SUM(KFV505:KFY505)</f>
        <v>#REF!</v>
      </c>
      <c r="KFV505" s="24">
        <v>0</v>
      </c>
      <c r="KFW505" s="24">
        <v>0</v>
      </c>
      <c r="KFX505" s="24"/>
      <c r="KFY505" s="24" t="e">
        <f>SUM(KFZ505:KGC505)</f>
        <v>#REF!</v>
      </c>
      <c r="KFZ505" s="24">
        <v>0</v>
      </c>
      <c r="KGA505" s="24">
        <v>0</v>
      </c>
      <c r="KGB505" s="24"/>
      <c r="KGC505" s="24" t="e">
        <f>SUM(KGD505:KGG505)</f>
        <v>#REF!</v>
      </c>
      <c r="KGD505" s="24">
        <v>0</v>
      </c>
      <c r="KGE505" s="24">
        <v>0</v>
      </c>
      <c r="KGF505" s="24"/>
      <c r="KGG505" s="24" t="e">
        <f>SUM(KGH505:KGK505)</f>
        <v>#REF!</v>
      </c>
      <c r="KGH505" s="24">
        <v>0</v>
      </c>
      <c r="KGI505" s="24">
        <v>0</v>
      </c>
      <c r="KGJ505" s="24"/>
      <c r="KGK505" s="24" t="e">
        <f>SUM(KGL505:KGO505)</f>
        <v>#REF!</v>
      </c>
      <c r="KGL505" s="24">
        <v>0</v>
      </c>
      <c r="KGM505" s="24">
        <v>0</v>
      </c>
      <c r="KGN505" s="24"/>
      <c r="KGO505" s="24" t="e">
        <f>SUM(KGP505:KGS505)</f>
        <v>#REF!</v>
      </c>
      <c r="KGP505" s="24">
        <v>0</v>
      </c>
      <c r="KGQ505" s="24">
        <v>0</v>
      </c>
      <c r="KGR505" s="24"/>
      <c r="KGS505" s="24" t="e">
        <f>SUM(KGT505:KGW505)</f>
        <v>#REF!</v>
      </c>
      <c r="KGT505" s="24">
        <v>0</v>
      </c>
      <c r="KGU505" s="24">
        <v>0</v>
      </c>
      <c r="KGV505" s="24"/>
      <c r="KGW505" s="24" t="e">
        <f>SUM(KGX505:KHA505)</f>
        <v>#REF!</v>
      </c>
      <c r="KGX505" s="24">
        <v>0</v>
      </c>
      <c r="KGY505" s="24">
        <v>0</v>
      </c>
      <c r="KGZ505" s="24"/>
      <c r="KHA505" s="24" t="e">
        <f>SUM(KHB505:KHE505)</f>
        <v>#REF!</v>
      </c>
      <c r="KHB505" s="24">
        <v>0</v>
      </c>
      <c r="KHC505" s="24">
        <v>0</v>
      </c>
      <c r="KHD505" s="24"/>
      <c r="KHE505" s="24" t="e">
        <f>SUM(KHF505:KHI505)</f>
        <v>#REF!</v>
      </c>
      <c r="KHF505" s="24">
        <v>0</v>
      </c>
      <c r="KHG505" s="24">
        <v>0</v>
      </c>
      <c r="KHH505" s="24"/>
      <c r="KHI505" s="24" t="e">
        <f>SUM(KHJ505:KHM505)</f>
        <v>#REF!</v>
      </c>
      <c r="KHJ505" s="24">
        <v>0</v>
      </c>
      <c r="KHK505" s="24">
        <v>0</v>
      </c>
      <c r="KHL505" s="24"/>
      <c r="KHM505" s="24" t="e">
        <f>SUM(KHN505:KHQ505)</f>
        <v>#REF!</v>
      </c>
      <c r="KHN505" s="24">
        <v>0</v>
      </c>
      <c r="KHO505" s="24">
        <v>0</v>
      </c>
      <c r="KHP505" s="24"/>
      <c r="KHQ505" s="24" t="e">
        <f>SUM(KHR505:KHU505)</f>
        <v>#REF!</v>
      </c>
      <c r="KHR505" s="24">
        <v>0</v>
      </c>
      <c r="KHS505" s="24">
        <v>0</v>
      </c>
      <c r="KHT505" s="24"/>
      <c r="KHU505" s="24" t="e">
        <f>SUM(KHV505:KHY505)</f>
        <v>#REF!</v>
      </c>
      <c r="KHV505" s="24">
        <v>0</v>
      </c>
      <c r="KHW505" s="24">
        <v>0</v>
      </c>
      <c r="KHX505" s="24"/>
      <c r="KHY505" s="24" t="e">
        <f>SUM(KHZ505:KIC505)</f>
        <v>#REF!</v>
      </c>
      <c r="KHZ505" s="24">
        <v>0</v>
      </c>
      <c r="KIA505" s="24">
        <v>0</v>
      </c>
      <c r="KIB505" s="24"/>
      <c r="KIC505" s="24" t="e">
        <f>SUM(KID505:KIG505)</f>
        <v>#REF!</v>
      </c>
      <c r="KID505" s="24">
        <v>0</v>
      </c>
      <c r="KIE505" s="24">
        <v>0</v>
      </c>
      <c r="KIF505" s="24"/>
      <c r="KIG505" s="24" t="e">
        <f>SUM(KIH505:KIK505)</f>
        <v>#REF!</v>
      </c>
      <c r="KIH505" s="24">
        <v>0</v>
      </c>
      <c r="KII505" s="24">
        <v>0</v>
      </c>
      <c r="KIJ505" s="24"/>
      <c r="KIK505" s="24" t="e">
        <f>SUM(KIL505:KIO505)</f>
        <v>#REF!</v>
      </c>
      <c r="KIL505" s="24">
        <v>0</v>
      </c>
      <c r="KIM505" s="24">
        <v>0</v>
      </c>
      <c r="KIN505" s="24"/>
      <c r="KIO505" s="24" t="e">
        <f>SUM(KIP505:KIS505)</f>
        <v>#REF!</v>
      </c>
      <c r="KIP505" s="24">
        <v>0</v>
      </c>
      <c r="KIQ505" s="24">
        <v>0</v>
      </c>
      <c r="KIR505" s="24"/>
      <c r="KIS505" s="24" t="e">
        <f>SUM(KIT505:KIW505)</f>
        <v>#REF!</v>
      </c>
      <c r="KIT505" s="24">
        <v>0</v>
      </c>
      <c r="KIU505" s="24">
        <v>0</v>
      </c>
      <c r="KIV505" s="24"/>
      <c r="KIW505" s="24" t="e">
        <f>SUM(KIX505:KJA505)</f>
        <v>#REF!</v>
      </c>
      <c r="KIX505" s="24">
        <v>0</v>
      </c>
      <c r="KIY505" s="24">
        <v>0</v>
      </c>
      <c r="KIZ505" s="24"/>
      <c r="KJA505" s="24" t="e">
        <f>SUM(KJB505:KJE505)</f>
        <v>#REF!</v>
      </c>
      <c r="KJB505" s="24">
        <v>0</v>
      </c>
      <c r="KJC505" s="24">
        <v>0</v>
      </c>
      <c r="KJD505" s="24"/>
      <c r="KJE505" s="24" t="e">
        <f>SUM(KJF505:KJI505)</f>
        <v>#REF!</v>
      </c>
      <c r="KJF505" s="24">
        <v>0</v>
      </c>
      <c r="KJG505" s="24">
        <v>0</v>
      </c>
      <c r="KJH505" s="24"/>
      <c r="KJI505" s="24" t="e">
        <f>SUM(KJJ505:KJM505)</f>
        <v>#REF!</v>
      </c>
      <c r="KJJ505" s="24">
        <v>0</v>
      </c>
      <c r="KJK505" s="24">
        <v>0</v>
      </c>
      <c r="KJL505" s="24"/>
      <c r="KJM505" s="24" t="e">
        <f>SUM(KJN505:KJQ505)</f>
        <v>#REF!</v>
      </c>
      <c r="KJN505" s="24">
        <v>0</v>
      </c>
      <c r="KJO505" s="24">
        <v>0</v>
      </c>
      <c r="KJP505" s="24"/>
      <c r="KJQ505" s="24" t="e">
        <f>SUM(KJR505:KJU505)</f>
        <v>#REF!</v>
      </c>
      <c r="KJR505" s="24">
        <v>0</v>
      </c>
      <c r="KJS505" s="24">
        <v>0</v>
      </c>
      <c r="KJT505" s="24"/>
      <c r="KJU505" s="24" t="e">
        <f>SUM(KJV505:KJY505)</f>
        <v>#REF!</v>
      </c>
      <c r="KJV505" s="24">
        <v>0</v>
      </c>
      <c r="KJW505" s="24">
        <v>0</v>
      </c>
      <c r="KJX505" s="24"/>
      <c r="KJY505" s="24" t="e">
        <f>SUM(KJZ505:KKC505)</f>
        <v>#REF!</v>
      </c>
      <c r="KJZ505" s="24">
        <v>0</v>
      </c>
      <c r="KKA505" s="24">
        <v>0</v>
      </c>
      <c r="KKB505" s="24"/>
      <c r="KKC505" s="24" t="e">
        <f>SUM(KKD505:KKG505)</f>
        <v>#REF!</v>
      </c>
      <c r="KKD505" s="24">
        <v>0</v>
      </c>
      <c r="KKE505" s="24">
        <v>0</v>
      </c>
      <c r="KKF505" s="24"/>
      <c r="KKG505" s="24" t="e">
        <f>SUM(KKH505:KKK505)</f>
        <v>#REF!</v>
      </c>
      <c r="KKH505" s="24">
        <v>0</v>
      </c>
      <c r="KKI505" s="24">
        <v>0</v>
      </c>
      <c r="KKJ505" s="24"/>
      <c r="KKK505" s="24" t="e">
        <f>SUM(KKL505:KKO505)</f>
        <v>#REF!</v>
      </c>
      <c r="KKL505" s="24">
        <v>0</v>
      </c>
      <c r="KKM505" s="24">
        <v>0</v>
      </c>
      <c r="KKN505" s="24"/>
      <c r="KKO505" s="24" t="e">
        <f>SUM(KKP505:KKS505)</f>
        <v>#REF!</v>
      </c>
      <c r="KKP505" s="24">
        <v>0</v>
      </c>
      <c r="KKQ505" s="24">
        <v>0</v>
      </c>
      <c r="KKR505" s="24"/>
      <c r="KKS505" s="24" t="e">
        <f>SUM(KKT505:KKW505)</f>
        <v>#REF!</v>
      </c>
      <c r="KKT505" s="24">
        <v>0</v>
      </c>
      <c r="KKU505" s="24">
        <v>0</v>
      </c>
      <c r="KKV505" s="24"/>
      <c r="KKW505" s="24" t="e">
        <f>SUM(KKX505:KLA505)</f>
        <v>#REF!</v>
      </c>
      <c r="KKX505" s="24">
        <v>0</v>
      </c>
      <c r="KKY505" s="24">
        <v>0</v>
      </c>
      <c r="KKZ505" s="24"/>
      <c r="KLA505" s="24" t="e">
        <f>SUM(KLB505:KLE505)</f>
        <v>#REF!</v>
      </c>
      <c r="KLB505" s="24">
        <v>0</v>
      </c>
      <c r="KLC505" s="24">
        <v>0</v>
      </c>
      <c r="KLD505" s="24"/>
      <c r="KLE505" s="24" t="e">
        <f>SUM(KLF505:KLI505)</f>
        <v>#REF!</v>
      </c>
      <c r="KLF505" s="24">
        <v>0</v>
      </c>
      <c r="KLG505" s="24">
        <v>0</v>
      </c>
      <c r="KLH505" s="24"/>
      <c r="KLI505" s="24" t="e">
        <f>SUM(KLJ505:KLM505)</f>
        <v>#REF!</v>
      </c>
      <c r="KLJ505" s="24">
        <v>0</v>
      </c>
      <c r="KLK505" s="24">
        <v>0</v>
      </c>
      <c r="KLL505" s="24"/>
      <c r="KLM505" s="24" t="e">
        <f>SUM(KLN505:KLQ505)</f>
        <v>#REF!</v>
      </c>
      <c r="KLN505" s="24">
        <v>0</v>
      </c>
      <c r="KLO505" s="24">
        <v>0</v>
      </c>
      <c r="KLP505" s="24"/>
      <c r="KLQ505" s="24" t="e">
        <f>SUM(KLR505:KLU505)</f>
        <v>#REF!</v>
      </c>
      <c r="KLR505" s="24">
        <v>0</v>
      </c>
      <c r="KLS505" s="24">
        <v>0</v>
      </c>
      <c r="KLT505" s="24"/>
      <c r="KLU505" s="24" t="e">
        <f>SUM(KLV505:KLY505)</f>
        <v>#REF!</v>
      </c>
      <c r="KLV505" s="24">
        <v>0</v>
      </c>
      <c r="KLW505" s="24">
        <v>0</v>
      </c>
      <c r="KLX505" s="24"/>
      <c r="KLY505" s="24" t="e">
        <f>SUM(KLZ505:KMC505)</f>
        <v>#REF!</v>
      </c>
      <c r="KLZ505" s="24">
        <v>0</v>
      </c>
      <c r="KMA505" s="24">
        <v>0</v>
      </c>
      <c r="KMB505" s="24"/>
      <c r="KMC505" s="24" t="e">
        <f>SUM(KMD505:KMG505)</f>
        <v>#REF!</v>
      </c>
      <c r="KMD505" s="24">
        <v>0</v>
      </c>
      <c r="KME505" s="24">
        <v>0</v>
      </c>
      <c r="KMF505" s="24"/>
      <c r="KMG505" s="24" t="e">
        <f>SUM(KMH505:KMK505)</f>
        <v>#REF!</v>
      </c>
      <c r="KMH505" s="24">
        <v>0</v>
      </c>
      <c r="KMI505" s="24">
        <v>0</v>
      </c>
      <c r="KMJ505" s="24"/>
      <c r="KMK505" s="24" t="e">
        <f>SUM(KML505:KMO505)</f>
        <v>#REF!</v>
      </c>
      <c r="KML505" s="24">
        <v>0</v>
      </c>
      <c r="KMM505" s="24">
        <v>0</v>
      </c>
      <c r="KMN505" s="24"/>
      <c r="KMO505" s="24" t="e">
        <f>SUM(KMP505:KMS505)</f>
        <v>#REF!</v>
      </c>
      <c r="KMP505" s="24">
        <v>0</v>
      </c>
      <c r="KMQ505" s="24">
        <v>0</v>
      </c>
      <c r="KMR505" s="24"/>
      <c r="KMS505" s="24" t="e">
        <f>SUM(KMT505:KMW505)</f>
        <v>#REF!</v>
      </c>
      <c r="KMT505" s="24">
        <v>0</v>
      </c>
      <c r="KMU505" s="24">
        <v>0</v>
      </c>
      <c r="KMV505" s="24"/>
      <c r="KMW505" s="24" t="e">
        <f>SUM(KMX505:KNA505)</f>
        <v>#REF!</v>
      </c>
      <c r="KMX505" s="24">
        <v>0</v>
      </c>
      <c r="KMY505" s="24">
        <v>0</v>
      </c>
      <c r="KMZ505" s="24"/>
      <c r="KNA505" s="24" t="e">
        <f>SUM(KNB505:KNE505)</f>
        <v>#REF!</v>
      </c>
      <c r="KNB505" s="24">
        <v>0</v>
      </c>
      <c r="KNC505" s="24">
        <v>0</v>
      </c>
      <c r="KND505" s="24"/>
      <c r="KNE505" s="24" t="e">
        <f>SUM(KNF505:KNI505)</f>
        <v>#REF!</v>
      </c>
      <c r="KNF505" s="24">
        <v>0</v>
      </c>
      <c r="KNG505" s="24">
        <v>0</v>
      </c>
      <c r="KNH505" s="24"/>
      <c r="KNI505" s="24" t="e">
        <f>SUM(KNJ505:KNM505)</f>
        <v>#REF!</v>
      </c>
      <c r="KNJ505" s="24">
        <v>0</v>
      </c>
      <c r="KNK505" s="24">
        <v>0</v>
      </c>
      <c r="KNL505" s="24"/>
      <c r="KNM505" s="24" t="e">
        <f>SUM(KNN505:KNQ505)</f>
        <v>#REF!</v>
      </c>
      <c r="KNN505" s="24">
        <v>0</v>
      </c>
      <c r="KNO505" s="24">
        <v>0</v>
      </c>
      <c r="KNP505" s="24"/>
      <c r="KNQ505" s="24" t="e">
        <f>SUM(KNR505:KNU505)</f>
        <v>#REF!</v>
      </c>
      <c r="KNR505" s="24">
        <v>0</v>
      </c>
      <c r="KNS505" s="24">
        <v>0</v>
      </c>
      <c r="KNT505" s="24"/>
      <c r="KNU505" s="24" t="e">
        <f>SUM(KNV505:KNY505)</f>
        <v>#REF!</v>
      </c>
      <c r="KNV505" s="24">
        <v>0</v>
      </c>
      <c r="KNW505" s="24">
        <v>0</v>
      </c>
      <c r="KNX505" s="24"/>
      <c r="KNY505" s="24" t="e">
        <f>SUM(KNZ505:KOC505)</f>
        <v>#REF!</v>
      </c>
      <c r="KNZ505" s="24">
        <v>0</v>
      </c>
      <c r="KOA505" s="24">
        <v>0</v>
      </c>
      <c r="KOB505" s="24"/>
      <c r="KOC505" s="24" t="e">
        <f>SUM(KOD505:KOG505)</f>
        <v>#REF!</v>
      </c>
      <c r="KOD505" s="24">
        <v>0</v>
      </c>
      <c r="KOE505" s="24">
        <v>0</v>
      </c>
      <c r="KOF505" s="24"/>
      <c r="KOG505" s="24" t="e">
        <f>SUM(KOH505:KOK505)</f>
        <v>#REF!</v>
      </c>
      <c r="KOH505" s="24">
        <v>0</v>
      </c>
      <c r="KOI505" s="24">
        <v>0</v>
      </c>
      <c r="KOJ505" s="24"/>
      <c r="KOK505" s="24" t="e">
        <f>SUM(KOL505:KOO505)</f>
        <v>#REF!</v>
      </c>
      <c r="KOL505" s="24">
        <v>0</v>
      </c>
      <c r="KOM505" s="24">
        <v>0</v>
      </c>
      <c r="KON505" s="24"/>
      <c r="KOO505" s="24" t="e">
        <f>SUM(KOP505:KOS505)</f>
        <v>#REF!</v>
      </c>
      <c r="KOP505" s="24">
        <v>0</v>
      </c>
      <c r="KOQ505" s="24">
        <v>0</v>
      </c>
      <c r="KOR505" s="24"/>
      <c r="KOS505" s="24" t="e">
        <f>SUM(KOT505:KOW505)</f>
        <v>#REF!</v>
      </c>
      <c r="KOT505" s="24">
        <v>0</v>
      </c>
      <c r="KOU505" s="24">
        <v>0</v>
      </c>
      <c r="KOV505" s="24"/>
      <c r="KOW505" s="24" t="e">
        <f>SUM(KOX505:KPA505)</f>
        <v>#REF!</v>
      </c>
      <c r="KOX505" s="24">
        <v>0</v>
      </c>
      <c r="KOY505" s="24">
        <v>0</v>
      </c>
      <c r="KOZ505" s="24"/>
      <c r="KPA505" s="24" t="e">
        <f>SUM(KPB505:KPE505)</f>
        <v>#REF!</v>
      </c>
      <c r="KPB505" s="24">
        <v>0</v>
      </c>
      <c r="KPC505" s="24">
        <v>0</v>
      </c>
      <c r="KPD505" s="24"/>
      <c r="KPE505" s="24" t="e">
        <f>SUM(KPF505:KPI505)</f>
        <v>#REF!</v>
      </c>
      <c r="KPF505" s="24">
        <v>0</v>
      </c>
      <c r="KPG505" s="24">
        <v>0</v>
      </c>
      <c r="KPH505" s="24"/>
      <c r="KPI505" s="24" t="e">
        <f>SUM(KPJ505:KPM505)</f>
        <v>#REF!</v>
      </c>
      <c r="KPJ505" s="24">
        <v>0</v>
      </c>
      <c r="KPK505" s="24">
        <v>0</v>
      </c>
      <c r="KPL505" s="24"/>
      <c r="KPM505" s="24" t="e">
        <f>SUM(KPN505:KPQ505)</f>
        <v>#REF!</v>
      </c>
      <c r="KPN505" s="24">
        <v>0</v>
      </c>
      <c r="KPO505" s="24">
        <v>0</v>
      </c>
      <c r="KPP505" s="24"/>
      <c r="KPQ505" s="24" t="e">
        <f>SUM(KPR505:KPU505)</f>
        <v>#REF!</v>
      </c>
      <c r="KPR505" s="24">
        <v>0</v>
      </c>
      <c r="KPS505" s="24">
        <v>0</v>
      </c>
      <c r="KPT505" s="24"/>
      <c r="KPU505" s="24" t="e">
        <f>SUM(KPV505:KPY505)</f>
        <v>#REF!</v>
      </c>
      <c r="KPV505" s="24">
        <v>0</v>
      </c>
      <c r="KPW505" s="24">
        <v>0</v>
      </c>
      <c r="KPX505" s="24"/>
      <c r="KPY505" s="24" t="e">
        <f>SUM(KPZ505:KQC505)</f>
        <v>#REF!</v>
      </c>
      <c r="KPZ505" s="24">
        <v>0</v>
      </c>
      <c r="KQA505" s="24">
        <v>0</v>
      </c>
      <c r="KQB505" s="24"/>
      <c r="KQC505" s="24" t="e">
        <f>SUM(KQD505:KQG505)</f>
        <v>#REF!</v>
      </c>
      <c r="KQD505" s="24">
        <v>0</v>
      </c>
      <c r="KQE505" s="24">
        <v>0</v>
      </c>
      <c r="KQF505" s="24"/>
      <c r="KQG505" s="24" t="e">
        <f>SUM(KQH505:KQK505)</f>
        <v>#REF!</v>
      </c>
      <c r="KQH505" s="24">
        <v>0</v>
      </c>
      <c r="KQI505" s="24">
        <v>0</v>
      </c>
      <c r="KQJ505" s="24"/>
      <c r="KQK505" s="24" t="e">
        <f>SUM(KQL505:KQO505)</f>
        <v>#REF!</v>
      </c>
      <c r="KQL505" s="24">
        <v>0</v>
      </c>
      <c r="KQM505" s="24">
        <v>0</v>
      </c>
      <c r="KQN505" s="24"/>
      <c r="KQO505" s="24" t="e">
        <f>SUM(KQP505:KQS505)</f>
        <v>#REF!</v>
      </c>
      <c r="KQP505" s="24">
        <v>0</v>
      </c>
      <c r="KQQ505" s="24">
        <v>0</v>
      </c>
      <c r="KQR505" s="24"/>
      <c r="KQS505" s="24" t="e">
        <f>SUM(KQT505:KQW505)</f>
        <v>#REF!</v>
      </c>
      <c r="KQT505" s="24">
        <v>0</v>
      </c>
      <c r="KQU505" s="24">
        <v>0</v>
      </c>
      <c r="KQV505" s="24"/>
      <c r="KQW505" s="24" t="e">
        <f>SUM(KQX505:KRA505)</f>
        <v>#REF!</v>
      </c>
      <c r="KQX505" s="24">
        <v>0</v>
      </c>
      <c r="KQY505" s="24">
        <v>0</v>
      </c>
      <c r="KQZ505" s="24"/>
      <c r="KRA505" s="24" t="e">
        <f>SUM(KRB505:KRE505)</f>
        <v>#REF!</v>
      </c>
      <c r="KRB505" s="24">
        <v>0</v>
      </c>
      <c r="KRC505" s="24">
        <v>0</v>
      </c>
      <c r="KRD505" s="24"/>
      <c r="KRE505" s="24" t="e">
        <f>SUM(KRF505:KRI505)</f>
        <v>#REF!</v>
      </c>
      <c r="KRF505" s="24">
        <v>0</v>
      </c>
      <c r="KRG505" s="24">
        <v>0</v>
      </c>
      <c r="KRH505" s="24"/>
      <c r="KRI505" s="24" t="e">
        <f>SUM(KRJ505:KRM505)</f>
        <v>#REF!</v>
      </c>
      <c r="KRJ505" s="24">
        <v>0</v>
      </c>
      <c r="KRK505" s="24">
        <v>0</v>
      </c>
      <c r="KRL505" s="24"/>
      <c r="KRM505" s="24" t="e">
        <f>SUM(KRN505:KRQ505)</f>
        <v>#REF!</v>
      </c>
      <c r="KRN505" s="24">
        <v>0</v>
      </c>
      <c r="KRO505" s="24">
        <v>0</v>
      </c>
      <c r="KRP505" s="24"/>
      <c r="KRQ505" s="24" t="e">
        <f>SUM(KRR505:KRU505)</f>
        <v>#REF!</v>
      </c>
      <c r="KRR505" s="24">
        <v>0</v>
      </c>
      <c r="KRS505" s="24">
        <v>0</v>
      </c>
      <c r="KRT505" s="24"/>
      <c r="KRU505" s="24" t="e">
        <f>SUM(KRV505:KRY505)</f>
        <v>#REF!</v>
      </c>
      <c r="KRV505" s="24">
        <v>0</v>
      </c>
      <c r="KRW505" s="24">
        <v>0</v>
      </c>
      <c r="KRX505" s="24"/>
      <c r="KRY505" s="24" t="e">
        <f>SUM(KRZ505:KSC505)</f>
        <v>#REF!</v>
      </c>
      <c r="KRZ505" s="24">
        <v>0</v>
      </c>
      <c r="KSA505" s="24">
        <v>0</v>
      </c>
      <c r="KSB505" s="24"/>
      <c r="KSC505" s="24" t="e">
        <f>SUM(KSD505:KSG505)</f>
        <v>#REF!</v>
      </c>
      <c r="KSD505" s="24">
        <v>0</v>
      </c>
      <c r="KSE505" s="24">
        <v>0</v>
      </c>
      <c r="KSF505" s="24"/>
      <c r="KSG505" s="24" t="e">
        <f>SUM(KSH505:KSK505)</f>
        <v>#REF!</v>
      </c>
      <c r="KSH505" s="24">
        <v>0</v>
      </c>
      <c r="KSI505" s="24">
        <v>0</v>
      </c>
      <c r="KSJ505" s="24"/>
      <c r="KSK505" s="24" t="e">
        <f>SUM(KSL505:KSO505)</f>
        <v>#REF!</v>
      </c>
      <c r="KSL505" s="24">
        <v>0</v>
      </c>
      <c r="KSM505" s="24">
        <v>0</v>
      </c>
      <c r="KSN505" s="24"/>
      <c r="KSO505" s="24" t="e">
        <f>SUM(KSP505:KSS505)</f>
        <v>#REF!</v>
      </c>
      <c r="KSP505" s="24">
        <v>0</v>
      </c>
      <c r="KSQ505" s="24">
        <v>0</v>
      </c>
      <c r="KSR505" s="24"/>
      <c r="KSS505" s="24" t="e">
        <f>SUM(KST505:KSW505)</f>
        <v>#REF!</v>
      </c>
      <c r="KST505" s="24">
        <v>0</v>
      </c>
      <c r="KSU505" s="24">
        <v>0</v>
      </c>
      <c r="KSV505" s="24"/>
      <c r="KSW505" s="24" t="e">
        <f>SUM(KSX505:KTA505)</f>
        <v>#REF!</v>
      </c>
      <c r="KSX505" s="24">
        <v>0</v>
      </c>
      <c r="KSY505" s="24">
        <v>0</v>
      </c>
      <c r="KSZ505" s="24"/>
      <c r="KTA505" s="24" t="e">
        <f>SUM(KTB505:KTE505)</f>
        <v>#REF!</v>
      </c>
      <c r="KTB505" s="24">
        <v>0</v>
      </c>
      <c r="KTC505" s="24">
        <v>0</v>
      </c>
      <c r="KTD505" s="24"/>
      <c r="KTE505" s="24" t="e">
        <f>SUM(KTF505:KTI505)</f>
        <v>#REF!</v>
      </c>
      <c r="KTF505" s="24">
        <v>0</v>
      </c>
      <c r="KTG505" s="24">
        <v>0</v>
      </c>
      <c r="KTH505" s="24"/>
      <c r="KTI505" s="24" t="e">
        <f>SUM(KTJ505:KTM505)</f>
        <v>#REF!</v>
      </c>
      <c r="KTJ505" s="24">
        <v>0</v>
      </c>
      <c r="KTK505" s="24">
        <v>0</v>
      </c>
      <c r="KTL505" s="24"/>
      <c r="KTM505" s="24" t="e">
        <f>SUM(KTN505:KTQ505)</f>
        <v>#REF!</v>
      </c>
      <c r="KTN505" s="24">
        <v>0</v>
      </c>
      <c r="KTO505" s="24">
        <v>0</v>
      </c>
      <c r="KTP505" s="24"/>
      <c r="KTQ505" s="24" t="e">
        <f>SUM(KTR505:KTU505)</f>
        <v>#REF!</v>
      </c>
      <c r="KTR505" s="24">
        <v>0</v>
      </c>
      <c r="KTS505" s="24">
        <v>0</v>
      </c>
      <c r="KTT505" s="24"/>
      <c r="KTU505" s="24" t="e">
        <f>SUM(KTV505:KTY505)</f>
        <v>#REF!</v>
      </c>
      <c r="KTV505" s="24">
        <v>0</v>
      </c>
      <c r="KTW505" s="24">
        <v>0</v>
      </c>
      <c r="KTX505" s="24"/>
      <c r="KTY505" s="24" t="e">
        <f>SUM(KTZ505:KUC505)</f>
        <v>#REF!</v>
      </c>
      <c r="KTZ505" s="24">
        <v>0</v>
      </c>
      <c r="KUA505" s="24">
        <v>0</v>
      </c>
      <c r="KUB505" s="24"/>
      <c r="KUC505" s="24" t="e">
        <f>SUM(KUD505:KUG505)</f>
        <v>#REF!</v>
      </c>
      <c r="KUD505" s="24">
        <v>0</v>
      </c>
      <c r="KUE505" s="24">
        <v>0</v>
      </c>
      <c r="KUF505" s="24"/>
      <c r="KUG505" s="24" t="e">
        <f>SUM(KUH505:KUK505)</f>
        <v>#REF!</v>
      </c>
      <c r="KUH505" s="24">
        <v>0</v>
      </c>
      <c r="KUI505" s="24">
        <v>0</v>
      </c>
      <c r="KUJ505" s="24"/>
      <c r="KUK505" s="24" t="e">
        <f>SUM(KUL505:KUO505)</f>
        <v>#REF!</v>
      </c>
      <c r="KUL505" s="24">
        <v>0</v>
      </c>
      <c r="KUM505" s="24">
        <v>0</v>
      </c>
      <c r="KUN505" s="24"/>
      <c r="KUO505" s="24" t="e">
        <f>SUM(KUP505:KUS505)</f>
        <v>#REF!</v>
      </c>
      <c r="KUP505" s="24">
        <v>0</v>
      </c>
      <c r="KUQ505" s="24">
        <v>0</v>
      </c>
      <c r="KUR505" s="24"/>
      <c r="KUS505" s="24" t="e">
        <f>SUM(KUT505:KUW505)</f>
        <v>#REF!</v>
      </c>
      <c r="KUT505" s="24">
        <v>0</v>
      </c>
      <c r="KUU505" s="24">
        <v>0</v>
      </c>
      <c r="KUV505" s="24"/>
      <c r="KUW505" s="24" t="e">
        <f>SUM(KUX505:KVA505)</f>
        <v>#REF!</v>
      </c>
      <c r="KUX505" s="24">
        <v>0</v>
      </c>
      <c r="KUY505" s="24">
        <v>0</v>
      </c>
      <c r="KUZ505" s="24"/>
      <c r="KVA505" s="24" t="e">
        <f>SUM(KVB505:KVE505)</f>
        <v>#REF!</v>
      </c>
      <c r="KVB505" s="24">
        <v>0</v>
      </c>
      <c r="KVC505" s="24">
        <v>0</v>
      </c>
      <c r="KVD505" s="24"/>
      <c r="KVE505" s="24" t="e">
        <f>SUM(KVF505:KVI505)</f>
        <v>#REF!</v>
      </c>
      <c r="KVF505" s="24">
        <v>0</v>
      </c>
      <c r="KVG505" s="24">
        <v>0</v>
      </c>
      <c r="KVH505" s="24"/>
      <c r="KVI505" s="24" t="e">
        <f>SUM(KVJ505:KVM505)</f>
        <v>#REF!</v>
      </c>
      <c r="KVJ505" s="24">
        <v>0</v>
      </c>
      <c r="KVK505" s="24">
        <v>0</v>
      </c>
      <c r="KVL505" s="24"/>
      <c r="KVM505" s="24" t="e">
        <f>SUM(KVN505:KVQ505)</f>
        <v>#REF!</v>
      </c>
      <c r="KVN505" s="24">
        <v>0</v>
      </c>
      <c r="KVO505" s="24">
        <v>0</v>
      </c>
      <c r="KVP505" s="24"/>
      <c r="KVQ505" s="24" t="e">
        <f>SUM(KVR505:KVU505)</f>
        <v>#REF!</v>
      </c>
      <c r="KVR505" s="24">
        <v>0</v>
      </c>
      <c r="KVS505" s="24">
        <v>0</v>
      </c>
      <c r="KVT505" s="24"/>
      <c r="KVU505" s="24" t="e">
        <f>SUM(KVV505:KVY505)</f>
        <v>#REF!</v>
      </c>
      <c r="KVV505" s="24">
        <v>0</v>
      </c>
      <c r="KVW505" s="24">
        <v>0</v>
      </c>
      <c r="KVX505" s="24"/>
      <c r="KVY505" s="24" t="e">
        <f>SUM(KVZ505:KWC505)</f>
        <v>#REF!</v>
      </c>
      <c r="KVZ505" s="24">
        <v>0</v>
      </c>
      <c r="KWA505" s="24">
        <v>0</v>
      </c>
      <c r="KWB505" s="24"/>
      <c r="KWC505" s="24" t="e">
        <f>SUM(KWD505:KWG505)</f>
        <v>#REF!</v>
      </c>
      <c r="KWD505" s="24">
        <v>0</v>
      </c>
      <c r="KWE505" s="24">
        <v>0</v>
      </c>
      <c r="KWF505" s="24"/>
      <c r="KWG505" s="24" t="e">
        <f>SUM(KWH505:KWK505)</f>
        <v>#REF!</v>
      </c>
      <c r="KWH505" s="24">
        <v>0</v>
      </c>
      <c r="KWI505" s="24">
        <v>0</v>
      </c>
      <c r="KWJ505" s="24"/>
      <c r="KWK505" s="24" t="e">
        <f>SUM(KWL505:KWO505)</f>
        <v>#REF!</v>
      </c>
      <c r="KWL505" s="24">
        <v>0</v>
      </c>
      <c r="KWM505" s="24">
        <v>0</v>
      </c>
      <c r="KWN505" s="24"/>
      <c r="KWO505" s="24" t="e">
        <f>SUM(KWP505:KWS505)</f>
        <v>#REF!</v>
      </c>
      <c r="KWP505" s="24">
        <v>0</v>
      </c>
      <c r="KWQ505" s="24">
        <v>0</v>
      </c>
      <c r="KWR505" s="24"/>
      <c r="KWS505" s="24" t="e">
        <f>SUM(KWT505:KWW505)</f>
        <v>#REF!</v>
      </c>
      <c r="KWT505" s="24">
        <v>0</v>
      </c>
      <c r="KWU505" s="24">
        <v>0</v>
      </c>
      <c r="KWV505" s="24"/>
      <c r="KWW505" s="24" t="e">
        <f>SUM(KWX505:KXA505)</f>
        <v>#REF!</v>
      </c>
      <c r="KWX505" s="24">
        <v>0</v>
      </c>
      <c r="KWY505" s="24">
        <v>0</v>
      </c>
      <c r="KWZ505" s="24"/>
      <c r="KXA505" s="24" t="e">
        <f>SUM(KXB505:KXE505)</f>
        <v>#REF!</v>
      </c>
      <c r="KXB505" s="24">
        <v>0</v>
      </c>
      <c r="KXC505" s="24">
        <v>0</v>
      </c>
      <c r="KXD505" s="24"/>
      <c r="KXE505" s="24" t="e">
        <f>SUM(KXF505:KXI505)</f>
        <v>#REF!</v>
      </c>
      <c r="KXF505" s="24">
        <v>0</v>
      </c>
      <c r="KXG505" s="24">
        <v>0</v>
      </c>
      <c r="KXH505" s="24"/>
      <c r="KXI505" s="24" t="e">
        <f>SUM(KXJ505:KXM505)</f>
        <v>#REF!</v>
      </c>
      <c r="KXJ505" s="24">
        <v>0</v>
      </c>
      <c r="KXK505" s="24">
        <v>0</v>
      </c>
      <c r="KXL505" s="24"/>
      <c r="KXM505" s="24" t="e">
        <f>SUM(KXN505:KXQ505)</f>
        <v>#REF!</v>
      </c>
      <c r="KXN505" s="24">
        <v>0</v>
      </c>
      <c r="KXO505" s="24">
        <v>0</v>
      </c>
      <c r="KXP505" s="24"/>
      <c r="KXQ505" s="24" t="e">
        <f>SUM(KXR505:KXU505)</f>
        <v>#REF!</v>
      </c>
      <c r="KXR505" s="24">
        <v>0</v>
      </c>
      <c r="KXS505" s="24">
        <v>0</v>
      </c>
      <c r="KXT505" s="24"/>
      <c r="KXU505" s="24" t="e">
        <f>SUM(KXV505:KXY505)</f>
        <v>#REF!</v>
      </c>
      <c r="KXV505" s="24">
        <v>0</v>
      </c>
      <c r="KXW505" s="24">
        <v>0</v>
      </c>
      <c r="KXX505" s="24"/>
      <c r="KXY505" s="24" t="e">
        <f>SUM(KXZ505:KYC505)</f>
        <v>#REF!</v>
      </c>
      <c r="KXZ505" s="24">
        <v>0</v>
      </c>
      <c r="KYA505" s="24">
        <v>0</v>
      </c>
      <c r="KYB505" s="24"/>
      <c r="KYC505" s="24" t="e">
        <f>SUM(KYD505:KYG505)</f>
        <v>#REF!</v>
      </c>
      <c r="KYD505" s="24">
        <v>0</v>
      </c>
      <c r="KYE505" s="24">
        <v>0</v>
      </c>
      <c r="KYF505" s="24"/>
      <c r="KYG505" s="24" t="e">
        <f>SUM(KYH505:KYK505)</f>
        <v>#REF!</v>
      </c>
      <c r="KYH505" s="24">
        <v>0</v>
      </c>
      <c r="KYI505" s="24">
        <v>0</v>
      </c>
      <c r="KYJ505" s="24"/>
      <c r="KYK505" s="24" t="e">
        <f>SUM(KYL505:KYO505)</f>
        <v>#REF!</v>
      </c>
      <c r="KYL505" s="24">
        <v>0</v>
      </c>
      <c r="KYM505" s="24">
        <v>0</v>
      </c>
      <c r="KYN505" s="24"/>
      <c r="KYO505" s="24" t="e">
        <f>SUM(KYP505:KYS505)</f>
        <v>#REF!</v>
      </c>
      <c r="KYP505" s="24">
        <v>0</v>
      </c>
      <c r="KYQ505" s="24">
        <v>0</v>
      </c>
      <c r="KYR505" s="24"/>
      <c r="KYS505" s="24" t="e">
        <f>SUM(KYT505:KYW505)</f>
        <v>#REF!</v>
      </c>
      <c r="KYT505" s="24">
        <v>0</v>
      </c>
      <c r="KYU505" s="24">
        <v>0</v>
      </c>
      <c r="KYV505" s="24"/>
      <c r="KYW505" s="24" t="e">
        <f>SUM(KYX505:KZA505)</f>
        <v>#REF!</v>
      </c>
      <c r="KYX505" s="24">
        <v>0</v>
      </c>
      <c r="KYY505" s="24">
        <v>0</v>
      </c>
      <c r="KYZ505" s="24"/>
      <c r="KZA505" s="24" t="e">
        <f>SUM(KZB505:KZE505)</f>
        <v>#REF!</v>
      </c>
      <c r="KZB505" s="24">
        <v>0</v>
      </c>
      <c r="KZC505" s="24">
        <v>0</v>
      </c>
      <c r="KZD505" s="24"/>
      <c r="KZE505" s="24" t="e">
        <f>SUM(KZF505:KZI505)</f>
        <v>#REF!</v>
      </c>
      <c r="KZF505" s="24">
        <v>0</v>
      </c>
      <c r="KZG505" s="24">
        <v>0</v>
      </c>
      <c r="KZH505" s="24"/>
      <c r="KZI505" s="24" t="e">
        <f>SUM(KZJ505:KZM505)</f>
        <v>#REF!</v>
      </c>
      <c r="KZJ505" s="24">
        <v>0</v>
      </c>
      <c r="KZK505" s="24">
        <v>0</v>
      </c>
      <c r="KZL505" s="24"/>
      <c r="KZM505" s="24" t="e">
        <f>SUM(KZN505:KZQ505)</f>
        <v>#REF!</v>
      </c>
      <c r="KZN505" s="24">
        <v>0</v>
      </c>
      <c r="KZO505" s="24">
        <v>0</v>
      </c>
      <c r="KZP505" s="24"/>
      <c r="KZQ505" s="24" t="e">
        <f>SUM(KZR505:KZU505)</f>
        <v>#REF!</v>
      </c>
      <c r="KZR505" s="24">
        <v>0</v>
      </c>
      <c r="KZS505" s="24">
        <v>0</v>
      </c>
      <c r="KZT505" s="24"/>
      <c r="KZU505" s="24" t="e">
        <f>SUM(KZV505:KZY505)</f>
        <v>#REF!</v>
      </c>
      <c r="KZV505" s="24">
        <v>0</v>
      </c>
      <c r="KZW505" s="24">
        <v>0</v>
      </c>
      <c r="KZX505" s="24"/>
      <c r="KZY505" s="24" t="e">
        <f>SUM(KZZ505:LAC505)</f>
        <v>#REF!</v>
      </c>
      <c r="KZZ505" s="24">
        <v>0</v>
      </c>
      <c r="LAA505" s="24">
        <v>0</v>
      </c>
      <c r="LAB505" s="24"/>
      <c r="LAC505" s="24" t="e">
        <f>SUM(LAD505:LAG505)</f>
        <v>#REF!</v>
      </c>
      <c r="LAD505" s="24">
        <v>0</v>
      </c>
      <c r="LAE505" s="24">
        <v>0</v>
      </c>
      <c r="LAF505" s="24"/>
      <c r="LAG505" s="24" t="e">
        <f>SUM(LAH505:LAK505)</f>
        <v>#REF!</v>
      </c>
      <c r="LAH505" s="24">
        <v>0</v>
      </c>
      <c r="LAI505" s="24">
        <v>0</v>
      </c>
      <c r="LAJ505" s="24"/>
      <c r="LAK505" s="24" t="e">
        <f>SUM(LAL505:LAO505)</f>
        <v>#REF!</v>
      </c>
      <c r="LAL505" s="24">
        <v>0</v>
      </c>
      <c r="LAM505" s="24">
        <v>0</v>
      </c>
      <c r="LAN505" s="24"/>
      <c r="LAO505" s="24" t="e">
        <f>SUM(LAP505:LAS505)</f>
        <v>#REF!</v>
      </c>
      <c r="LAP505" s="24">
        <v>0</v>
      </c>
      <c r="LAQ505" s="24">
        <v>0</v>
      </c>
      <c r="LAR505" s="24"/>
      <c r="LAS505" s="24" t="e">
        <f>SUM(LAT505:LAW505)</f>
        <v>#REF!</v>
      </c>
      <c r="LAT505" s="24">
        <v>0</v>
      </c>
      <c r="LAU505" s="24">
        <v>0</v>
      </c>
      <c r="LAV505" s="24"/>
      <c r="LAW505" s="24" t="e">
        <f>SUM(LAX505:LBA505)</f>
        <v>#REF!</v>
      </c>
      <c r="LAX505" s="24">
        <v>0</v>
      </c>
      <c r="LAY505" s="24">
        <v>0</v>
      </c>
      <c r="LAZ505" s="24"/>
      <c r="LBA505" s="24" t="e">
        <f>SUM(LBB505:LBE505)</f>
        <v>#REF!</v>
      </c>
      <c r="LBB505" s="24">
        <v>0</v>
      </c>
      <c r="LBC505" s="24">
        <v>0</v>
      </c>
      <c r="LBD505" s="24"/>
      <c r="LBE505" s="24" t="e">
        <f>SUM(LBF505:LBI505)</f>
        <v>#REF!</v>
      </c>
      <c r="LBF505" s="24">
        <v>0</v>
      </c>
      <c r="LBG505" s="24">
        <v>0</v>
      </c>
      <c r="LBH505" s="24"/>
      <c r="LBI505" s="24" t="e">
        <f>SUM(LBJ505:LBM505)</f>
        <v>#REF!</v>
      </c>
      <c r="LBJ505" s="24">
        <v>0</v>
      </c>
      <c r="LBK505" s="24">
        <v>0</v>
      </c>
      <c r="LBL505" s="24"/>
      <c r="LBM505" s="24" t="e">
        <f>SUM(LBN505:LBQ505)</f>
        <v>#REF!</v>
      </c>
      <c r="LBN505" s="24">
        <v>0</v>
      </c>
      <c r="LBO505" s="24">
        <v>0</v>
      </c>
      <c r="LBP505" s="24"/>
      <c r="LBQ505" s="24" t="e">
        <f>SUM(LBR505:LBU505)</f>
        <v>#REF!</v>
      </c>
      <c r="LBR505" s="24">
        <v>0</v>
      </c>
      <c r="LBS505" s="24">
        <v>0</v>
      </c>
      <c r="LBT505" s="24"/>
      <c r="LBU505" s="24" t="e">
        <f>SUM(LBV505:LBY505)</f>
        <v>#REF!</v>
      </c>
      <c r="LBV505" s="24">
        <v>0</v>
      </c>
      <c r="LBW505" s="24">
        <v>0</v>
      </c>
      <c r="LBX505" s="24"/>
      <c r="LBY505" s="24" t="e">
        <f>SUM(LBZ505:LCC505)</f>
        <v>#REF!</v>
      </c>
      <c r="LBZ505" s="24">
        <v>0</v>
      </c>
      <c r="LCA505" s="24">
        <v>0</v>
      </c>
      <c r="LCB505" s="24"/>
      <c r="LCC505" s="24" t="e">
        <f>SUM(LCD505:LCG505)</f>
        <v>#REF!</v>
      </c>
      <c r="LCD505" s="24">
        <v>0</v>
      </c>
      <c r="LCE505" s="24">
        <v>0</v>
      </c>
      <c r="LCF505" s="24"/>
      <c r="LCG505" s="24" t="e">
        <f>SUM(LCH505:LCK505)</f>
        <v>#REF!</v>
      </c>
      <c r="LCH505" s="24">
        <v>0</v>
      </c>
      <c r="LCI505" s="24">
        <v>0</v>
      </c>
      <c r="LCJ505" s="24"/>
      <c r="LCK505" s="24" t="e">
        <f>SUM(LCL505:LCO505)</f>
        <v>#REF!</v>
      </c>
      <c r="LCL505" s="24">
        <v>0</v>
      </c>
      <c r="LCM505" s="24">
        <v>0</v>
      </c>
      <c r="LCN505" s="24"/>
      <c r="LCO505" s="24" t="e">
        <f>SUM(LCP505:LCS505)</f>
        <v>#REF!</v>
      </c>
      <c r="LCP505" s="24">
        <v>0</v>
      </c>
      <c r="LCQ505" s="24">
        <v>0</v>
      </c>
      <c r="LCR505" s="24"/>
      <c r="LCS505" s="24" t="e">
        <f>SUM(LCT505:LCW505)</f>
        <v>#REF!</v>
      </c>
      <c r="LCT505" s="24">
        <v>0</v>
      </c>
      <c r="LCU505" s="24">
        <v>0</v>
      </c>
      <c r="LCV505" s="24"/>
      <c r="LCW505" s="24" t="e">
        <f>SUM(LCX505:LDA505)</f>
        <v>#REF!</v>
      </c>
      <c r="LCX505" s="24">
        <v>0</v>
      </c>
      <c r="LCY505" s="24">
        <v>0</v>
      </c>
      <c r="LCZ505" s="24"/>
      <c r="LDA505" s="24" t="e">
        <f>SUM(LDB505:LDE505)</f>
        <v>#REF!</v>
      </c>
      <c r="LDB505" s="24">
        <v>0</v>
      </c>
      <c r="LDC505" s="24">
        <v>0</v>
      </c>
      <c r="LDD505" s="24"/>
      <c r="LDE505" s="24" t="e">
        <f>SUM(LDF505:LDI505)</f>
        <v>#REF!</v>
      </c>
      <c r="LDF505" s="24">
        <v>0</v>
      </c>
      <c r="LDG505" s="24">
        <v>0</v>
      </c>
      <c r="LDH505" s="24"/>
      <c r="LDI505" s="24" t="e">
        <f>SUM(LDJ505:LDM505)</f>
        <v>#REF!</v>
      </c>
      <c r="LDJ505" s="24">
        <v>0</v>
      </c>
      <c r="LDK505" s="24">
        <v>0</v>
      </c>
      <c r="LDL505" s="24"/>
      <c r="LDM505" s="24" t="e">
        <f>SUM(LDN505:LDQ505)</f>
        <v>#REF!</v>
      </c>
      <c r="LDN505" s="24">
        <v>0</v>
      </c>
      <c r="LDO505" s="24">
        <v>0</v>
      </c>
      <c r="LDP505" s="24"/>
      <c r="LDQ505" s="24" t="e">
        <f>SUM(LDR505:LDU505)</f>
        <v>#REF!</v>
      </c>
      <c r="LDR505" s="24">
        <v>0</v>
      </c>
      <c r="LDS505" s="24">
        <v>0</v>
      </c>
      <c r="LDT505" s="24"/>
      <c r="LDU505" s="24" t="e">
        <f>SUM(LDV505:LDY505)</f>
        <v>#REF!</v>
      </c>
      <c r="LDV505" s="24">
        <v>0</v>
      </c>
      <c r="LDW505" s="24">
        <v>0</v>
      </c>
      <c r="LDX505" s="24"/>
      <c r="LDY505" s="24" t="e">
        <f>SUM(LDZ505:LEC505)</f>
        <v>#REF!</v>
      </c>
      <c r="LDZ505" s="24">
        <v>0</v>
      </c>
      <c r="LEA505" s="24">
        <v>0</v>
      </c>
      <c r="LEB505" s="24"/>
      <c r="LEC505" s="24" t="e">
        <f>SUM(LED505:LEG505)</f>
        <v>#REF!</v>
      </c>
      <c r="LED505" s="24">
        <v>0</v>
      </c>
      <c r="LEE505" s="24">
        <v>0</v>
      </c>
      <c r="LEF505" s="24"/>
      <c r="LEG505" s="24" t="e">
        <f>SUM(LEH505:LEK505)</f>
        <v>#REF!</v>
      </c>
      <c r="LEH505" s="24">
        <v>0</v>
      </c>
      <c r="LEI505" s="24">
        <v>0</v>
      </c>
      <c r="LEJ505" s="24"/>
      <c r="LEK505" s="24" t="e">
        <f>SUM(LEL505:LEO505)</f>
        <v>#REF!</v>
      </c>
      <c r="LEL505" s="24">
        <v>0</v>
      </c>
      <c r="LEM505" s="24">
        <v>0</v>
      </c>
      <c r="LEN505" s="24"/>
      <c r="LEO505" s="24" t="e">
        <f>SUM(LEP505:LES505)</f>
        <v>#REF!</v>
      </c>
      <c r="LEP505" s="24">
        <v>0</v>
      </c>
      <c r="LEQ505" s="24">
        <v>0</v>
      </c>
      <c r="LER505" s="24"/>
      <c r="LES505" s="24" t="e">
        <f>SUM(LET505:LEW505)</f>
        <v>#REF!</v>
      </c>
      <c r="LET505" s="24">
        <v>0</v>
      </c>
      <c r="LEU505" s="24">
        <v>0</v>
      </c>
      <c r="LEV505" s="24"/>
      <c r="LEW505" s="24" t="e">
        <f>SUM(LEX505:LFA505)</f>
        <v>#REF!</v>
      </c>
      <c r="LEX505" s="24">
        <v>0</v>
      </c>
      <c r="LEY505" s="24">
        <v>0</v>
      </c>
      <c r="LEZ505" s="24"/>
      <c r="LFA505" s="24" t="e">
        <f>SUM(LFB505:LFE505)</f>
        <v>#REF!</v>
      </c>
      <c r="LFB505" s="24">
        <v>0</v>
      </c>
      <c r="LFC505" s="24">
        <v>0</v>
      </c>
      <c r="LFD505" s="24"/>
      <c r="LFE505" s="24" t="e">
        <f>SUM(LFF505:LFI505)</f>
        <v>#REF!</v>
      </c>
      <c r="LFF505" s="24">
        <v>0</v>
      </c>
      <c r="LFG505" s="24">
        <v>0</v>
      </c>
      <c r="LFH505" s="24"/>
      <c r="LFI505" s="24" t="e">
        <f>SUM(LFJ505:LFM505)</f>
        <v>#REF!</v>
      </c>
      <c r="LFJ505" s="24">
        <v>0</v>
      </c>
      <c r="LFK505" s="24">
        <v>0</v>
      </c>
      <c r="LFL505" s="24"/>
      <c r="LFM505" s="24" t="e">
        <f>SUM(LFN505:LFQ505)</f>
        <v>#REF!</v>
      </c>
      <c r="LFN505" s="24">
        <v>0</v>
      </c>
      <c r="LFO505" s="24">
        <v>0</v>
      </c>
      <c r="LFP505" s="24"/>
      <c r="LFQ505" s="24" t="e">
        <f>SUM(LFR505:LFU505)</f>
        <v>#REF!</v>
      </c>
      <c r="LFR505" s="24">
        <v>0</v>
      </c>
      <c r="LFS505" s="24">
        <v>0</v>
      </c>
      <c r="LFT505" s="24"/>
      <c r="LFU505" s="24" t="e">
        <f>SUM(LFV505:LFY505)</f>
        <v>#REF!</v>
      </c>
      <c r="LFV505" s="24">
        <v>0</v>
      </c>
      <c r="LFW505" s="24">
        <v>0</v>
      </c>
      <c r="LFX505" s="24"/>
      <c r="LFY505" s="24" t="e">
        <f>SUM(LFZ505:LGC505)</f>
        <v>#REF!</v>
      </c>
      <c r="LFZ505" s="24">
        <v>0</v>
      </c>
      <c r="LGA505" s="24">
        <v>0</v>
      </c>
      <c r="LGB505" s="24"/>
      <c r="LGC505" s="24" t="e">
        <f>SUM(LGD505:LGG505)</f>
        <v>#REF!</v>
      </c>
      <c r="LGD505" s="24">
        <v>0</v>
      </c>
      <c r="LGE505" s="24">
        <v>0</v>
      </c>
      <c r="LGF505" s="24"/>
      <c r="LGG505" s="24" t="e">
        <f>SUM(LGH505:LGK505)</f>
        <v>#REF!</v>
      </c>
      <c r="LGH505" s="24">
        <v>0</v>
      </c>
      <c r="LGI505" s="24">
        <v>0</v>
      </c>
      <c r="LGJ505" s="24"/>
      <c r="LGK505" s="24" t="e">
        <f>SUM(LGL505:LGO505)</f>
        <v>#REF!</v>
      </c>
      <c r="LGL505" s="24">
        <v>0</v>
      </c>
      <c r="LGM505" s="24">
        <v>0</v>
      </c>
      <c r="LGN505" s="24"/>
      <c r="LGO505" s="24" t="e">
        <f>SUM(LGP505:LGS505)</f>
        <v>#REF!</v>
      </c>
      <c r="LGP505" s="24">
        <v>0</v>
      </c>
      <c r="LGQ505" s="24">
        <v>0</v>
      </c>
      <c r="LGR505" s="24"/>
      <c r="LGS505" s="24" t="e">
        <f>SUM(LGT505:LGW505)</f>
        <v>#REF!</v>
      </c>
      <c r="LGT505" s="24">
        <v>0</v>
      </c>
      <c r="LGU505" s="24">
        <v>0</v>
      </c>
      <c r="LGV505" s="24"/>
      <c r="LGW505" s="24" t="e">
        <f>SUM(LGX505:LHA505)</f>
        <v>#REF!</v>
      </c>
      <c r="LGX505" s="24">
        <v>0</v>
      </c>
      <c r="LGY505" s="24">
        <v>0</v>
      </c>
      <c r="LGZ505" s="24"/>
      <c r="LHA505" s="24" t="e">
        <f>SUM(LHB505:LHE505)</f>
        <v>#REF!</v>
      </c>
      <c r="LHB505" s="24">
        <v>0</v>
      </c>
      <c r="LHC505" s="24">
        <v>0</v>
      </c>
      <c r="LHD505" s="24"/>
      <c r="LHE505" s="24" t="e">
        <f>SUM(LHF505:LHI505)</f>
        <v>#REF!</v>
      </c>
      <c r="LHF505" s="24">
        <v>0</v>
      </c>
      <c r="LHG505" s="24">
        <v>0</v>
      </c>
      <c r="LHH505" s="24"/>
      <c r="LHI505" s="24" t="e">
        <f>SUM(LHJ505:LHM505)</f>
        <v>#REF!</v>
      </c>
      <c r="LHJ505" s="24">
        <v>0</v>
      </c>
      <c r="LHK505" s="24">
        <v>0</v>
      </c>
      <c r="LHL505" s="24"/>
      <c r="LHM505" s="24" t="e">
        <f>SUM(LHN505:LHQ505)</f>
        <v>#REF!</v>
      </c>
      <c r="LHN505" s="24">
        <v>0</v>
      </c>
      <c r="LHO505" s="24">
        <v>0</v>
      </c>
      <c r="LHP505" s="24"/>
      <c r="LHQ505" s="24" t="e">
        <f>SUM(LHR505:LHU505)</f>
        <v>#REF!</v>
      </c>
      <c r="LHR505" s="24">
        <v>0</v>
      </c>
      <c r="LHS505" s="24">
        <v>0</v>
      </c>
      <c r="LHT505" s="24"/>
      <c r="LHU505" s="24" t="e">
        <f>SUM(LHV505:LHY505)</f>
        <v>#REF!</v>
      </c>
      <c r="LHV505" s="24">
        <v>0</v>
      </c>
      <c r="LHW505" s="24">
        <v>0</v>
      </c>
      <c r="LHX505" s="24"/>
      <c r="LHY505" s="24" t="e">
        <f>SUM(LHZ505:LIC505)</f>
        <v>#REF!</v>
      </c>
      <c r="LHZ505" s="24">
        <v>0</v>
      </c>
      <c r="LIA505" s="24">
        <v>0</v>
      </c>
      <c r="LIB505" s="24"/>
      <c r="LIC505" s="24" t="e">
        <f>SUM(LID505:LIG505)</f>
        <v>#REF!</v>
      </c>
      <c r="LID505" s="24">
        <v>0</v>
      </c>
      <c r="LIE505" s="24">
        <v>0</v>
      </c>
      <c r="LIF505" s="24"/>
      <c r="LIG505" s="24" t="e">
        <f>SUM(LIH505:LIK505)</f>
        <v>#REF!</v>
      </c>
      <c r="LIH505" s="24">
        <v>0</v>
      </c>
      <c r="LII505" s="24">
        <v>0</v>
      </c>
      <c r="LIJ505" s="24"/>
      <c r="LIK505" s="24" t="e">
        <f>SUM(LIL505:LIO505)</f>
        <v>#REF!</v>
      </c>
      <c r="LIL505" s="24">
        <v>0</v>
      </c>
      <c r="LIM505" s="24">
        <v>0</v>
      </c>
      <c r="LIN505" s="24"/>
      <c r="LIO505" s="24" t="e">
        <f>SUM(LIP505:LIS505)</f>
        <v>#REF!</v>
      </c>
      <c r="LIP505" s="24">
        <v>0</v>
      </c>
      <c r="LIQ505" s="24">
        <v>0</v>
      </c>
      <c r="LIR505" s="24"/>
      <c r="LIS505" s="24" t="e">
        <f>SUM(LIT505:LIW505)</f>
        <v>#REF!</v>
      </c>
      <c r="LIT505" s="24">
        <v>0</v>
      </c>
      <c r="LIU505" s="24">
        <v>0</v>
      </c>
      <c r="LIV505" s="24"/>
      <c r="LIW505" s="24" t="e">
        <f>SUM(LIX505:LJA505)</f>
        <v>#REF!</v>
      </c>
      <c r="LIX505" s="24">
        <v>0</v>
      </c>
      <c r="LIY505" s="24">
        <v>0</v>
      </c>
      <c r="LIZ505" s="24"/>
      <c r="LJA505" s="24" t="e">
        <f>SUM(LJB505:LJE505)</f>
        <v>#REF!</v>
      </c>
      <c r="LJB505" s="24">
        <v>0</v>
      </c>
      <c r="LJC505" s="24">
        <v>0</v>
      </c>
      <c r="LJD505" s="24"/>
      <c r="LJE505" s="24" t="e">
        <f>SUM(LJF505:LJI505)</f>
        <v>#REF!</v>
      </c>
      <c r="LJF505" s="24">
        <v>0</v>
      </c>
      <c r="LJG505" s="24">
        <v>0</v>
      </c>
      <c r="LJH505" s="24"/>
      <c r="LJI505" s="24" t="e">
        <f>SUM(LJJ505:LJM505)</f>
        <v>#REF!</v>
      </c>
      <c r="LJJ505" s="24">
        <v>0</v>
      </c>
      <c r="LJK505" s="24">
        <v>0</v>
      </c>
      <c r="LJL505" s="24"/>
      <c r="LJM505" s="24" t="e">
        <f>SUM(LJN505:LJQ505)</f>
        <v>#REF!</v>
      </c>
      <c r="LJN505" s="24">
        <v>0</v>
      </c>
      <c r="LJO505" s="24">
        <v>0</v>
      </c>
      <c r="LJP505" s="24"/>
      <c r="LJQ505" s="24" t="e">
        <f>SUM(LJR505:LJU505)</f>
        <v>#REF!</v>
      </c>
      <c r="LJR505" s="24">
        <v>0</v>
      </c>
      <c r="LJS505" s="24">
        <v>0</v>
      </c>
      <c r="LJT505" s="24"/>
      <c r="LJU505" s="24" t="e">
        <f>SUM(LJV505:LJY505)</f>
        <v>#REF!</v>
      </c>
      <c r="LJV505" s="24">
        <v>0</v>
      </c>
      <c r="LJW505" s="24">
        <v>0</v>
      </c>
      <c r="LJX505" s="24"/>
      <c r="LJY505" s="24" t="e">
        <f>SUM(LJZ505:LKC505)</f>
        <v>#REF!</v>
      </c>
      <c r="LJZ505" s="24">
        <v>0</v>
      </c>
      <c r="LKA505" s="24">
        <v>0</v>
      </c>
      <c r="LKB505" s="24"/>
      <c r="LKC505" s="24" t="e">
        <f>SUM(LKD505:LKG505)</f>
        <v>#REF!</v>
      </c>
      <c r="LKD505" s="24">
        <v>0</v>
      </c>
      <c r="LKE505" s="24">
        <v>0</v>
      </c>
      <c r="LKF505" s="24"/>
      <c r="LKG505" s="24" t="e">
        <f>SUM(LKH505:LKK505)</f>
        <v>#REF!</v>
      </c>
      <c r="LKH505" s="24">
        <v>0</v>
      </c>
      <c r="LKI505" s="24">
        <v>0</v>
      </c>
      <c r="LKJ505" s="24"/>
      <c r="LKK505" s="24" t="e">
        <f>SUM(LKL505:LKO505)</f>
        <v>#REF!</v>
      </c>
      <c r="LKL505" s="24">
        <v>0</v>
      </c>
      <c r="LKM505" s="24">
        <v>0</v>
      </c>
      <c r="LKN505" s="24"/>
      <c r="LKO505" s="24" t="e">
        <f>SUM(LKP505:LKS505)</f>
        <v>#REF!</v>
      </c>
      <c r="LKP505" s="24">
        <v>0</v>
      </c>
      <c r="LKQ505" s="24">
        <v>0</v>
      </c>
      <c r="LKR505" s="24"/>
      <c r="LKS505" s="24" t="e">
        <f>SUM(LKT505:LKW505)</f>
        <v>#REF!</v>
      </c>
      <c r="LKT505" s="24">
        <v>0</v>
      </c>
      <c r="LKU505" s="24">
        <v>0</v>
      </c>
      <c r="LKV505" s="24"/>
      <c r="LKW505" s="24" t="e">
        <f>SUM(LKX505:LLA505)</f>
        <v>#REF!</v>
      </c>
      <c r="LKX505" s="24">
        <v>0</v>
      </c>
      <c r="LKY505" s="24">
        <v>0</v>
      </c>
      <c r="LKZ505" s="24"/>
      <c r="LLA505" s="24" t="e">
        <f>SUM(LLB505:LLE505)</f>
        <v>#REF!</v>
      </c>
      <c r="LLB505" s="24">
        <v>0</v>
      </c>
      <c r="LLC505" s="24">
        <v>0</v>
      </c>
      <c r="LLD505" s="24"/>
      <c r="LLE505" s="24" t="e">
        <f>SUM(LLF505:LLI505)</f>
        <v>#REF!</v>
      </c>
      <c r="LLF505" s="24">
        <v>0</v>
      </c>
      <c r="LLG505" s="24">
        <v>0</v>
      </c>
      <c r="LLH505" s="24"/>
      <c r="LLI505" s="24" t="e">
        <f>SUM(LLJ505:LLM505)</f>
        <v>#REF!</v>
      </c>
      <c r="LLJ505" s="24">
        <v>0</v>
      </c>
      <c r="LLK505" s="24">
        <v>0</v>
      </c>
      <c r="LLL505" s="24"/>
      <c r="LLM505" s="24" t="e">
        <f>SUM(LLN505:LLQ505)</f>
        <v>#REF!</v>
      </c>
      <c r="LLN505" s="24">
        <v>0</v>
      </c>
      <c r="LLO505" s="24">
        <v>0</v>
      </c>
      <c r="LLP505" s="24"/>
      <c r="LLQ505" s="24" t="e">
        <f>SUM(LLR505:LLU505)</f>
        <v>#REF!</v>
      </c>
      <c r="LLR505" s="24">
        <v>0</v>
      </c>
      <c r="LLS505" s="24">
        <v>0</v>
      </c>
      <c r="LLT505" s="24"/>
      <c r="LLU505" s="24" t="e">
        <f>SUM(LLV505:LLY505)</f>
        <v>#REF!</v>
      </c>
      <c r="LLV505" s="24">
        <v>0</v>
      </c>
      <c r="LLW505" s="24">
        <v>0</v>
      </c>
      <c r="LLX505" s="24"/>
      <c r="LLY505" s="24" t="e">
        <f>SUM(LLZ505:LMC505)</f>
        <v>#REF!</v>
      </c>
      <c r="LLZ505" s="24">
        <v>0</v>
      </c>
      <c r="LMA505" s="24">
        <v>0</v>
      </c>
      <c r="LMB505" s="24"/>
      <c r="LMC505" s="24" t="e">
        <f>SUM(LMD505:LMG505)</f>
        <v>#REF!</v>
      </c>
      <c r="LMD505" s="24">
        <v>0</v>
      </c>
      <c r="LME505" s="24">
        <v>0</v>
      </c>
      <c r="LMF505" s="24"/>
      <c r="LMG505" s="24" t="e">
        <f>SUM(LMH505:LMK505)</f>
        <v>#REF!</v>
      </c>
      <c r="LMH505" s="24">
        <v>0</v>
      </c>
      <c r="LMI505" s="24">
        <v>0</v>
      </c>
      <c r="LMJ505" s="24"/>
      <c r="LMK505" s="24" t="e">
        <f>SUM(LML505:LMO505)</f>
        <v>#REF!</v>
      </c>
      <c r="LML505" s="24">
        <v>0</v>
      </c>
      <c r="LMM505" s="24">
        <v>0</v>
      </c>
      <c r="LMN505" s="24"/>
      <c r="LMO505" s="24" t="e">
        <f>SUM(LMP505:LMS505)</f>
        <v>#REF!</v>
      </c>
      <c r="LMP505" s="24">
        <v>0</v>
      </c>
      <c r="LMQ505" s="24">
        <v>0</v>
      </c>
      <c r="LMR505" s="24"/>
      <c r="LMS505" s="24" t="e">
        <f>SUM(LMT505:LMW505)</f>
        <v>#REF!</v>
      </c>
      <c r="LMT505" s="24">
        <v>0</v>
      </c>
      <c r="LMU505" s="24">
        <v>0</v>
      </c>
      <c r="LMV505" s="24"/>
      <c r="LMW505" s="24" t="e">
        <f>SUM(LMX505:LNA505)</f>
        <v>#REF!</v>
      </c>
      <c r="LMX505" s="24">
        <v>0</v>
      </c>
      <c r="LMY505" s="24">
        <v>0</v>
      </c>
      <c r="LMZ505" s="24"/>
      <c r="LNA505" s="24" t="e">
        <f>SUM(LNB505:LNE505)</f>
        <v>#REF!</v>
      </c>
      <c r="LNB505" s="24">
        <v>0</v>
      </c>
      <c r="LNC505" s="24">
        <v>0</v>
      </c>
      <c r="LND505" s="24"/>
      <c r="LNE505" s="24" t="e">
        <f>SUM(LNF505:LNI505)</f>
        <v>#REF!</v>
      </c>
      <c r="LNF505" s="24">
        <v>0</v>
      </c>
      <c r="LNG505" s="24">
        <v>0</v>
      </c>
      <c r="LNH505" s="24"/>
      <c r="LNI505" s="24" t="e">
        <f>SUM(LNJ505:LNM505)</f>
        <v>#REF!</v>
      </c>
      <c r="LNJ505" s="24">
        <v>0</v>
      </c>
      <c r="LNK505" s="24">
        <v>0</v>
      </c>
      <c r="LNL505" s="24"/>
      <c r="LNM505" s="24" t="e">
        <f>SUM(LNN505:LNQ505)</f>
        <v>#REF!</v>
      </c>
      <c r="LNN505" s="24">
        <v>0</v>
      </c>
      <c r="LNO505" s="24">
        <v>0</v>
      </c>
      <c r="LNP505" s="24"/>
      <c r="LNQ505" s="24" t="e">
        <f>SUM(LNR505:LNU505)</f>
        <v>#REF!</v>
      </c>
      <c r="LNR505" s="24">
        <v>0</v>
      </c>
      <c r="LNS505" s="24">
        <v>0</v>
      </c>
      <c r="LNT505" s="24"/>
      <c r="LNU505" s="24" t="e">
        <f>SUM(LNV505:LNY505)</f>
        <v>#REF!</v>
      </c>
      <c r="LNV505" s="24">
        <v>0</v>
      </c>
      <c r="LNW505" s="24">
        <v>0</v>
      </c>
      <c r="LNX505" s="24"/>
      <c r="LNY505" s="24" t="e">
        <f>SUM(LNZ505:LOC505)</f>
        <v>#REF!</v>
      </c>
      <c r="LNZ505" s="24">
        <v>0</v>
      </c>
      <c r="LOA505" s="24">
        <v>0</v>
      </c>
      <c r="LOB505" s="24"/>
      <c r="LOC505" s="24" t="e">
        <f>SUM(LOD505:LOG505)</f>
        <v>#REF!</v>
      </c>
      <c r="LOD505" s="24">
        <v>0</v>
      </c>
      <c r="LOE505" s="24">
        <v>0</v>
      </c>
      <c r="LOF505" s="24"/>
      <c r="LOG505" s="24" t="e">
        <f>SUM(LOH505:LOK505)</f>
        <v>#REF!</v>
      </c>
      <c r="LOH505" s="24">
        <v>0</v>
      </c>
      <c r="LOI505" s="24">
        <v>0</v>
      </c>
      <c r="LOJ505" s="24"/>
      <c r="LOK505" s="24" t="e">
        <f>SUM(LOL505:LOO505)</f>
        <v>#REF!</v>
      </c>
      <c r="LOL505" s="24">
        <v>0</v>
      </c>
      <c r="LOM505" s="24">
        <v>0</v>
      </c>
      <c r="LON505" s="24"/>
      <c r="LOO505" s="24" t="e">
        <f>SUM(LOP505:LOS505)</f>
        <v>#REF!</v>
      </c>
      <c r="LOP505" s="24">
        <v>0</v>
      </c>
      <c r="LOQ505" s="24">
        <v>0</v>
      </c>
      <c r="LOR505" s="24"/>
      <c r="LOS505" s="24" t="e">
        <f>SUM(LOT505:LOW505)</f>
        <v>#REF!</v>
      </c>
      <c r="LOT505" s="24">
        <v>0</v>
      </c>
      <c r="LOU505" s="24">
        <v>0</v>
      </c>
      <c r="LOV505" s="24"/>
      <c r="LOW505" s="24" t="e">
        <f>SUM(LOX505:LPA505)</f>
        <v>#REF!</v>
      </c>
      <c r="LOX505" s="24">
        <v>0</v>
      </c>
      <c r="LOY505" s="24">
        <v>0</v>
      </c>
      <c r="LOZ505" s="24"/>
      <c r="LPA505" s="24" t="e">
        <f>SUM(LPB505:LPE505)</f>
        <v>#REF!</v>
      </c>
      <c r="LPB505" s="24">
        <v>0</v>
      </c>
      <c r="LPC505" s="24">
        <v>0</v>
      </c>
      <c r="LPD505" s="24"/>
      <c r="LPE505" s="24" t="e">
        <f>SUM(LPF505:LPI505)</f>
        <v>#REF!</v>
      </c>
      <c r="LPF505" s="24">
        <v>0</v>
      </c>
      <c r="LPG505" s="24">
        <v>0</v>
      </c>
      <c r="LPH505" s="24"/>
      <c r="LPI505" s="24" t="e">
        <f>SUM(LPJ505:LPM505)</f>
        <v>#REF!</v>
      </c>
      <c r="LPJ505" s="24">
        <v>0</v>
      </c>
      <c r="LPK505" s="24">
        <v>0</v>
      </c>
      <c r="LPL505" s="24"/>
      <c r="LPM505" s="24" t="e">
        <f>SUM(LPN505:LPQ505)</f>
        <v>#REF!</v>
      </c>
      <c r="LPN505" s="24">
        <v>0</v>
      </c>
      <c r="LPO505" s="24">
        <v>0</v>
      </c>
      <c r="LPP505" s="24"/>
      <c r="LPQ505" s="24" t="e">
        <f>SUM(LPR505:LPU505)</f>
        <v>#REF!</v>
      </c>
      <c r="LPR505" s="24">
        <v>0</v>
      </c>
      <c r="LPS505" s="24">
        <v>0</v>
      </c>
      <c r="LPT505" s="24"/>
      <c r="LPU505" s="24" t="e">
        <f>SUM(LPV505:LPY505)</f>
        <v>#REF!</v>
      </c>
      <c r="LPV505" s="24">
        <v>0</v>
      </c>
      <c r="LPW505" s="24">
        <v>0</v>
      </c>
      <c r="LPX505" s="24"/>
      <c r="LPY505" s="24" t="e">
        <f>SUM(LPZ505:LQC505)</f>
        <v>#REF!</v>
      </c>
      <c r="LPZ505" s="24">
        <v>0</v>
      </c>
      <c r="LQA505" s="24">
        <v>0</v>
      </c>
      <c r="LQB505" s="24"/>
      <c r="LQC505" s="24" t="e">
        <f>SUM(LQD505:LQG505)</f>
        <v>#REF!</v>
      </c>
      <c r="LQD505" s="24">
        <v>0</v>
      </c>
      <c r="LQE505" s="24">
        <v>0</v>
      </c>
      <c r="LQF505" s="24"/>
      <c r="LQG505" s="24" t="e">
        <f>SUM(LQH505:LQK505)</f>
        <v>#REF!</v>
      </c>
      <c r="LQH505" s="24">
        <v>0</v>
      </c>
      <c r="LQI505" s="24">
        <v>0</v>
      </c>
      <c r="LQJ505" s="24"/>
      <c r="LQK505" s="24" t="e">
        <f>SUM(LQL505:LQO505)</f>
        <v>#REF!</v>
      </c>
      <c r="LQL505" s="24">
        <v>0</v>
      </c>
      <c r="LQM505" s="24">
        <v>0</v>
      </c>
      <c r="LQN505" s="24"/>
      <c r="LQO505" s="24" t="e">
        <f>SUM(LQP505:LQS505)</f>
        <v>#REF!</v>
      </c>
      <c r="LQP505" s="24">
        <v>0</v>
      </c>
      <c r="LQQ505" s="24">
        <v>0</v>
      </c>
      <c r="LQR505" s="24"/>
      <c r="LQS505" s="24" t="e">
        <f>SUM(LQT505:LQW505)</f>
        <v>#REF!</v>
      </c>
      <c r="LQT505" s="24">
        <v>0</v>
      </c>
      <c r="LQU505" s="24">
        <v>0</v>
      </c>
      <c r="LQV505" s="24"/>
      <c r="LQW505" s="24" t="e">
        <f>SUM(LQX505:LRA505)</f>
        <v>#REF!</v>
      </c>
      <c r="LQX505" s="24">
        <v>0</v>
      </c>
      <c r="LQY505" s="24">
        <v>0</v>
      </c>
      <c r="LQZ505" s="24"/>
      <c r="LRA505" s="24" t="e">
        <f>SUM(LRB505:LRE505)</f>
        <v>#REF!</v>
      </c>
      <c r="LRB505" s="24">
        <v>0</v>
      </c>
      <c r="LRC505" s="24">
        <v>0</v>
      </c>
      <c r="LRD505" s="24"/>
      <c r="LRE505" s="24" t="e">
        <f>SUM(LRF505:LRI505)</f>
        <v>#REF!</v>
      </c>
      <c r="LRF505" s="24">
        <v>0</v>
      </c>
      <c r="LRG505" s="24">
        <v>0</v>
      </c>
      <c r="LRH505" s="24"/>
      <c r="LRI505" s="24" t="e">
        <f>SUM(LRJ505:LRM505)</f>
        <v>#REF!</v>
      </c>
      <c r="LRJ505" s="24">
        <v>0</v>
      </c>
      <c r="LRK505" s="24">
        <v>0</v>
      </c>
      <c r="LRL505" s="24"/>
      <c r="LRM505" s="24" t="e">
        <f>SUM(LRN505:LRQ505)</f>
        <v>#REF!</v>
      </c>
      <c r="LRN505" s="24">
        <v>0</v>
      </c>
      <c r="LRO505" s="24">
        <v>0</v>
      </c>
      <c r="LRP505" s="24"/>
      <c r="LRQ505" s="24" t="e">
        <f>SUM(LRR505:LRU505)</f>
        <v>#REF!</v>
      </c>
      <c r="LRR505" s="24">
        <v>0</v>
      </c>
      <c r="LRS505" s="24">
        <v>0</v>
      </c>
      <c r="LRT505" s="24"/>
      <c r="LRU505" s="24" t="e">
        <f>SUM(LRV505:LRY505)</f>
        <v>#REF!</v>
      </c>
      <c r="LRV505" s="24">
        <v>0</v>
      </c>
      <c r="LRW505" s="24">
        <v>0</v>
      </c>
      <c r="LRX505" s="24"/>
      <c r="LRY505" s="24" t="e">
        <f>SUM(LRZ505:LSC505)</f>
        <v>#REF!</v>
      </c>
      <c r="LRZ505" s="24">
        <v>0</v>
      </c>
      <c r="LSA505" s="24">
        <v>0</v>
      </c>
      <c r="LSB505" s="24"/>
      <c r="LSC505" s="24" t="e">
        <f>SUM(LSD505:LSG505)</f>
        <v>#REF!</v>
      </c>
      <c r="LSD505" s="24">
        <v>0</v>
      </c>
      <c r="LSE505" s="24">
        <v>0</v>
      </c>
      <c r="LSF505" s="24"/>
      <c r="LSG505" s="24" t="e">
        <f>SUM(LSH505:LSK505)</f>
        <v>#REF!</v>
      </c>
      <c r="LSH505" s="24">
        <v>0</v>
      </c>
      <c r="LSI505" s="24">
        <v>0</v>
      </c>
      <c r="LSJ505" s="24"/>
      <c r="LSK505" s="24" t="e">
        <f>SUM(LSL505:LSO505)</f>
        <v>#REF!</v>
      </c>
      <c r="LSL505" s="24">
        <v>0</v>
      </c>
      <c r="LSM505" s="24">
        <v>0</v>
      </c>
      <c r="LSN505" s="24"/>
      <c r="LSO505" s="24" t="e">
        <f>SUM(LSP505:LSS505)</f>
        <v>#REF!</v>
      </c>
      <c r="LSP505" s="24">
        <v>0</v>
      </c>
      <c r="LSQ505" s="24">
        <v>0</v>
      </c>
      <c r="LSR505" s="24"/>
      <c r="LSS505" s="24" t="e">
        <f>SUM(LST505:LSW505)</f>
        <v>#REF!</v>
      </c>
      <c r="LST505" s="24">
        <v>0</v>
      </c>
      <c r="LSU505" s="24">
        <v>0</v>
      </c>
      <c r="LSV505" s="24"/>
      <c r="LSW505" s="24" t="e">
        <f>SUM(LSX505:LTA505)</f>
        <v>#REF!</v>
      </c>
      <c r="LSX505" s="24">
        <v>0</v>
      </c>
      <c r="LSY505" s="24">
        <v>0</v>
      </c>
      <c r="LSZ505" s="24"/>
      <c r="LTA505" s="24" t="e">
        <f>SUM(LTB505:LTE505)</f>
        <v>#REF!</v>
      </c>
      <c r="LTB505" s="24">
        <v>0</v>
      </c>
      <c r="LTC505" s="24">
        <v>0</v>
      </c>
      <c r="LTD505" s="24"/>
      <c r="LTE505" s="24" t="e">
        <f>SUM(LTF505:LTI505)</f>
        <v>#REF!</v>
      </c>
      <c r="LTF505" s="24">
        <v>0</v>
      </c>
      <c r="LTG505" s="24">
        <v>0</v>
      </c>
      <c r="LTH505" s="24"/>
      <c r="LTI505" s="24" t="e">
        <f>SUM(LTJ505:LTM505)</f>
        <v>#REF!</v>
      </c>
      <c r="LTJ505" s="24">
        <v>0</v>
      </c>
      <c r="LTK505" s="24">
        <v>0</v>
      </c>
      <c r="LTL505" s="24"/>
      <c r="LTM505" s="24" t="e">
        <f>SUM(LTN505:LTQ505)</f>
        <v>#REF!</v>
      </c>
      <c r="LTN505" s="24">
        <v>0</v>
      </c>
      <c r="LTO505" s="24">
        <v>0</v>
      </c>
      <c r="LTP505" s="24"/>
      <c r="LTQ505" s="24" t="e">
        <f>SUM(LTR505:LTU505)</f>
        <v>#REF!</v>
      </c>
      <c r="LTR505" s="24">
        <v>0</v>
      </c>
      <c r="LTS505" s="24">
        <v>0</v>
      </c>
      <c r="LTT505" s="24"/>
      <c r="LTU505" s="24" t="e">
        <f>SUM(LTV505:LTY505)</f>
        <v>#REF!</v>
      </c>
      <c r="LTV505" s="24">
        <v>0</v>
      </c>
      <c r="LTW505" s="24">
        <v>0</v>
      </c>
      <c r="LTX505" s="24"/>
      <c r="LTY505" s="24" t="e">
        <f>SUM(LTZ505:LUC505)</f>
        <v>#REF!</v>
      </c>
      <c r="LTZ505" s="24">
        <v>0</v>
      </c>
      <c r="LUA505" s="24">
        <v>0</v>
      </c>
      <c r="LUB505" s="24"/>
      <c r="LUC505" s="24" t="e">
        <f>SUM(LUD505:LUG505)</f>
        <v>#REF!</v>
      </c>
      <c r="LUD505" s="24">
        <v>0</v>
      </c>
      <c r="LUE505" s="24">
        <v>0</v>
      </c>
      <c r="LUF505" s="24"/>
      <c r="LUG505" s="24" t="e">
        <f>SUM(LUH505:LUK505)</f>
        <v>#REF!</v>
      </c>
      <c r="LUH505" s="24">
        <v>0</v>
      </c>
      <c r="LUI505" s="24">
        <v>0</v>
      </c>
      <c r="LUJ505" s="24"/>
      <c r="LUK505" s="24" t="e">
        <f>SUM(LUL505:LUO505)</f>
        <v>#REF!</v>
      </c>
      <c r="LUL505" s="24">
        <v>0</v>
      </c>
      <c r="LUM505" s="24">
        <v>0</v>
      </c>
      <c r="LUN505" s="24"/>
      <c r="LUO505" s="24" t="e">
        <f>SUM(LUP505:LUS505)</f>
        <v>#REF!</v>
      </c>
      <c r="LUP505" s="24">
        <v>0</v>
      </c>
      <c r="LUQ505" s="24">
        <v>0</v>
      </c>
      <c r="LUR505" s="24"/>
      <c r="LUS505" s="24" t="e">
        <f>SUM(LUT505:LUW505)</f>
        <v>#REF!</v>
      </c>
      <c r="LUT505" s="24">
        <v>0</v>
      </c>
      <c r="LUU505" s="24">
        <v>0</v>
      </c>
      <c r="LUV505" s="24"/>
      <c r="LUW505" s="24" t="e">
        <f>SUM(LUX505:LVA505)</f>
        <v>#REF!</v>
      </c>
      <c r="LUX505" s="24">
        <v>0</v>
      </c>
      <c r="LUY505" s="24">
        <v>0</v>
      </c>
      <c r="LUZ505" s="24"/>
      <c r="LVA505" s="24" t="e">
        <f>SUM(LVB505:LVE505)</f>
        <v>#REF!</v>
      </c>
      <c r="LVB505" s="24">
        <v>0</v>
      </c>
      <c r="LVC505" s="24">
        <v>0</v>
      </c>
      <c r="LVD505" s="24"/>
      <c r="LVE505" s="24" t="e">
        <f>SUM(LVF505:LVI505)</f>
        <v>#REF!</v>
      </c>
      <c r="LVF505" s="24">
        <v>0</v>
      </c>
      <c r="LVG505" s="24">
        <v>0</v>
      </c>
      <c r="LVH505" s="24"/>
      <c r="LVI505" s="24" t="e">
        <f>SUM(LVJ505:LVM505)</f>
        <v>#REF!</v>
      </c>
      <c r="LVJ505" s="24">
        <v>0</v>
      </c>
      <c r="LVK505" s="24">
        <v>0</v>
      </c>
      <c r="LVL505" s="24"/>
      <c r="LVM505" s="24" t="e">
        <f>SUM(LVN505:LVQ505)</f>
        <v>#REF!</v>
      </c>
      <c r="LVN505" s="24">
        <v>0</v>
      </c>
      <c r="LVO505" s="24">
        <v>0</v>
      </c>
      <c r="LVP505" s="24"/>
      <c r="LVQ505" s="24" t="e">
        <f>SUM(LVR505:LVU505)</f>
        <v>#REF!</v>
      </c>
      <c r="LVR505" s="24">
        <v>0</v>
      </c>
      <c r="LVS505" s="24">
        <v>0</v>
      </c>
      <c r="LVT505" s="24"/>
      <c r="LVU505" s="24" t="e">
        <f>SUM(LVV505:LVY505)</f>
        <v>#REF!</v>
      </c>
      <c r="LVV505" s="24">
        <v>0</v>
      </c>
      <c r="LVW505" s="24">
        <v>0</v>
      </c>
      <c r="LVX505" s="24"/>
      <c r="LVY505" s="24" t="e">
        <f>SUM(LVZ505:LWC505)</f>
        <v>#REF!</v>
      </c>
      <c r="LVZ505" s="24">
        <v>0</v>
      </c>
      <c r="LWA505" s="24">
        <v>0</v>
      </c>
      <c r="LWB505" s="24"/>
      <c r="LWC505" s="24" t="e">
        <f>SUM(LWD505:LWG505)</f>
        <v>#REF!</v>
      </c>
      <c r="LWD505" s="24">
        <v>0</v>
      </c>
      <c r="LWE505" s="24">
        <v>0</v>
      </c>
      <c r="LWF505" s="24"/>
      <c r="LWG505" s="24" t="e">
        <f>SUM(LWH505:LWK505)</f>
        <v>#REF!</v>
      </c>
      <c r="LWH505" s="24">
        <v>0</v>
      </c>
      <c r="LWI505" s="24">
        <v>0</v>
      </c>
      <c r="LWJ505" s="24"/>
      <c r="LWK505" s="24" t="e">
        <f>SUM(LWL505:LWO505)</f>
        <v>#REF!</v>
      </c>
      <c r="LWL505" s="24">
        <v>0</v>
      </c>
      <c r="LWM505" s="24">
        <v>0</v>
      </c>
      <c r="LWN505" s="24"/>
      <c r="LWO505" s="24" t="e">
        <f>SUM(LWP505:LWS505)</f>
        <v>#REF!</v>
      </c>
      <c r="LWP505" s="24">
        <v>0</v>
      </c>
      <c r="LWQ505" s="24">
        <v>0</v>
      </c>
      <c r="LWR505" s="24"/>
      <c r="LWS505" s="24" t="e">
        <f>SUM(LWT505:LWW505)</f>
        <v>#REF!</v>
      </c>
      <c r="LWT505" s="24">
        <v>0</v>
      </c>
      <c r="LWU505" s="24">
        <v>0</v>
      </c>
      <c r="LWV505" s="24"/>
      <c r="LWW505" s="24" t="e">
        <f>SUM(LWX505:LXA505)</f>
        <v>#REF!</v>
      </c>
      <c r="LWX505" s="24">
        <v>0</v>
      </c>
      <c r="LWY505" s="24">
        <v>0</v>
      </c>
      <c r="LWZ505" s="24"/>
      <c r="LXA505" s="24" t="e">
        <f>SUM(LXB505:LXE505)</f>
        <v>#REF!</v>
      </c>
      <c r="LXB505" s="24">
        <v>0</v>
      </c>
      <c r="LXC505" s="24">
        <v>0</v>
      </c>
      <c r="LXD505" s="24"/>
      <c r="LXE505" s="24" t="e">
        <f>SUM(LXF505:LXI505)</f>
        <v>#REF!</v>
      </c>
      <c r="LXF505" s="24">
        <v>0</v>
      </c>
      <c r="LXG505" s="24">
        <v>0</v>
      </c>
      <c r="LXH505" s="24"/>
      <c r="LXI505" s="24" t="e">
        <f>SUM(LXJ505:LXM505)</f>
        <v>#REF!</v>
      </c>
      <c r="LXJ505" s="24">
        <v>0</v>
      </c>
      <c r="LXK505" s="24">
        <v>0</v>
      </c>
      <c r="LXL505" s="24"/>
      <c r="LXM505" s="24" t="e">
        <f>SUM(LXN505:LXQ505)</f>
        <v>#REF!</v>
      </c>
      <c r="LXN505" s="24">
        <v>0</v>
      </c>
      <c r="LXO505" s="24">
        <v>0</v>
      </c>
      <c r="LXP505" s="24"/>
      <c r="LXQ505" s="24" t="e">
        <f>SUM(LXR505:LXU505)</f>
        <v>#REF!</v>
      </c>
      <c r="LXR505" s="24">
        <v>0</v>
      </c>
      <c r="LXS505" s="24">
        <v>0</v>
      </c>
      <c r="LXT505" s="24"/>
      <c r="LXU505" s="24" t="e">
        <f>SUM(LXV505:LXY505)</f>
        <v>#REF!</v>
      </c>
      <c r="LXV505" s="24">
        <v>0</v>
      </c>
      <c r="LXW505" s="24">
        <v>0</v>
      </c>
      <c r="LXX505" s="24"/>
      <c r="LXY505" s="24" t="e">
        <f>SUM(LXZ505:LYC505)</f>
        <v>#REF!</v>
      </c>
      <c r="LXZ505" s="24">
        <v>0</v>
      </c>
      <c r="LYA505" s="24">
        <v>0</v>
      </c>
      <c r="LYB505" s="24"/>
      <c r="LYC505" s="24" t="e">
        <f>SUM(LYD505:LYG505)</f>
        <v>#REF!</v>
      </c>
      <c r="LYD505" s="24">
        <v>0</v>
      </c>
      <c r="LYE505" s="24">
        <v>0</v>
      </c>
      <c r="LYF505" s="24"/>
      <c r="LYG505" s="24" t="e">
        <f>SUM(LYH505:LYK505)</f>
        <v>#REF!</v>
      </c>
      <c r="LYH505" s="24">
        <v>0</v>
      </c>
      <c r="LYI505" s="24">
        <v>0</v>
      </c>
      <c r="LYJ505" s="24"/>
      <c r="LYK505" s="24" t="e">
        <f>SUM(LYL505:LYO505)</f>
        <v>#REF!</v>
      </c>
      <c r="LYL505" s="24">
        <v>0</v>
      </c>
      <c r="LYM505" s="24">
        <v>0</v>
      </c>
      <c r="LYN505" s="24"/>
      <c r="LYO505" s="24" t="e">
        <f>SUM(LYP505:LYS505)</f>
        <v>#REF!</v>
      </c>
      <c r="LYP505" s="24">
        <v>0</v>
      </c>
      <c r="LYQ505" s="24">
        <v>0</v>
      </c>
      <c r="LYR505" s="24"/>
      <c r="LYS505" s="24" t="e">
        <f>SUM(LYT505:LYW505)</f>
        <v>#REF!</v>
      </c>
      <c r="LYT505" s="24">
        <v>0</v>
      </c>
      <c r="LYU505" s="24">
        <v>0</v>
      </c>
      <c r="LYV505" s="24"/>
      <c r="LYW505" s="24" t="e">
        <f>SUM(LYX505:LZA505)</f>
        <v>#REF!</v>
      </c>
      <c r="LYX505" s="24">
        <v>0</v>
      </c>
      <c r="LYY505" s="24">
        <v>0</v>
      </c>
      <c r="LYZ505" s="24"/>
      <c r="LZA505" s="24" t="e">
        <f>SUM(LZB505:LZE505)</f>
        <v>#REF!</v>
      </c>
      <c r="LZB505" s="24">
        <v>0</v>
      </c>
      <c r="LZC505" s="24">
        <v>0</v>
      </c>
      <c r="LZD505" s="24"/>
      <c r="LZE505" s="24" t="e">
        <f>SUM(LZF505:LZI505)</f>
        <v>#REF!</v>
      </c>
      <c r="LZF505" s="24">
        <v>0</v>
      </c>
      <c r="LZG505" s="24">
        <v>0</v>
      </c>
      <c r="LZH505" s="24"/>
      <c r="LZI505" s="24" t="e">
        <f>SUM(LZJ505:LZM505)</f>
        <v>#REF!</v>
      </c>
      <c r="LZJ505" s="24">
        <v>0</v>
      </c>
      <c r="LZK505" s="24">
        <v>0</v>
      </c>
      <c r="LZL505" s="24"/>
      <c r="LZM505" s="24" t="e">
        <f>SUM(LZN505:LZQ505)</f>
        <v>#REF!</v>
      </c>
      <c r="LZN505" s="24">
        <v>0</v>
      </c>
      <c r="LZO505" s="24">
        <v>0</v>
      </c>
      <c r="LZP505" s="24"/>
      <c r="LZQ505" s="24" t="e">
        <f>SUM(LZR505:LZU505)</f>
        <v>#REF!</v>
      </c>
      <c r="LZR505" s="24">
        <v>0</v>
      </c>
      <c r="LZS505" s="24">
        <v>0</v>
      </c>
      <c r="LZT505" s="24"/>
      <c r="LZU505" s="24" t="e">
        <f>SUM(LZV505:LZY505)</f>
        <v>#REF!</v>
      </c>
      <c r="LZV505" s="24">
        <v>0</v>
      </c>
      <c r="LZW505" s="24">
        <v>0</v>
      </c>
      <c r="LZX505" s="24"/>
      <c r="LZY505" s="24" t="e">
        <f>SUM(LZZ505:MAC505)</f>
        <v>#REF!</v>
      </c>
      <c r="LZZ505" s="24">
        <v>0</v>
      </c>
      <c r="MAA505" s="24">
        <v>0</v>
      </c>
      <c r="MAB505" s="24"/>
      <c r="MAC505" s="24" t="e">
        <f>SUM(MAD505:MAG505)</f>
        <v>#REF!</v>
      </c>
      <c r="MAD505" s="24">
        <v>0</v>
      </c>
      <c r="MAE505" s="24">
        <v>0</v>
      </c>
      <c r="MAF505" s="24"/>
      <c r="MAG505" s="24" t="e">
        <f>SUM(MAH505:MAK505)</f>
        <v>#REF!</v>
      </c>
      <c r="MAH505" s="24">
        <v>0</v>
      </c>
      <c r="MAI505" s="24">
        <v>0</v>
      </c>
      <c r="MAJ505" s="24"/>
      <c r="MAK505" s="24" t="e">
        <f>SUM(MAL505:MAO505)</f>
        <v>#REF!</v>
      </c>
      <c r="MAL505" s="24">
        <v>0</v>
      </c>
      <c r="MAM505" s="24">
        <v>0</v>
      </c>
      <c r="MAN505" s="24"/>
      <c r="MAO505" s="24" t="e">
        <f>SUM(MAP505:MAS505)</f>
        <v>#REF!</v>
      </c>
      <c r="MAP505" s="24">
        <v>0</v>
      </c>
      <c r="MAQ505" s="24">
        <v>0</v>
      </c>
      <c r="MAR505" s="24"/>
      <c r="MAS505" s="24" t="e">
        <f>SUM(MAT505:MAW505)</f>
        <v>#REF!</v>
      </c>
      <c r="MAT505" s="24">
        <v>0</v>
      </c>
      <c r="MAU505" s="24">
        <v>0</v>
      </c>
      <c r="MAV505" s="24"/>
      <c r="MAW505" s="24" t="e">
        <f>SUM(MAX505:MBA505)</f>
        <v>#REF!</v>
      </c>
      <c r="MAX505" s="24">
        <v>0</v>
      </c>
      <c r="MAY505" s="24">
        <v>0</v>
      </c>
      <c r="MAZ505" s="24"/>
      <c r="MBA505" s="24" t="e">
        <f>SUM(MBB505:MBE505)</f>
        <v>#REF!</v>
      </c>
      <c r="MBB505" s="24">
        <v>0</v>
      </c>
      <c r="MBC505" s="24">
        <v>0</v>
      </c>
      <c r="MBD505" s="24"/>
      <c r="MBE505" s="24" t="e">
        <f>SUM(MBF505:MBI505)</f>
        <v>#REF!</v>
      </c>
      <c r="MBF505" s="24">
        <v>0</v>
      </c>
      <c r="MBG505" s="24">
        <v>0</v>
      </c>
      <c r="MBH505" s="24"/>
      <c r="MBI505" s="24" t="e">
        <f>SUM(MBJ505:MBM505)</f>
        <v>#REF!</v>
      </c>
      <c r="MBJ505" s="24">
        <v>0</v>
      </c>
      <c r="MBK505" s="24">
        <v>0</v>
      </c>
      <c r="MBL505" s="24"/>
      <c r="MBM505" s="24" t="e">
        <f>SUM(MBN505:MBQ505)</f>
        <v>#REF!</v>
      </c>
      <c r="MBN505" s="24">
        <v>0</v>
      </c>
      <c r="MBO505" s="24">
        <v>0</v>
      </c>
      <c r="MBP505" s="24"/>
      <c r="MBQ505" s="24" t="e">
        <f>SUM(MBR505:MBU505)</f>
        <v>#REF!</v>
      </c>
      <c r="MBR505" s="24">
        <v>0</v>
      </c>
      <c r="MBS505" s="24">
        <v>0</v>
      </c>
      <c r="MBT505" s="24"/>
      <c r="MBU505" s="24" t="e">
        <f>SUM(MBV505:MBY505)</f>
        <v>#REF!</v>
      </c>
      <c r="MBV505" s="24">
        <v>0</v>
      </c>
      <c r="MBW505" s="24">
        <v>0</v>
      </c>
      <c r="MBX505" s="24"/>
      <c r="MBY505" s="24" t="e">
        <f>SUM(MBZ505:MCC505)</f>
        <v>#REF!</v>
      </c>
      <c r="MBZ505" s="24">
        <v>0</v>
      </c>
      <c r="MCA505" s="24">
        <v>0</v>
      </c>
      <c r="MCB505" s="24"/>
      <c r="MCC505" s="24" t="e">
        <f>SUM(MCD505:MCG505)</f>
        <v>#REF!</v>
      </c>
      <c r="MCD505" s="24">
        <v>0</v>
      </c>
      <c r="MCE505" s="24">
        <v>0</v>
      </c>
      <c r="MCF505" s="24"/>
      <c r="MCG505" s="24" t="e">
        <f>SUM(MCH505:MCK505)</f>
        <v>#REF!</v>
      </c>
      <c r="MCH505" s="24">
        <v>0</v>
      </c>
      <c r="MCI505" s="24">
        <v>0</v>
      </c>
      <c r="MCJ505" s="24"/>
      <c r="MCK505" s="24" t="e">
        <f>SUM(MCL505:MCO505)</f>
        <v>#REF!</v>
      </c>
      <c r="MCL505" s="24">
        <v>0</v>
      </c>
      <c r="MCM505" s="24">
        <v>0</v>
      </c>
      <c r="MCN505" s="24"/>
      <c r="MCO505" s="24" t="e">
        <f>SUM(MCP505:MCS505)</f>
        <v>#REF!</v>
      </c>
      <c r="MCP505" s="24">
        <v>0</v>
      </c>
      <c r="MCQ505" s="24">
        <v>0</v>
      </c>
      <c r="MCR505" s="24"/>
      <c r="MCS505" s="24" t="e">
        <f>SUM(MCT505:MCW505)</f>
        <v>#REF!</v>
      </c>
      <c r="MCT505" s="24">
        <v>0</v>
      </c>
      <c r="MCU505" s="24">
        <v>0</v>
      </c>
      <c r="MCV505" s="24"/>
      <c r="MCW505" s="24" t="e">
        <f>SUM(MCX505:MDA505)</f>
        <v>#REF!</v>
      </c>
      <c r="MCX505" s="24">
        <v>0</v>
      </c>
      <c r="MCY505" s="24">
        <v>0</v>
      </c>
      <c r="MCZ505" s="24"/>
      <c r="MDA505" s="24" t="e">
        <f>SUM(MDB505:MDE505)</f>
        <v>#REF!</v>
      </c>
      <c r="MDB505" s="24">
        <v>0</v>
      </c>
      <c r="MDC505" s="24">
        <v>0</v>
      </c>
      <c r="MDD505" s="24"/>
      <c r="MDE505" s="24" t="e">
        <f>SUM(MDF505:MDI505)</f>
        <v>#REF!</v>
      </c>
      <c r="MDF505" s="24">
        <v>0</v>
      </c>
      <c r="MDG505" s="24">
        <v>0</v>
      </c>
      <c r="MDH505" s="24"/>
      <c r="MDI505" s="24" t="e">
        <f>SUM(MDJ505:MDM505)</f>
        <v>#REF!</v>
      </c>
      <c r="MDJ505" s="24">
        <v>0</v>
      </c>
      <c r="MDK505" s="24">
        <v>0</v>
      </c>
      <c r="MDL505" s="24"/>
      <c r="MDM505" s="24" t="e">
        <f>SUM(MDN505:MDQ505)</f>
        <v>#REF!</v>
      </c>
      <c r="MDN505" s="24">
        <v>0</v>
      </c>
      <c r="MDO505" s="24">
        <v>0</v>
      </c>
      <c r="MDP505" s="24"/>
      <c r="MDQ505" s="24" t="e">
        <f>SUM(MDR505:MDU505)</f>
        <v>#REF!</v>
      </c>
      <c r="MDR505" s="24">
        <v>0</v>
      </c>
      <c r="MDS505" s="24">
        <v>0</v>
      </c>
      <c r="MDT505" s="24"/>
      <c r="MDU505" s="24" t="e">
        <f>SUM(MDV505:MDY505)</f>
        <v>#REF!</v>
      </c>
      <c r="MDV505" s="24">
        <v>0</v>
      </c>
      <c r="MDW505" s="24">
        <v>0</v>
      </c>
      <c r="MDX505" s="24"/>
      <c r="MDY505" s="24" t="e">
        <f>SUM(MDZ505:MEC505)</f>
        <v>#REF!</v>
      </c>
      <c r="MDZ505" s="24">
        <v>0</v>
      </c>
      <c r="MEA505" s="24">
        <v>0</v>
      </c>
      <c r="MEB505" s="24"/>
      <c r="MEC505" s="24" t="e">
        <f>SUM(MED505:MEG505)</f>
        <v>#REF!</v>
      </c>
      <c r="MED505" s="24">
        <v>0</v>
      </c>
      <c r="MEE505" s="24">
        <v>0</v>
      </c>
      <c r="MEF505" s="24"/>
      <c r="MEG505" s="24" t="e">
        <f>SUM(MEH505:MEK505)</f>
        <v>#REF!</v>
      </c>
      <c r="MEH505" s="24">
        <v>0</v>
      </c>
      <c r="MEI505" s="24">
        <v>0</v>
      </c>
      <c r="MEJ505" s="24"/>
      <c r="MEK505" s="24" t="e">
        <f>SUM(MEL505:MEO505)</f>
        <v>#REF!</v>
      </c>
      <c r="MEL505" s="24">
        <v>0</v>
      </c>
      <c r="MEM505" s="24">
        <v>0</v>
      </c>
      <c r="MEN505" s="24"/>
      <c r="MEO505" s="24" t="e">
        <f>SUM(MEP505:MES505)</f>
        <v>#REF!</v>
      </c>
      <c r="MEP505" s="24">
        <v>0</v>
      </c>
      <c r="MEQ505" s="24">
        <v>0</v>
      </c>
      <c r="MER505" s="24"/>
      <c r="MES505" s="24" t="e">
        <f>SUM(MET505:MEW505)</f>
        <v>#REF!</v>
      </c>
      <c r="MET505" s="24">
        <v>0</v>
      </c>
      <c r="MEU505" s="24">
        <v>0</v>
      </c>
      <c r="MEV505" s="24"/>
      <c r="MEW505" s="24" t="e">
        <f>SUM(MEX505:MFA505)</f>
        <v>#REF!</v>
      </c>
      <c r="MEX505" s="24">
        <v>0</v>
      </c>
      <c r="MEY505" s="24">
        <v>0</v>
      </c>
      <c r="MEZ505" s="24"/>
      <c r="MFA505" s="24" t="e">
        <f>SUM(MFB505:MFE505)</f>
        <v>#REF!</v>
      </c>
      <c r="MFB505" s="24">
        <v>0</v>
      </c>
      <c r="MFC505" s="24">
        <v>0</v>
      </c>
      <c r="MFD505" s="24"/>
      <c r="MFE505" s="24" t="e">
        <f>SUM(MFF505:MFI505)</f>
        <v>#REF!</v>
      </c>
      <c r="MFF505" s="24">
        <v>0</v>
      </c>
      <c r="MFG505" s="24">
        <v>0</v>
      </c>
      <c r="MFH505" s="24"/>
      <c r="MFI505" s="24" t="e">
        <f>SUM(MFJ505:MFM505)</f>
        <v>#REF!</v>
      </c>
      <c r="MFJ505" s="24">
        <v>0</v>
      </c>
      <c r="MFK505" s="24">
        <v>0</v>
      </c>
      <c r="MFL505" s="24"/>
      <c r="MFM505" s="24" t="e">
        <f>SUM(MFN505:MFQ505)</f>
        <v>#REF!</v>
      </c>
      <c r="MFN505" s="24">
        <v>0</v>
      </c>
      <c r="MFO505" s="24">
        <v>0</v>
      </c>
      <c r="MFP505" s="24"/>
      <c r="MFQ505" s="24" t="e">
        <f>SUM(MFR505:MFU505)</f>
        <v>#REF!</v>
      </c>
      <c r="MFR505" s="24">
        <v>0</v>
      </c>
      <c r="MFS505" s="24">
        <v>0</v>
      </c>
      <c r="MFT505" s="24"/>
      <c r="MFU505" s="24" t="e">
        <f>SUM(MFV505:MFY505)</f>
        <v>#REF!</v>
      </c>
      <c r="MFV505" s="24">
        <v>0</v>
      </c>
      <c r="MFW505" s="24">
        <v>0</v>
      </c>
      <c r="MFX505" s="24"/>
      <c r="MFY505" s="24" t="e">
        <f>SUM(MFZ505:MGC505)</f>
        <v>#REF!</v>
      </c>
      <c r="MFZ505" s="24">
        <v>0</v>
      </c>
      <c r="MGA505" s="24">
        <v>0</v>
      </c>
      <c r="MGB505" s="24"/>
      <c r="MGC505" s="24" t="e">
        <f>SUM(MGD505:MGG505)</f>
        <v>#REF!</v>
      </c>
      <c r="MGD505" s="24">
        <v>0</v>
      </c>
      <c r="MGE505" s="24">
        <v>0</v>
      </c>
      <c r="MGF505" s="24"/>
      <c r="MGG505" s="24" t="e">
        <f>SUM(MGH505:MGK505)</f>
        <v>#REF!</v>
      </c>
      <c r="MGH505" s="24">
        <v>0</v>
      </c>
      <c r="MGI505" s="24">
        <v>0</v>
      </c>
      <c r="MGJ505" s="24"/>
      <c r="MGK505" s="24" t="e">
        <f>SUM(MGL505:MGO505)</f>
        <v>#REF!</v>
      </c>
      <c r="MGL505" s="24">
        <v>0</v>
      </c>
      <c r="MGM505" s="24">
        <v>0</v>
      </c>
      <c r="MGN505" s="24"/>
      <c r="MGO505" s="24" t="e">
        <f>SUM(MGP505:MGS505)</f>
        <v>#REF!</v>
      </c>
      <c r="MGP505" s="24">
        <v>0</v>
      </c>
      <c r="MGQ505" s="24">
        <v>0</v>
      </c>
      <c r="MGR505" s="24"/>
      <c r="MGS505" s="24" t="e">
        <f>SUM(MGT505:MGW505)</f>
        <v>#REF!</v>
      </c>
      <c r="MGT505" s="24">
        <v>0</v>
      </c>
      <c r="MGU505" s="24">
        <v>0</v>
      </c>
      <c r="MGV505" s="24"/>
      <c r="MGW505" s="24" t="e">
        <f>SUM(MGX505:MHA505)</f>
        <v>#REF!</v>
      </c>
      <c r="MGX505" s="24">
        <v>0</v>
      </c>
      <c r="MGY505" s="24">
        <v>0</v>
      </c>
      <c r="MGZ505" s="24"/>
      <c r="MHA505" s="24" t="e">
        <f>SUM(MHB505:MHE505)</f>
        <v>#REF!</v>
      </c>
      <c r="MHB505" s="24">
        <v>0</v>
      </c>
      <c r="MHC505" s="24">
        <v>0</v>
      </c>
      <c r="MHD505" s="24"/>
      <c r="MHE505" s="24" t="e">
        <f>SUM(MHF505:MHI505)</f>
        <v>#REF!</v>
      </c>
      <c r="MHF505" s="24">
        <v>0</v>
      </c>
      <c r="MHG505" s="24">
        <v>0</v>
      </c>
      <c r="MHH505" s="24"/>
      <c r="MHI505" s="24" t="e">
        <f>SUM(MHJ505:MHM505)</f>
        <v>#REF!</v>
      </c>
      <c r="MHJ505" s="24">
        <v>0</v>
      </c>
      <c r="MHK505" s="24">
        <v>0</v>
      </c>
      <c r="MHL505" s="24"/>
      <c r="MHM505" s="24" t="e">
        <f>SUM(MHN505:MHQ505)</f>
        <v>#REF!</v>
      </c>
      <c r="MHN505" s="24">
        <v>0</v>
      </c>
      <c r="MHO505" s="24">
        <v>0</v>
      </c>
      <c r="MHP505" s="24"/>
      <c r="MHQ505" s="24" t="e">
        <f>SUM(MHR505:MHU505)</f>
        <v>#REF!</v>
      </c>
      <c r="MHR505" s="24">
        <v>0</v>
      </c>
      <c r="MHS505" s="24">
        <v>0</v>
      </c>
      <c r="MHT505" s="24"/>
      <c r="MHU505" s="24" t="e">
        <f>SUM(MHV505:MHY505)</f>
        <v>#REF!</v>
      </c>
      <c r="MHV505" s="24">
        <v>0</v>
      </c>
      <c r="MHW505" s="24">
        <v>0</v>
      </c>
      <c r="MHX505" s="24"/>
      <c r="MHY505" s="24" t="e">
        <f>SUM(MHZ505:MIC505)</f>
        <v>#REF!</v>
      </c>
      <c r="MHZ505" s="24">
        <v>0</v>
      </c>
      <c r="MIA505" s="24">
        <v>0</v>
      </c>
      <c r="MIB505" s="24"/>
      <c r="MIC505" s="24" t="e">
        <f>SUM(MID505:MIG505)</f>
        <v>#REF!</v>
      </c>
      <c r="MID505" s="24">
        <v>0</v>
      </c>
      <c r="MIE505" s="24">
        <v>0</v>
      </c>
      <c r="MIF505" s="24"/>
      <c r="MIG505" s="24" t="e">
        <f>SUM(MIH505:MIK505)</f>
        <v>#REF!</v>
      </c>
      <c r="MIH505" s="24">
        <v>0</v>
      </c>
      <c r="MII505" s="24">
        <v>0</v>
      </c>
      <c r="MIJ505" s="24"/>
      <c r="MIK505" s="24" t="e">
        <f>SUM(MIL505:MIO505)</f>
        <v>#REF!</v>
      </c>
      <c r="MIL505" s="24">
        <v>0</v>
      </c>
      <c r="MIM505" s="24">
        <v>0</v>
      </c>
      <c r="MIN505" s="24"/>
      <c r="MIO505" s="24" t="e">
        <f>SUM(MIP505:MIS505)</f>
        <v>#REF!</v>
      </c>
      <c r="MIP505" s="24">
        <v>0</v>
      </c>
      <c r="MIQ505" s="24">
        <v>0</v>
      </c>
      <c r="MIR505" s="24"/>
      <c r="MIS505" s="24" t="e">
        <f>SUM(MIT505:MIW505)</f>
        <v>#REF!</v>
      </c>
      <c r="MIT505" s="24">
        <v>0</v>
      </c>
      <c r="MIU505" s="24">
        <v>0</v>
      </c>
      <c r="MIV505" s="24"/>
      <c r="MIW505" s="24" t="e">
        <f>SUM(MIX505:MJA505)</f>
        <v>#REF!</v>
      </c>
      <c r="MIX505" s="24">
        <v>0</v>
      </c>
      <c r="MIY505" s="24">
        <v>0</v>
      </c>
      <c r="MIZ505" s="24"/>
      <c r="MJA505" s="24" t="e">
        <f>SUM(MJB505:MJE505)</f>
        <v>#REF!</v>
      </c>
      <c r="MJB505" s="24">
        <v>0</v>
      </c>
      <c r="MJC505" s="24">
        <v>0</v>
      </c>
      <c r="MJD505" s="24"/>
      <c r="MJE505" s="24" t="e">
        <f>SUM(MJF505:MJI505)</f>
        <v>#REF!</v>
      </c>
      <c r="MJF505" s="24">
        <v>0</v>
      </c>
      <c r="MJG505" s="24">
        <v>0</v>
      </c>
      <c r="MJH505" s="24"/>
      <c r="MJI505" s="24" t="e">
        <f>SUM(MJJ505:MJM505)</f>
        <v>#REF!</v>
      </c>
      <c r="MJJ505" s="24">
        <v>0</v>
      </c>
      <c r="MJK505" s="24">
        <v>0</v>
      </c>
      <c r="MJL505" s="24"/>
      <c r="MJM505" s="24" t="e">
        <f>SUM(MJN505:MJQ505)</f>
        <v>#REF!</v>
      </c>
      <c r="MJN505" s="24">
        <v>0</v>
      </c>
      <c r="MJO505" s="24">
        <v>0</v>
      </c>
      <c r="MJP505" s="24"/>
      <c r="MJQ505" s="24" t="e">
        <f>SUM(MJR505:MJU505)</f>
        <v>#REF!</v>
      </c>
      <c r="MJR505" s="24">
        <v>0</v>
      </c>
      <c r="MJS505" s="24">
        <v>0</v>
      </c>
      <c r="MJT505" s="24"/>
      <c r="MJU505" s="24" t="e">
        <f>SUM(MJV505:MJY505)</f>
        <v>#REF!</v>
      </c>
      <c r="MJV505" s="24">
        <v>0</v>
      </c>
      <c r="MJW505" s="24">
        <v>0</v>
      </c>
      <c r="MJX505" s="24"/>
      <c r="MJY505" s="24" t="e">
        <f>SUM(MJZ505:MKC505)</f>
        <v>#REF!</v>
      </c>
      <c r="MJZ505" s="24">
        <v>0</v>
      </c>
      <c r="MKA505" s="24">
        <v>0</v>
      </c>
      <c r="MKB505" s="24"/>
      <c r="MKC505" s="24" t="e">
        <f>SUM(MKD505:MKG505)</f>
        <v>#REF!</v>
      </c>
      <c r="MKD505" s="24">
        <v>0</v>
      </c>
      <c r="MKE505" s="24">
        <v>0</v>
      </c>
      <c r="MKF505" s="24"/>
      <c r="MKG505" s="24" t="e">
        <f>SUM(MKH505:MKK505)</f>
        <v>#REF!</v>
      </c>
      <c r="MKH505" s="24">
        <v>0</v>
      </c>
      <c r="MKI505" s="24">
        <v>0</v>
      </c>
      <c r="MKJ505" s="24"/>
      <c r="MKK505" s="24" t="e">
        <f>SUM(MKL505:MKO505)</f>
        <v>#REF!</v>
      </c>
      <c r="MKL505" s="24">
        <v>0</v>
      </c>
      <c r="MKM505" s="24">
        <v>0</v>
      </c>
      <c r="MKN505" s="24"/>
      <c r="MKO505" s="24" t="e">
        <f>SUM(MKP505:MKS505)</f>
        <v>#REF!</v>
      </c>
      <c r="MKP505" s="24">
        <v>0</v>
      </c>
      <c r="MKQ505" s="24">
        <v>0</v>
      </c>
      <c r="MKR505" s="24"/>
      <c r="MKS505" s="24" t="e">
        <f>SUM(MKT505:MKW505)</f>
        <v>#REF!</v>
      </c>
      <c r="MKT505" s="24">
        <v>0</v>
      </c>
      <c r="MKU505" s="24">
        <v>0</v>
      </c>
      <c r="MKV505" s="24"/>
      <c r="MKW505" s="24" t="e">
        <f>SUM(MKX505:MLA505)</f>
        <v>#REF!</v>
      </c>
      <c r="MKX505" s="24">
        <v>0</v>
      </c>
      <c r="MKY505" s="24">
        <v>0</v>
      </c>
      <c r="MKZ505" s="24"/>
      <c r="MLA505" s="24" t="e">
        <f>SUM(MLB505:MLE505)</f>
        <v>#REF!</v>
      </c>
      <c r="MLB505" s="24">
        <v>0</v>
      </c>
      <c r="MLC505" s="24">
        <v>0</v>
      </c>
      <c r="MLD505" s="24"/>
      <c r="MLE505" s="24" t="e">
        <f>SUM(MLF505:MLI505)</f>
        <v>#REF!</v>
      </c>
      <c r="MLF505" s="24">
        <v>0</v>
      </c>
      <c r="MLG505" s="24">
        <v>0</v>
      </c>
      <c r="MLH505" s="24"/>
      <c r="MLI505" s="24" t="e">
        <f>SUM(MLJ505:MLM505)</f>
        <v>#REF!</v>
      </c>
      <c r="MLJ505" s="24">
        <v>0</v>
      </c>
      <c r="MLK505" s="24">
        <v>0</v>
      </c>
      <c r="MLL505" s="24"/>
      <c r="MLM505" s="24" t="e">
        <f>SUM(MLN505:MLQ505)</f>
        <v>#REF!</v>
      </c>
      <c r="MLN505" s="24">
        <v>0</v>
      </c>
      <c r="MLO505" s="24">
        <v>0</v>
      </c>
      <c r="MLP505" s="24"/>
      <c r="MLQ505" s="24" t="e">
        <f>SUM(MLR505:MLU505)</f>
        <v>#REF!</v>
      </c>
      <c r="MLR505" s="24">
        <v>0</v>
      </c>
      <c r="MLS505" s="24">
        <v>0</v>
      </c>
      <c r="MLT505" s="24"/>
      <c r="MLU505" s="24" t="e">
        <f>SUM(MLV505:MLY505)</f>
        <v>#REF!</v>
      </c>
      <c r="MLV505" s="24">
        <v>0</v>
      </c>
      <c r="MLW505" s="24">
        <v>0</v>
      </c>
      <c r="MLX505" s="24"/>
      <c r="MLY505" s="24" t="e">
        <f>SUM(MLZ505:MMC505)</f>
        <v>#REF!</v>
      </c>
      <c r="MLZ505" s="24">
        <v>0</v>
      </c>
      <c r="MMA505" s="24">
        <v>0</v>
      </c>
      <c r="MMB505" s="24"/>
      <c r="MMC505" s="24" t="e">
        <f>SUM(MMD505:MMG505)</f>
        <v>#REF!</v>
      </c>
      <c r="MMD505" s="24">
        <v>0</v>
      </c>
      <c r="MME505" s="24">
        <v>0</v>
      </c>
      <c r="MMF505" s="24"/>
      <c r="MMG505" s="24" t="e">
        <f>SUM(MMH505:MMK505)</f>
        <v>#REF!</v>
      </c>
      <c r="MMH505" s="24">
        <v>0</v>
      </c>
      <c r="MMI505" s="24">
        <v>0</v>
      </c>
      <c r="MMJ505" s="24"/>
      <c r="MMK505" s="24" t="e">
        <f>SUM(MML505:MMO505)</f>
        <v>#REF!</v>
      </c>
      <c r="MML505" s="24">
        <v>0</v>
      </c>
      <c r="MMM505" s="24">
        <v>0</v>
      </c>
      <c r="MMN505" s="24"/>
      <c r="MMO505" s="24" t="e">
        <f>SUM(MMP505:MMS505)</f>
        <v>#REF!</v>
      </c>
      <c r="MMP505" s="24">
        <v>0</v>
      </c>
      <c r="MMQ505" s="24">
        <v>0</v>
      </c>
      <c r="MMR505" s="24"/>
      <c r="MMS505" s="24" t="e">
        <f>SUM(MMT505:MMW505)</f>
        <v>#REF!</v>
      </c>
      <c r="MMT505" s="24">
        <v>0</v>
      </c>
      <c r="MMU505" s="24">
        <v>0</v>
      </c>
      <c r="MMV505" s="24"/>
      <c r="MMW505" s="24" t="e">
        <f>SUM(MMX505:MNA505)</f>
        <v>#REF!</v>
      </c>
      <c r="MMX505" s="24">
        <v>0</v>
      </c>
      <c r="MMY505" s="24">
        <v>0</v>
      </c>
      <c r="MMZ505" s="24"/>
      <c r="MNA505" s="24" t="e">
        <f>SUM(MNB505:MNE505)</f>
        <v>#REF!</v>
      </c>
      <c r="MNB505" s="24">
        <v>0</v>
      </c>
      <c r="MNC505" s="24">
        <v>0</v>
      </c>
      <c r="MND505" s="24"/>
      <c r="MNE505" s="24" t="e">
        <f>SUM(MNF505:MNI505)</f>
        <v>#REF!</v>
      </c>
      <c r="MNF505" s="24">
        <v>0</v>
      </c>
      <c r="MNG505" s="24">
        <v>0</v>
      </c>
      <c r="MNH505" s="24"/>
      <c r="MNI505" s="24" t="e">
        <f>SUM(MNJ505:MNM505)</f>
        <v>#REF!</v>
      </c>
      <c r="MNJ505" s="24">
        <v>0</v>
      </c>
      <c r="MNK505" s="24">
        <v>0</v>
      </c>
      <c r="MNL505" s="24"/>
      <c r="MNM505" s="24" t="e">
        <f>SUM(MNN505:MNQ505)</f>
        <v>#REF!</v>
      </c>
      <c r="MNN505" s="24">
        <v>0</v>
      </c>
      <c r="MNO505" s="24">
        <v>0</v>
      </c>
      <c r="MNP505" s="24"/>
      <c r="MNQ505" s="24" t="e">
        <f>SUM(MNR505:MNU505)</f>
        <v>#REF!</v>
      </c>
      <c r="MNR505" s="24">
        <v>0</v>
      </c>
      <c r="MNS505" s="24">
        <v>0</v>
      </c>
      <c r="MNT505" s="24"/>
      <c r="MNU505" s="24" t="e">
        <f>SUM(MNV505:MNY505)</f>
        <v>#REF!</v>
      </c>
      <c r="MNV505" s="24">
        <v>0</v>
      </c>
      <c r="MNW505" s="24">
        <v>0</v>
      </c>
      <c r="MNX505" s="24"/>
      <c r="MNY505" s="24" t="e">
        <f>SUM(MNZ505:MOC505)</f>
        <v>#REF!</v>
      </c>
      <c r="MNZ505" s="24">
        <v>0</v>
      </c>
      <c r="MOA505" s="24">
        <v>0</v>
      </c>
      <c r="MOB505" s="24"/>
      <c r="MOC505" s="24" t="e">
        <f>SUM(MOD505:MOG505)</f>
        <v>#REF!</v>
      </c>
      <c r="MOD505" s="24">
        <v>0</v>
      </c>
      <c r="MOE505" s="24">
        <v>0</v>
      </c>
      <c r="MOF505" s="24"/>
      <c r="MOG505" s="24" t="e">
        <f>SUM(MOH505:MOK505)</f>
        <v>#REF!</v>
      </c>
      <c r="MOH505" s="24">
        <v>0</v>
      </c>
      <c r="MOI505" s="24">
        <v>0</v>
      </c>
      <c r="MOJ505" s="24"/>
      <c r="MOK505" s="24" t="e">
        <f>SUM(MOL505:MOO505)</f>
        <v>#REF!</v>
      </c>
      <c r="MOL505" s="24">
        <v>0</v>
      </c>
      <c r="MOM505" s="24">
        <v>0</v>
      </c>
      <c r="MON505" s="24"/>
      <c r="MOO505" s="24" t="e">
        <f>SUM(MOP505:MOS505)</f>
        <v>#REF!</v>
      </c>
      <c r="MOP505" s="24">
        <v>0</v>
      </c>
      <c r="MOQ505" s="24">
        <v>0</v>
      </c>
      <c r="MOR505" s="24"/>
      <c r="MOS505" s="24" t="e">
        <f>SUM(MOT505:MOW505)</f>
        <v>#REF!</v>
      </c>
      <c r="MOT505" s="24">
        <v>0</v>
      </c>
      <c r="MOU505" s="24">
        <v>0</v>
      </c>
      <c r="MOV505" s="24"/>
      <c r="MOW505" s="24" t="e">
        <f>SUM(MOX505:MPA505)</f>
        <v>#REF!</v>
      </c>
      <c r="MOX505" s="24">
        <v>0</v>
      </c>
      <c r="MOY505" s="24">
        <v>0</v>
      </c>
      <c r="MOZ505" s="24"/>
      <c r="MPA505" s="24" t="e">
        <f>SUM(MPB505:MPE505)</f>
        <v>#REF!</v>
      </c>
      <c r="MPB505" s="24">
        <v>0</v>
      </c>
      <c r="MPC505" s="24">
        <v>0</v>
      </c>
      <c r="MPD505" s="24"/>
      <c r="MPE505" s="24" t="e">
        <f>SUM(MPF505:MPI505)</f>
        <v>#REF!</v>
      </c>
      <c r="MPF505" s="24">
        <v>0</v>
      </c>
      <c r="MPG505" s="24">
        <v>0</v>
      </c>
      <c r="MPH505" s="24"/>
      <c r="MPI505" s="24" t="e">
        <f>SUM(MPJ505:MPM505)</f>
        <v>#REF!</v>
      </c>
      <c r="MPJ505" s="24">
        <v>0</v>
      </c>
      <c r="MPK505" s="24">
        <v>0</v>
      </c>
      <c r="MPL505" s="24"/>
      <c r="MPM505" s="24" t="e">
        <f>SUM(MPN505:MPQ505)</f>
        <v>#REF!</v>
      </c>
      <c r="MPN505" s="24">
        <v>0</v>
      </c>
      <c r="MPO505" s="24">
        <v>0</v>
      </c>
      <c r="MPP505" s="24"/>
      <c r="MPQ505" s="24" t="e">
        <f>SUM(MPR505:MPU505)</f>
        <v>#REF!</v>
      </c>
      <c r="MPR505" s="24">
        <v>0</v>
      </c>
      <c r="MPS505" s="24">
        <v>0</v>
      </c>
      <c r="MPT505" s="24"/>
      <c r="MPU505" s="24" t="e">
        <f>SUM(MPV505:MPY505)</f>
        <v>#REF!</v>
      </c>
      <c r="MPV505" s="24">
        <v>0</v>
      </c>
      <c r="MPW505" s="24">
        <v>0</v>
      </c>
      <c r="MPX505" s="24"/>
      <c r="MPY505" s="24" t="e">
        <f>SUM(MPZ505:MQC505)</f>
        <v>#REF!</v>
      </c>
      <c r="MPZ505" s="24">
        <v>0</v>
      </c>
      <c r="MQA505" s="24">
        <v>0</v>
      </c>
      <c r="MQB505" s="24"/>
      <c r="MQC505" s="24" t="e">
        <f>SUM(MQD505:MQG505)</f>
        <v>#REF!</v>
      </c>
      <c r="MQD505" s="24">
        <v>0</v>
      </c>
      <c r="MQE505" s="24">
        <v>0</v>
      </c>
      <c r="MQF505" s="24"/>
      <c r="MQG505" s="24" t="e">
        <f>SUM(MQH505:MQK505)</f>
        <v>#REF!</v>
      </c>
      <c r="MQH505" s="24">
        <v>0</v>
      </c>
      <c r="MQI505" s="24">
        <v>0</v>
      </c>
      <c r="MQJ505" s="24"/>
      <c r="MQK505" s="24" t="e">
        <f>SUM(MQL505:MQO505)</f>
        <v>#REF!</v>
      </c>
      <c r="MQL505" s="24">
        <v>0</v>
      </c>
      <c r="MQM505" s="24">
        <v>0</v>
      </c>
      <c r="MQN505" s="24"/>
      <c r="MQO505" s="24" t="e">
        <f>SUM(MQP505:MQS505)</f>
        <v>#REF!</v>
      </c>
      <c r="MQP505" s="24">
        <v>0</v>
      </c>
      <c r="MQQ505" s="24">
        <v>0</v>
      </c>
      <c r="MQR505" s="24"/>
      <c r="MQS505" s="24" t="e">
        <f>SUM(MQT505:MQW505)</f>
        <v>#REF!</v>
      </c>
      <c r="MQT505" s="24">
        <v>0</v>
      </c>
      <c r="MQU505" s="24">
        <v>0</v>
      </c>
      <c r="MQV505" s="24"/>
      <c r="MQW505" s="24" t="e">
        <f>SUM(MQX505:MRA505)</f>
        <v>#REF!</v>
      </c>
      <c r="MQX505" s="24">
        <v>0</v>
      </c>
      <c r="MQY505" s="24">
        <v>0</v>
      </c>
      <c r="MQZ505" s="24"/>
      <c r="MRA505" s="24" t="e">
        <f>SUM(MRB505:MRE505)</f>
        <v>#REF!</v>
      </c>
      <c r="MRB505" s="24">
        <v>0</v>
      </c>
      <c r="MRC505" s="24">
        <v>0</v>
      </c>
      <c r="MRD505" s="24"/>
      <c r="MRE505" s="24" t="e">
        <f>SUM(MRF505:MRI505)</f>
        <v>#REF!</v>
      </c>
      <c r="MRF505" s="24">
        <v>0</v>
      </c>
      <c r="MRG505" s="24">
        <v>0</v>
      </c>
      <c r="MRH505" s="24"/>
      <c r="MRI505" s="24" t="e">
        <f>SUM(MRJ505:MRM505)</f>
        <v>#REF!</v>
      </c>
      <c r="MRJ505" s="24">
        <v>0</v>
      </c>
      <c r="MRK505" s="24">
        <v>0</v>
      </c>
      <c r="MRL505" s="24"/>
      <c r="MRM505" s="24" t="e">
        <f>SUM(MRN505:MRQ505)</f>
        <v>#REF!</v>
      </c>
      <c r="MRN505" s="24">
        <v>0</v>
      </c>
      <c r="MRO505" s="24">
        <v>0</v>
      </c>
      <c r="MRP505" s="24"/>
      <c r="MRQ505" s="24" t="e">
        <f>SUM(MRR505:MRU505)</f>
        <v>#REF!</v>
      </c>
      <c r="MRR505" s="24">
        <v>0</v>
      </c>
      <c r="MRS505" s="24">
        <v>0</v>
      </c>
      <c r="MRT505" s="24"/>
      <c r="MRU505" s="24" t="e">
        <f>SUM(MRV505:MRY505)</f>
        <v>#REF!</v>
      </c>
      <c r="MRV505" s="24">
        <v>0</v>
      </c>
      <c r="MRW505" s="24">
        <v>0</v>
      </c>
      <c r="MRX505" s="24"/>
      <c r="MRY505" s="24" t="e">
        <f>SUM(MRZ505:MSC505)</f>
        <v>#REF!</v>
      </c>
      <c r="MRZ505" s="24">
        <v>0</v>
      </c>
      <c r="MSA505" s="24">
        <v>0</v>
      </c>
      <c r="MSB505" s="24"/>
      <c r="MSC505" s="24" t="e">
        <f>SUM(MSD505:MSG505)</f>
        <v>#REF!</v>
      </c>
      <c r="MSD505" s="24">
        <v>0</v>
      </c>
      <c r="MSE505" s="24">
        <v>0</v>
      </c>
      <c r="MSF505" s="24"/>
      <c r="MSG505" s="24" t="e">
        <f>SUM(MSH505:MSK505)</f>
        <v>#REF!</v>
      </c>
      <c r="MSH505" s="24">
        <v>0</v>
      </c>
      <c r="MSI505" s="24">
        <v>0</v>
      </c>
      <c r="MSJ505" s="24"/>
      <c r="MSK505" s="24" t="e">
        <f>SUM(MSL505:MSO505)</f>
        <v>#REF!</v>
      </c>
      <c r="MSL505" s="24">
        <v>0</v>
      </c>
      <c r="MSM505" s="24">
        <v>0</v>
      </c>
      <c r="MSN505" s="24"/>
      <c r="MSO505" s="24" t="e">
        <f>SUM(MSP505:MSS505)</f>
        <v>#REF!</v>
      </c>
      <c r="MSP505" s="24">
        <v>0</v>
      </c>
      <c r="MSQ505" s="24">
        <v>0</v>
      </c>
      <c r="MSR505" s="24"/>
      <c r="MSS505" s="24" t="e">
        <f>SUM(MST505:MSW505)</f>
        <v>#REF!</v>
      </c>
      <c r="MST505" s="24">
        <v>0</v>
      </c>
      <c r="MSU505" s="24">
        <v>0</v>
      </c>
      <c r="MSV505" s="24"/>
      <c r="MSW505" s="24" t="e">
        <f>SUM(MSX505:MTA505)</f>
        <v>#REF!</v>
      </c>
      <c r="MSX505" s="24">
        <v>0</v>
      </c>
      <c r="MSY505" s="24">
        <v>0</v>
      </c>
      <c r="MSZ505" s="24"/>
      <c r="MTA505" s="24" t="e">
        <f>SUM(MTB505:MTE505)</f>
        <v>#REF!</v>
      </c>
      <c r="MTB505" s="24">
        <v>0</v>
      </c>
      <c r="MTC505" s="24">
        <v>0</v>
      </c>
      <c r="MTD505" s="24"/>
      <c r="MTE505" s="24" t="e">
        <f>SUM(MTF505:MTI505)</f>
        <v>#REF!</v>
      </c>
      <c r="MTF505" s="24">
        <v>0</v>
      </c>
      <c r="MTG505" s="24">
        <v>0</v>
      </c>
      <c r="MTH505" s="24"/>
      <c r="MTI505" s="24" t="e">
        <f>SUM(MTJ505:MTM505)</f>
        <v>#REF!</v>
      </c>
      <c r="MTJ505" s="24">
        <v>0</v>
      </c>
      <c r="MTK505" s="24">
        <v>0</v>
      </c>
      <c r="MTL505" s="24"/>
      <c r="MTM505" s="24" t="e">
        <f>SUM(MTN505:MTQ505)</f>
        <v>#REF!</v>
      </c>
      <c r="MTN505" s="24">
        <v>0</v>
      </c>
      <c r="MTO505" s="24">
        <v>0</v>
      </c>
      <c r="MTP505" s="24"/>
      <c r="MTQ505" s="24" t="e">
        <f>SUM(MTR505:MTU505)</f>
        <v>#REF!</v>
      </c>
      <c r="MTR505" s="24">
        <v>0</v>
      </c>
      <c r="MTS505" s="24">
        <v>0</v>
      </c>
      <c r="MTT505" s="24"/>
      <c r="MTU505" s="24" t="e">
        <f>SUM(MTV505:MTY505)</f>
        <v>#REF!</v>
      </c>
      <c r="MTV505" s="24">
        <v>0</v>
      </c>
      <c r="MTW505" s="24">
        <v>0</v>
      </c>
      <c r="MTX505" s="24"/>
      <c r="MTY505" s="24" t="e">
        <f>SUM(MTZ505:MUC505)</f>
        <v>#REF!</v>
      </c>
      <c r="MTZ505" s="24">
        <v>0</v>
      </c>
      <c r="MUA505" s="24">
        <v>0</v>
      </c>
      <c r="MUB505" s="24"/>
      <c r="MUC505" s="24" t="e">
        <f>SUM(MUD505:MUG505)</f>
        <v>#REF!</v>
      </c>
      <c r="MUD505" s="24">
        <v>0</v>
      </c>
      <c r="MUE505" s="24">
        <v>0</v>
      </c>
      <c r="MUF505" s="24"/>
      <c r="MUG505" s="24" t="e">
        <f>SUM(MUH505:MUK505)</f>
        <v>#REF!</v>
      </c>
      <c r="MUH505" s="24">
        <v>0</v>
      </c>
      <c r="MUI505" s="24">
        <v>0</v>
      </c>
      <c r="MUJ505" s="24"/>
      <c r="MUK505" s="24" t="e">
        <f>SUM(MUL505:MUO505)</f>
        <v>#REF!</v>
      </c>
      <c r="MUL505" s="24">
        <v>0</v>
      </c>
      <c r="MUM505" s="24">
        <v>0</v>
      </c>
      <c r="MUN505" s="24"/>
      <c r="MUO505" s="24" t="e">
        <f>SUM(MUP505:MUS505)</f>
        <v>#REF!</v>
      </c>
      <c r="MUP505" s="24">
        <v>0</v>
      </c>
      <c r="MUQ505" s="24">
        <v>0</v>
      </c>
      <c r="MUR505" s="24"/>
      <c r="MUS505" s="24" t="e">
        <f>SUM(MUT505:MUW505)</f>
        <v>#REF!</v>
      </c>
      <c r="MUT505" s="24">
        <v>0</v>
      </c>
      <c r="MUU505" s="24">
        <v>0</v>
      </c>
      <c r="MUV505" s="24"/>
      <c r="MUW505" s="24" t="e">
        <f>SUM(MUX505:MVA505)</f>
        <v>#REF!</v>
      </c>
      <c r="MUX505" s="24">
        <v>0</v>
      </c>
      <c r="MUY505" s="24">
        <v>0</v>
      </c>
      <c r="MUZ505" s="24"/>
      <c r="MVA505" s="24" t="e">
        <f>SUM(MVB505:MVE505)</f>
        <v>#REF!</v>
      </c>
      <c r="MVB505" s="24">
        <v>0</v>
      </c>
      <c r="MVC505" s="24">
        <v>0</v>
      </c>
      <c r="MVD505" s="24"/>
      <c r="MVE505" s="24" t="e">
        <f>SUM(MVF505:MVI505)</f>
        <v>#REF!</v>
      </c>
      <c r="MVF505" s="24">
        <v>0</v>
      </c>
      <c r="MVG505" s="24">
        <v>0</v>
      </c>
      <c r="MVH505" s="24"/>
      <c r="MVI505" s="24" t="e">
        <f>SUM(MVJ505:MVM505)</f>
        <v>#REF!</v>
      </c>
      <c r="MVJ505" s="24">
        <v>0</v>
      </c>
      <c r="MVK505" s="24">
        <v>0</v>
      </c>
      <c r="MVL505" s="24"/>
      <c r="MVM505" s="24" t="e">
        <f>SUM(MVN505:MVQ505)</f>
        <v>#REF!</v>
      </c>
      <c r="MVN505" s="24">
        <v>0</v>
      </c>
      <c r="MVO505" s="24">
        <v>0</v>
      </c>
      <c r="MVP505" s="24"/>
      <c r="MVQ505" s="24" t="e">
        <f>SUM(MVR505:MVU505)</f>
        <v>#REF!</v>
      </c>
      <c r="MVR505" s="24">
        <v>0</v>
      </c>
      <c r="MVS505" s="24">
        <v>0</v>
      </c>
      <c r="MVT505" s="24"/>
      <c r="MVU505" s="24" t="e">
        <f>SUM(MVV505:MVY505)</f>
        <v>#REF!</v>
      </c>
      <c r="MVV505" s="24">
        <v>0</v>
      </c>
      <c r="MVW505" s="24">
        <v>0</v>
      </c>
      <c r="MVX505" s="24"/>
      <c r="MVY505" s="24" t="e">
        <f>SUM(MVZ505:MWC505)</f>
        <v>#REF!</v>
      </c>
      <c r="MVZ505" s="24">
        <v>0</v>
      </c>
      <c r="MWA505" s="24">
        <v>0</v>
      </c>
      <c r="MWB505" s="24"/>
      <c r="MWC505" s="24" t="e">
        <f>SUM(MWD505:MWG505)</f>
        <v>#REF!</v>
      </c>
      <c r="MWD505" s="24">
        <v>0</v>
      </c>
      <c r="MWE505" s="24">
        <v>0</v>
      </c>
      <c r="MWF505" s="24"/>
      <c r="MWG505" s="24" t="e">
        <f>SUM(MWH505:MWK505)</f>
        <v>#REF!</v>
      </c>
      <c r="MWH505" s="24">
        <v>0</v>
      </c>
      <c r="MWI505" s="24">
        <v>0</v>
      </c>
      <c r="MWJ505" s="24"/>
      <c r="MWK505" s="24" t="e">
        <f>SUM(MWL505:MWO505)</f>
        <v>#REF!</v>
      </c>
      <c r="MWL505" s="24">
        <v>0</v>
      </c>
      <c r="MWM505" s="24">
        <v>0</v>
      </c>
      <c r="MWN505" s="24"/>
      <c r="MWO505" s="24" t="e">
        <f>SUM(MWP505:MWS505)</f>
        <v>#REF!</v>
      </c>
      <c r="MWP505" s="24">
        <v>0</v>
      </c>
      <c r="MWQ505" s="24">
        <v>0</v>
      </c>
      <c r="MWR505" s="24"/>
      <c r="MWS505" s="24" t="e">
        <f>SUM(MWT505:MWW505)</f>
        <v>#REF!</v>
      </c>
      <c r="MWT505" s="24">
        <v>0</v>
      </c>
      <c r="MWU505" s="24">
        <v>0</v>
      </c>
      <c r="MWV505" s="24"/>
      <c r="MWW505" s="24" t="e">
        <f>SUM(MWX505:MXA505)</f>
        <v>#REF!</v>
      </c>
      <c r="MWX505" s="24">
        <v>0</v>
      </c>
      <c r="MWY505" s="24">
        <v>0</v>
      </c>
      <c r="MWZ505" s="24"/>
      <c r="MXA505" s="24" t="e">
        <f>SUM(MXB505:MXE505)</f>
        <v>#REF!</v>
      </c>
      <c r="MXB505" s="24">
        <v>0</v>
      </c>
      <c r="MXC505" s="24">
        <v>0</v>
      </c>
      <c r="MXD505" s="24"/>
      <c r="MXE505" s="24" t="e">
        <f>SUM(MXF505:MXI505)</f>
        <v>#REF!</v>
      </c>
      <c r="MXF505" s="24">
        <v>0</v>
      </c>
      <c r="MXG505" s="24">
        <v>0</v>
      </c>
      <c r="MXH505" s="24"/>
      <c r="MXI505" s="24" t="e">
        <f>SUM(MXJ505:MXM505)</f>
        <v>#REF!</v>
      </c>
      <c r="MXJ505" s="24">
        <v>0</v>
      </c>
      <c r="MXK505" s="24">
        <v>0</v>
      </c>
      <c r="MXL505" s="24"/>
      <c r="MXM505" s="24" t="e">
        <f>SUM(MXN505:MXQ505)</f>
        <v>#REF!</v>
      </c>
      <c r="MXN505" s="24">
        <v>0</v>
      </c>
      <c r="MXO505" s="24">
        <v>0</v>
      </c>
      <c r="MXP505" s="24"/>
      <c r="MXQ505" s="24" t="e">
        <f>SUM(MXR505:MXU505)</f>
        <v>#REF!</v>
      </c>
      <c r="MXR505" s="24">
        <v>0</v>
      </c>
      <c r="MXS505" s="24">
        <v>0</v>
      </c>
      <c r="MXT505" s="24"/>
      <c r="MXU505" s="24" t="e">
        <f>SUM(MXV505:MXY505)</f>
        <v>#REF!</v>
      </c>
      <c r="MXV505" s="24">
        <v>0</v>
      </c>
      <c r="MXW505" s="24">
        <v>0</v>
      </c>
      <c r="MXX505" s="24"/>
      <c r="MXY505" s="24" t="e">
        <f>SUM(MXZ505:MYC505)</f>
        <v>#REF!</v>
      </c>
      <c r="MXZ505" s="24">
        <v>0</v>
      </c>
      <c r="MYA505" s="24">
        <v>0</v>
      </c>
      <c r="MYB505" s="24"/>
      <c r="MYC505" s="24" t="e">
        <f>SUM(MYD505:MYG505)</f>
        <v>#REF!</v>
      </c>
      <c r="MYD505" s="24">
        <v>0</v>
      </c>
      <c r="MYE505" s="24">
        <v>0</v>
      </c>
      <c r="MYF505" s="24"/>
      <c r="MYG505" s="24" t="e">
        <f>SUM(MYH505:MYK505)</f>
        <v>#REF!</v>
      </c>
      <c r="MYH505" s="24">
        <v>0</v>
      </c>
      <c r="MYI505" s="24">
        <v>0</v>
      </c>
      <c r="MYJ505" s="24"/>
      <c r="MYK505" s="24" t="e">
        <f>SUM(MYL505:MYO505)</f>
        <v>#REF!</v>
      </c>
      <c r="MYL505" s="24">
        <v>0</v>
      </c>
      <c r="MYM505" s="24">
        <v>0</v>
      </c>
      <c r="MYN505" s="24"/>
      <c r="MYO505" s="24" t="e">
        <f>SUM(MYP505:MYS505)</f>
        <v>#REF!</v>
      </c>
      <c r="MYP505" s="24">
        <v>0</v>
      </c>
      <c r="MYQ505" s="24">
        <v>0</v>
      </c>
      <c r="MYR505" s="24"/>
      <c r="MYS505" s="24" t="e">
        <f>SUM(MYT505:MYW505)</f>
        <v>#REF!</v>
      </c>
      <c r="MYT505" s="24">
        <v>0</v>
      </c>
      <c r="MYU505" s="24">
        <v>0</v>
      </c>
      <c r="MYV505" s="24"/>
      <c r="MYW505" s="24" t="e">
        <f>SUM(MYX505:MZA505)</f>
        <v>#REF!</v>
      </c>
      <c r="MYX505" s="24">
        <v>0</v>
      </c>
      <c r="MYY505" s="24">
        <v>0</v>
      </c>
      <c r="MYZ505" s="24"/>
      <c r="MZA505" s="24" t="e">
        <f>SUM(MZB505:MZE505)</f>
        <v>#REF!</v>
      </c>
      <c r="MZB505" s="24">
        <v>0</v>
      </c>
      <c r="MZC505" s="24">
        <v>0</v>
      </c>
      <c r="MZD505" s="24"/>
      <c r="MZE505" s="24" t="e">
        <f>SUM(MZF505:MZI505)</f>
        <v>#REF!</v>
      </c>
      <c r="MZF505" s="24">
        <v>0</v>
      </c>
      <c r="MZG505" s="24">
        <v>0</v>
      </c>
      <c r="MZH505" s="24"/>
      <c r="MZI505" s="24" t="e">
        <f>SUM(MZJ505:MZM505)</f>
        <v>#REF!</v>
      </c>
      <c r="MZJ505" s="24">
        <v>0</v>
      </c>
      <c r="MZK505" s="24">
        <v>0</v>
      </c>
      <c r="MZL505" s="24"/>
      <c r="MZM505" s="24" t="e">
        <f>SUM(MZN505:MZQ505)</f>
        <v>#REF!</v>
      </c>
      <c r="MZN505" s="24">
        <v>0</v>
      </c>
      <c r="MZO505" s="24">
        <v>0</v>
      </c>
      <c r="MZP505" s="24"/>
      <c r="MZQ505" s="24" t="e">
        <f>SUM(MZR505:MZU505)</f>
        <v>#REF!</v>
      </c>
      <c r="MZR505" s="24">
        <v>0</v>
      </c>
      <c r="MZS505" s="24">
        <v>0</v>
      </c>
      <c r="MZT505" s="24"/>
      <c r="MZU505" s="24" t="e">
        <f>SUM(MZV505:MZY505)</f>
        <v>#REF!</v>
      </c>
      <c r="MZV505" s="24">
        <v>0</v>
      </c>
      <c r="MZW505" s="24">
        <v>0</v>
      </c>
      <c r="MZX505" s="24"/>
      <c r="MZY505" s="24" t="e">
        <f>SUM(MZZ505:NAC505)</f>
        <v>#REF!</v>
      </c>
      <c r="MZZ505" s="24">
        <v>0</v>
      </c>
      <c r="NAA505" s="24">
        <v>0</v>
      </c>
      <c r="NAB505" s="24"/>
      <c r="NAC505" s="24" t="e">
        <f>SUM(NAD505:NAG505)</f>
        <v>#REF!</v>
      </c>
      <c r="NAD505" s="24">
        <v>0</v>
      </c>
      <c r="NAE505" s="24">
        <v>0</v>
      </c>
      <c r="NAF505" s="24"/>
      <c r="NAG505" s="24" t="e">
        <f>SUM(NAH505:NAK505)</f>
        <v>#REF!</v>
      </c>
      <c r="NAH505" s="24">
        <v>0</v>
      </c>
      <c r="NAI505" s="24">
        <v>0</v>
      </c>
      <c r="NAJ505" s="24"/>
      <c r="NAK505" s="24" t="e">
        <f>SUM(NAL505:NAO505)</f>
        <v>#REF!</v>
      </c>
      <c r="NAL505" s="24">
        <v>0</v>
      </c>
      <c r="NAM505" s="24">
        <v>0</v>
      </c>
      <c r="NAN505" s="24"/>
      <c r="NAO505" s="24" t="e">
        <f>SUM(NAP505:NAS505)</f>
        <v>#REF!</v>
      </c>
      <c r="NAP505" s="24">
        <v>0</v>
      </c>
      <c r="NAQ505" s="24">
        <v>0</v>
      </c>
      <c r="NAR505" s="24"/>
      <c r="NAS505" s="24" t="e">
        <f>SUM(NAT505:NAW505)</f>
        <v>#REF!</v>
      </c>
      <c r="NAT505" s="24">
        <v>0</v>
      </c>
      <c r="NAU505" s="24">
        <v>0</v>
      </c>
      <c r="NAV505" s="24"/>
      <c r="NAW505" s="24" t="e">
        <f>SUM(NAX505:NBA505)</f>
        <v>#REF!</v>
      </c>
      <c r="NAX505" s="24">
        <v>0</v>
      </c>
      <c r="NAY505" s="24">
        <v>0</v>
      </c>
      <c r="NAZ505" s="24"/>
      <c r="NBA505" s="24" t="e">
        <f>SUM(NBB505:NBE505)</f>
        <v>#REF!</v>
      </c>
      <c r="NBB505" s="24">
        <v>0</v>
      </c>
      <c r="NBC505" s="24">
        <v>0</v>
      </c>
      <c r="NBD505" s="24"/>
      <c r="NBE505" s="24" t="e">
        <f>SUM(NBF505:NBI505)</f>
        <v>#REF!</v>
      </c>
      <c r="NBF505" s="24">
        <v>0</v>
      </c>
      <c r="NBG505" s="24">
        <v>0</v>
      </c>
      <c r="NBH505" s="24"/>
      <c r="NBI505" s="24" t="e">
        <f>SUM(NBJ505:NBM505)</f>
        <v>#REF!</v>
      </c>
      <c r="NBJ505" s="24">
        <v>0</v>
      </c>
      <c r="NBK505" s="24">
        <v>0</v>
      </c>
      <c r="NBL505" s="24"/>
      <c r="NBM505" s="24" t="e">
        <f>SUM(NBN505:NBQ505)</f>
        <v>#REF!</v>
      </c>
      <c r="NBN505" s="24">
        <v>0</v>
      </c>
      <c r="NBO505" s="24">
        <v>0</v>
      </c>
      <c r="NBP505" s="24"/>
      <c r="NBQ505" s="24" t="e">
        <f>SUM(NBR505:NBU505)</f>
        <v>#REF!</v>
      </c>
      <c r="NBR505" s="24">
        <v>0</v>
      </c>
      <c r="NBS505" s="24">
        <v>0</v>
      </c>
      <c r="NBT505" s="24"/>
      <c r="NBU505" s="24" t="e">
        <f>SUM(NBV505:NBY505)</f>
        <v>#REF!</v>
      </c>
      <c r="NBV505" s="24">
        <v>0</v>
      </c>
      <c r="NBW505" s="24">
        <v>0</v>
      </c>
      <c r="NBX505" s="24"/>
      <c r="NBY505" s="24" t="e">
        <f>SUM(NBZ505:NCC505)</f>
        <v>#REF!</v>
      </c>
      <c r="NBZ505" s="24">
        <v>0</v>
      </c>
      <c r="NCA505" s="24">
        <v>0</v>
      </c>
      <c r="NCB505" s="24"/>
      <c r="NCC505" s="24" t="e">
        <f>SUM(NCD505:NCG505)</f>
        <v>#REF!</v>
      </c>
      <c r="NCD505" s="24">
        <v>0</v>
      </c>
      <c r="NCE505" s="24">
        <v>0</v>
      </c>
      <c r="NCF505" s="24"/>
      <c r="NCG505" s="24" t="e">
        <f>SUM(NCH505:NCK505)</f>
        <v>#REF!</v>
      </c>
      <c r="NCH505" s="24">
        <v>0</v>
      </c>
      <c r="NCI505" s="24">
        <v>0</v>
      </c>
      <c r="NCJ505" s="24"/>
      <c r="NCK505" s="24" t="e">
        <f>SUM(NCL505:NCO505)</f>
        <v>#REF!</v>
      </c>
      <c r="NCL505" s="24">
        <v>0</v>
      </c>
      <c r="NCM505" s="24">
        <v>0</v>
      </c>
      <c r="NCN505" s="24"/>
      <c r="NCO505" s="24" t="e">
        <f>SUM(NCP505:NCS505)</f>
        <v>#REF!</v>
      </c>
      <c r="NCP505" s="24">
        <v>0</v>
      </c>
      <c r="NCQ505" s="24">
        <v>0</v>
      </c>
      <c r="NCR505" s="24"/>
      <c r="NCS505" s="24" t="e">
        <f>SUM(NCT505:NCW505)</f>
        <v>#REF!</v>
      </c>
      <c r="NCT505" s="24">
        <v>0</v>
      </c>
      <c r="NCU505" s="24">
        <v>0</v>
      </c>
      <c r="NCV505" s="24"/>
      <c r="NCW505" s="24" t="e">
        <f>SUM(NCX505:NDA505)</f>
        <v>#REF!</v>
      </c>
      <c r="NCX505" s="24">
        <v>0</v>
      </c>
      <c r="NCY505" s="24">
        <v>0</v>
      </c>
      <c r="NCZ505" s="24"/>
      <c r="NDA505" s="24" t="e">
        <f>SUM(NDB505:NDE505)</f>
        <v>#REF!</v>
      </c>
      <c r="NDB505" s="24">
        <v>0</v>
      </c>
      <c r="NDC505" s="24">
        <v>0</v>
      </c>
      <c r="NDD505" s="24"/>
      <c r="NDE505" s="24" t="e">
        <f>SUM(NDF505:NDI505)</f>
        <v>#REF!</v>
      </c>
      <c r="NDF505" s="24">
        <v>0</v>
      </c>
      <c r="NDG505" s="24">
        <v>0</v>
      </c>
      <c r="NDH505" s="24"/>
      <c r="NDI505" s="24" t="e">
        <f>SUM(NDJ505:NDM505)</f>
        <v>#REF!</v>
      </c>
      <c r="NDJ505" s="24">
        <v>0</v>
      </c>
      <c r="NDK505" s="24">
        <v>0</v>
      </c>
      <c r="NDL505" s="24"/>
      <c r="NDM505" s="24" t="e">
        <f>SUM(NDN505:NDQ505)</f>
        <v>#REF!</v>
      </c>
      <c r="NDN505" s="24">
        <v>0</v>
      </c>
      <c r="NDO505" s="24">
        <v>0</v>
      </c>
      <c r="NDP505" s="24"/>
      <c r="NDQ505" s="24" t="e">
        <f>SUM(NDR505:NDU505)</f>
        <v>#REF!</v>
      </c>
      <c r="NDR505" s="24">
        <v>0</v>
      </c>
      <c r="NDS505" s="24">
        <v>0</v>
      </c>
      <c r="NDT505" s="24"/>
      <c r="NDU505" s="24" t="e">
        <f>SUM(NDV505:NDY505)</f>
        <v>#REF!</v>
      </c>
      <c r="NDV505" s="24">
        <v>0</v>
      </c>
      <c r="NDW505" s="24">
        <v>0</v>
      </c>
      <c r="NDX505" s="24"/>
      <c r="NDY505" s="24" t="e">
        <f>SUM(NDZ505:NEC505)</f>
        <v>#REF!</v>
      </c>
      <c r="NDZ505" s="24">
        <v>0</v>
      </c>
      <c r="NEA505" s="24">
        <v>0</v>
      </c>
      <c r="NEB505" s="24"/>
      <c r="NEC505" s="24" t="e">
        <f>SUM(NED505:NEG505)</f>
        <v>#REF!</v>
      </c>
      <c r="NED505" s="24">
        <v>0</v>
      </c>
      <c r="NEE505" s="24">
        <v>0</v>
      </c>
      <c r="NEF505" s="24"/>
      <c r="NEG505" s="24" t="e">
        <f>SUM(NEH505:NEK505)</f>
        <v>#REF!</v>
      </c>
      <c r="NEH505" s="24">
        <v>0</v>
      </c>
      <c r="NEI505" s="24">
        <v>0</v>
      </c>
      <c r="NEJ505" s="24"/>
      <c r="NEK505" s="24" t="e">
        <f>SUM(NEL505:NEO505)</f>
        <v>#REF!</v>
      </c>
      <c r="NEL505" s="24">
        <v>0</v>
      </c>
      <c r="NEM505" s="24">
        <v>0</v>
      </c>
      <c r="NEN505" s="24"/>
      <c r="NEO505" s="24" t="e">
        <f>SUM(NEP505:NES505)</f>
        <v>#REF!</v>
      </c>
      <c r="NEP505" s="24">
        <v>0</v>
      </c>
      <c r="NEQ505" s="24">
        <v>0</v>
      </c>
      <c r="NER505" s="24"/>
      <c r="NES505" s="24" t="e">
        <f>SUM(NET505:NEW505)</f>
        <v>#REF!</v>
      </c>
      <c r="NET505" s="24">
        <v>0</v>
      </c>
      <c r="NEU505" s="24">
        <v>0</v>
      </c>
      <c r="NEV505" s="24"/>
      <c r="NEW505" s="24" t="e">
        <f>SUM(NEX505:NFA505)</f>
        <v>#REF!</v>
      </c>
      <c r="NEX505" s="24">
        <v>0</v>
      </c>
      <c r="NEY505" s="24">
        <v>0</v>
      </c>
      <c r="NEZ505" s="24"/>
      <c r="NFA505" s="24" t="e">
        <f>SUM(NFB505:NFE505)</f>
        <v>#REF!</v>
      </c>
      <c r="NFB505" s="24">
        <v>0</v>
      </c>
      <c r="NFC505" s="24">
        <v>0</v>
      </c>
      <c r="NFD505" s="24"/>
      <c r="NFE505" s="24" t="e">
        <f>SUM(NFF505:NFI505)</f>
        <v>#REF!</v>
      </c>
      <c r="NFF505" s="24">
        <v>0</v>
      </c>
      <c r="NFG505" s="24">
        <v>0</v>
      </c>
      <c r="NFH505" s="24"/>
      <c r="NFI505" s="24" t="e">
        <f>SUM(NFJ505:NFM505)</f>
        <v>#REF!</v>
      </c>
      <c r="NFJ505" s="24">
        <v>0</v>
      </c>
      <c r="NFK505" s="24">
        <v>0</v>
      </c>
      <c r="NFL505" s="24"/>
      <c r="NFM505" s="24" t="e">
        <f>SUM(NFN505:NFQ505)</f>
        <v>#REF!</v>
      </c>
      <c r="NFN505" s="24">
        <v>0</v>
      </c>
      <c r="NFO505" s="24">
        <v>0</v>
      </c>
      <c r="NFP505" s="24"/>
      <c r="NFQ505" s="24" t="e">
        <f>SUM(NFR505:NFU505)</f>
        <v>#REF!</v>
      </c>
      <c r="NFR505" s="24">
        <v>0</v>
      </c>
      <c r="NFS505" s="24">
        <v>0</v>
      </c>
      <c r="NFT505" s="24"/>
      <c r="NFU505" s="24" t="e">
        <f>SUM(NFV505:NFY505)</f>
        <v>#REF!</v>
      </c>
      <c r="NFV505" s="24">
        <v>0</v>
      </c>
      <c r="NFW505" s="24">
        <v>0</v>
      </c>
      <c r="NFX505" s="24"/>
      <c r="NFY505" s="24" t="e">
        <f>SUM(NFZ505:NGC505)</f>
        <v>#REF!</v>
      </c>
      <c r="NFZ505" s="24">
        <v>0</v>
      </c>
      <c r="NGA505" s="24">
        <v>0</v>
      </c>
      <c r="NGB505" s="24"/>
      <c r="NGC505" s="24" t="e">
        <f>SUM(NGD505:NGG505)</f>
        <v>#REF!</v>
      </c>
      <c r="NGD505" s="24">
        <v>0</v>
      </c>
      <c r="NGE505" s="24">
        <v>0</v>
      </c>
      <c r="NGF505" s="24"/>
      <c r="NGG505" s="24" t="e">
        <f>SUM(NGH505:NGK505)</f>
        <v>#REF!</v>
      </c>
      <c r="NGH505" s="24">
        <v>0</v>
      </c>
      <c r="NGI505" s="24">
        <v>0</v>
      </c>
      <c r="NGJ505" s="24"/>
      <c r="NGK505" s="24" t="e">
        <f>SUM(NGL505:NGO505)</f>
        <v>#REF!</v>
      </c>
      <c r="NGL505" s="24">
        <v>0</v>
      </c>
      <c r="NGM505" s="24">
        <v>0</v>
      </c>
      <c r="NGN505" s="24"/>
      <c r="NGO505" s="24" t="e">
        <f>SUM(NGP505:NGS505)</f>
        <v>#REF!</v>
      </c>
      <c r="NGP505" s="24">
        <v>0</v>
      </c>
      <c r="NGQ505" s="24">
        <v>0</v>
      </c>
      <c r="NGR505" s="24"/>
      <c r="NGS505" s="24" t="e">
        <f>SUM(NGT505:NGW505)</f>
        <v>#REF!</v>
      </c>
      <c r="NGT505" s="24">
        <v>0</v>
      </c>
      <c r="NGU505" s="24">
        <v>0</v>
      </c>
      <c r="NGV505" s="24"/>
      <c r="NGW505" s="24" t="e">
        <f>SUM(NGX505:NHA505)</f>
        <v>#REF!</v>
      </c>
      <c r="NGX505" s="24">
        <v>0</v>
      </c>
      <c r="NGY505" s="24">
        <v>0</v>
      </c>
      <c r="NGZ505" s="24"/>
      <c r="NHA505" s="24" t="e">
        <f>SUM(NHB505:NHE505)</f>
        <v>#REF!</v>
      </c>
      <c r="NHB505" s="24">
        <v>0</v>
      </c>
      <c r="NHC505" s="24">
        <v>0</v>
      </c>
      <c r="NHD505" s="24"/>
      <c r="NHE505" s="24" t="e">
        <f>SUM(NHF505:NHI505)</f>
        <v>#REF!</v>
      </c>
      <c r="NHF505" s="24">
        <v>0</v>
      </c>
      <c r="NHG505" s="24">
        <v>0</v>
      </c>
      <c r="NHH505" s="24"/>
      <c r="NHI505" s="24" t="e">
        <f>SUM(NHJ505:NHM505)</f>
        <v>#REF!</v>
      </c>
      <c r="NHJ505" s="24">
        <v>0</v>
      </c>
      <c r="NHK505" s="24">
        <v>0</v>
      </c>
      <c r="NHL505" s="24"/>
      <c r="NHM505" s="24" t="e">
        <f>SUM(NHN505:NHQ505)</f>
        <v>#REF!</v>
      </c>
      <c r="NHN505" s="24">
        <v>0</v>
      </c>
      <c r="NHO505" s="24">
        <v>0</v>
      </c>
      <c r="NHP505" s="24"/>
      <c r="NHQ505" s="24" t="e">
        <f>SUM(NHR505:NHU505)</f>
        <v>#REF!</v>
      </c>
      <c r="NHR505" s="24">
        <v>0</v>
      </c>
      <c r="NHS505" s="24">
        <v>0</v>
      </c>
      <c r="NHT505" s="24"/>
      <c r="NHU505" s="24" t="e">
        <f>SUM(NHV505:NHY505)</f>
        <v>#REF!</v>
      </c>
      <c r="NHV505" s="24">
        <v>0</v>
      </c>
      <c r="NHW505" s="24">
        <v>0</v>
      </c>
      <c r="NHX505" s="24"/>
      <c r="NHY505" s="24" t="e">
        <f>SUM(NHZ505:NIC505)</f>
        <v>#REF!</v>
      </c>
      <c r="NHZ505" s="24">
        <v>0</v>
      </c>
      <c r="NIA505" s="24">
        <v>0</v>
      </c>
      <c r="NIB505" s="24"/>
      <c r="NIC505" s="24" t="e">
        <f>SUM(NID505:NIG505)</f>
        <v>#REF!</v>
      </c>
      <c r="NID505" s="24">
        <v>0</v>
      </c>
      <c r="NIE505" s="24">
        <v>0</v>
      </c>
      <c r="NIF505" s="24"/>
      <c r="NIG505" s="24" t="e">
        <f>SUM(NIH505:NIK505)</f>
        <v>#REF!</v>
      </c>
      <c r="NIH505" s="24">
        <v>0</v>
      </c>
      <c r="NII505" s="24">
        <v>0</v>
      </c>
      <c r="NIJ505" s="24"/>
      <c r="NIK505" s="24" t="e">
        <f>SUM(NIL505:NIO505)</f>
        <v>#REF!</v>
      </c>
      <c r="NIL505" s="24">
        <v>0</v>
      </c>
      <c r="NIM505" s="24">
        <v>0</v>
      </c>
      <c r="NIN505" s="24"/>
      <c r="NIO505" s="24" t="e">
        <f>SUM(NIP505:NIS505)</f>
        <v>#REF!</v>
      </c>
      <c r="NIP505" s="24">
        <v>0</v>
      </c>
      <c r="NIQ505" s="24">
        <v>0</v>
      </c>
      <c r="NIR505" s="24"/>
      <c r="NIS505" s="24" t="e">
        <f>SUM(NIT505:NIW505)</f>
        <v>#REF!</v>
      </c>
      <c r="NIT505" s="24">
        <v>0</v>
      </c>
      <c r="NIU505" s="24">
        <v>0</v>
      </c>
      <c r="NIV505" s="24"/>
      <c r="NIW505" s="24" t="e">
        <f>SUM(NIX505:NJA505)</f>
        <v>#REF!</v>
      </c>
      <c r="NIX505" s="24">
        <v>0</v>
      </c>
      <c r="NIY505" s="24">
        <v>0</v>
      </c>
      <c r="NIZ505" s="24"/>
      <c r="NJA505" s="24" t="e">
        <f>SUM(NJB505:NJE505)</f>
        <v>#REF!</v>
      </c>
      <c r="NJB505" s="24">
        <v>0</v>
      </c>
      <c r="NJC505" s="24">
        <v>0</v>
      </c>
      <c r="NJD505" s="24"/>
      <c r="NJE505" s="24" t="e">
        <f>SUM(NJF505:NJI505)</f>
        <v>#REF!</v>
      </c>
      <c r="NJF505" s="24">
        <v>0</v>
      </c>
      <c r="NJG505" s="24">
        <v>0</v>
      </c>
      <c r="NJH505" s="24"/>
      <c r="NJI505" s="24" t="e">
        <f>SUM(NJJ505:NJM505)</f>
        <v>#REF!</v>
      </c>
      <c r="NJJ505" s="24">
        <v>0</v>
      </c>
      <c r="NJK505" s="24">
        <v>0</v>
      </c>
      <c r="NJL505" s="24"/>
      <c r="NJM505" s="24" t="e">
        <f>SUM(NJN505:NJQ505)</f>
        <v>#REF!</v>
      </c>
      <c r="NJN505" s="24">
        <v>0</v>
      </c>
      <c r="NJO505" s="24">
        <v>0</v>
      </c>
      <c r="NJP505" s="24"/>
      <c r="NJQ505" s="24" t="e">
        <f>SUM(NJR505:NJU505)</f>
        <v>#REF!</v>
      </c>
      <c r="NJR505" s="24">
        <v>0</v>
      </c>
      <c r="NJS505" s="24">
        <v>0</v>
      </c>
      <c r="NJT505" s="24"/>
      <c r="NJU505" s="24" t="e">
        <f>SUM(NJV505:NJY505)</f>
        <v>#REF!</v>
      </c>
      <c r="NJV505" s="24">
        <v>0</v>
      </c>
      <c r="NJW505" s="24">
        <v>0</v>
      </c>
      <c r="NJX505" s="24"/>
      <c r="NJY505" s="24" t="e">
        <f>SUM(NJZ505:NKC505)</f>
        <v>#REF!</v>
      </c>
      <c r="NJZ505" s="24">
        <v>0</v>
      </c>
      <c r="NKA505" s="24">
        <v>0</v>
      </c>
      <c r="NKB505" s="24"/>
      <c r="NKC505" s="24" t="e">
        <f>SUM(NKD505:NKG505)</f>
        <v>#REF!</v>
      </c>
      <c r="NKD505" s="24">
        <v>0</v>
      </c>
      <c r="NKE505" s="24">
        <v>0</v>
      </c>
      <c r="NKF505" s="24"/>
      <c r="NKG505" s="24" t="e">
        <f>SUM(NKH505:NKK505)</f>
        <v>#REF!</v>
      </c>
      <c r="NKH505" s="24">
        <v>0</v>
      </c>
      <c r="NKI505" s="24">
        <v>0</v>
      </c>
      <c r="NKJ505" s="24"/>
      <c r="NKK505" s="24" t="e">
        <f>SUM(NKL505:NKO505)</f>
        <v>#REF!</v>
      </c>
      <c r="NKL505" s="24">
        <v>0</v>
      </c>
      <c r="NKM505" s="24">
        <v>0</v>
      </c>
      <c r="NKN505" s="24"/>
      <c r="NKO505" s="24" t="e">
        <f>SUM(NKP505:NKS505)</f>
        <v>#REF!</v>
      </c>
      <c r="NKP505" s="24">
        <v>0</v>
      </c>
      <c r="NKQ505" s="24">
        <v>0</v>
      </c>
      <c r="NKR505" s="24"/>
      <c r="NKS505" s="24" t="e">
        <f>SUM(NKT505:NKW505)</f>
        <v>#REF!</v>
      </c>
      <c r="NKT505" s="24">
        <v>0</v>
      </c>
      <c r="NKU505" s="24">
        <v>0</v>
      </c>
      <c r="NKV505" s="24"/>
      <c r="NKW505" s="24" t="e">
        <f>SUM(NKX505:NLA505)</f>
        <v>#REF!</v>
      </c>
      <c r="NKX505" s="24">
        <v>0</v>
      </c>
      <c r="NKY505" s="24">
        <v>0</v>
      </c>
      <c r="NKZ505" s="24"/>
      <c r="NLA505" s="24" t="e">
        <f>SUM(NLB505:NLE505)</f>
        <v>#REF!</v>
      </c>
      <c r="NLB505" s="24">
        <v>0</v>
      </c>
      <c r="NLC505" s="24">
        <v>0</v>
      </c>
      <c r="NLD505" s="24"/>
      <c r="NLE505" s="24" t="e">
        <f>SUM(NLF505:NLI505)</f>
        <v>#REF!</v>
      </c>
      <c r="NLF505" s="24">
        <v>0</v>
      </c>
      <c r="NLG505" s="24">
        <v>0</v>
      </c>
      <c r="NLH505" s="24"/>
      <c r="NLI505" s="24" t="e">
        <f>SUM(NLJ505:NLM505)</f>
        <v>#REF!</v>
      </c>
      <c r="NLJ505" s="24">
        <v>0</v>
      </c>
      <c r="NLK505" s="24">
        <v>0</v>
      </c>
      <c r="NLL505" s="24"/>
      <c r="NLM505" s="24" t="e">
        <f>SUM(NLN505:NLQ505)</f>
        <v>#REF!</v>
      </c>
      <c r="NLN505" s="24">
        <v>0</v>
      </c>
      <c r="NLO505" s="24">
        <v>0</v>
      </c>
      <c r="NLP505" s="24"/>
      <c r="NLQ505" s="24" t="e">
        <f>SUM(NLR505:NLU505)</f>
        <v>#REF!</v>
      </c>
      <c r="NLR505" s="24">
        <v>0</v>
      </c>
      <c r="NLS505" s="24">
        <v>0</v>
      </c>
      <c r="NLT505" s="24"/>
      <c r="NLU505" s="24" t="e">
        <f>SUM(NLV505:NLY505)</f>
        <v>#REF!</v>
      </c>
      <c r="NLV505" s="24">
        <v>0</v>
      </c>
      <c r="NLW505" s="24">
        <v>0</v>
      </c>
      <c r="NLX505" s="24"/>
      <c r="NLY505" s="24" t="e">
        <f>SUM(NLZ505:NMC505)</f>
        <v>#REF!</v>
      </c>
      <c r="NLZ505" s="24">
        <v>0</v>
      </c>
      <c r="NMA505" s="24">
        <v>0</v>
      </c>
      <c r="NMB505" s="24"/>
      <c r="NMC505" s="24" t="e">
        <f>SUM(NMD505:NMG505)</f>
        <v>#REF!</v>
      </c>
      <c r="NMD505" s="24">
        <v>0</v>
      </c>
      <c r="NME505" s="24">
        <v>0</v>
      </c>
      <c r="NMF505" s="24"/>
      <c r="NMG505" s="24" t="e">
        <f>SUM(NMH505:NMK505)</f>
        <v>#REF!</v>
      </c>
      <c r="NMH505" s="24">
        <v>0</v>
      </c>
      <c r="NMI505" s="24">
        <v>0</v>
      </c>
      <c r="NMJ505" s="24"/>
      <c r="NMK505" s="24" t="e">
        <f>SUM(NML505:NMO505)</f>
        <v>#REF!</v>
      </c>
      <c r="NML505" s="24">
        <v>0</v>
      </c>
      <c r="NMM505" s="24">
        <v>0</v>
      </c>
      <c r="NMN505" s="24"/>
      <c r="NMO505" s="24" t="e">
        <f>SUM(NMP505:NMS505)</f>
        <v>#REF!</v>
      </c>
      <c r="NMP505" s="24">
        <v>0</v>
      </c>
      <c r="NMQ505" s="24">
        <v>0</v>
      </c>
      <c r="NMR505" s="24"/>
      <c r="NMS505" s="24" t="e">
        <f>SUM(NMT505:NMW505)</f>
        <v>#REF!</v>
      </c>
      <c r="NMT505" s="24">
        <v>0</v>
      </c>
      <c r="NMU505" s="24">
        <v>0</v>
      </c>
      <c r="NMV505" s="24"/>
      <c r="NMW505" s="24" t="e">
        <f>SUM(NMX505:NNA505)</f>
        <v>#REF!</v>
      </c>
      <c r="NMX505" s="24">
        <v>0</v>
      </c>
      <c r="NMY505" s="24">
        <v>0</v>
      </c>
      <c r="NMZ505" s="24"/>
      <c r="NNA505" s="24" t="e">
        <f>SUM(NNB505:NNE505)</f>
        <v>#REF!</v>
      </c>
      <c r="NNB505" s="24">
        <v>0</v>
      </c>
      <c r="NNC505" s="24">
        <v>0</v>
      </c>
      <c r="NND505" s="24"/>
      <c r="NNE505" s="24" t="e">
        <f>SUM(NNF505:NNI505)</f>
        <v>#REF!</v>
      </c>
      <c r="NNF505" s="24">
        <v>0</v>
      </c>
      <c r="NNG505" s="24">
        <v>0</v>
      </c>
      <c r="NNH505" s="24"/>
      <c r="NNI505" s="24" t="e">
        <f>SUM(NNJ505:NNM505)</f>
        <v>#REF!</v>
      </c>
      <c r="NNJ505" s="24">
        <v>0</v>
      </c>
      <c r="NNK505" s="24">
        <v>0</v>
      </c>
      <c r="NNL505" s="24"/>
      <c r="NNM505" s="24" t="e">
        <f>SUM(NNN505:NNQ505)</f>
        <v>#REF!</v>
      </c>
      <c r="NNN505" s="24">
        <v>0</v>
      </c>
      <c r="NNO505" s="24">
        <v>0</v>
      </c>
      <c r="NNP505" s="24"/>
      <c r="NNQ505" s="24" t="e">
        <f>SUM(NNR505:NNU505)</f>
        <v>#REF!</v>
      </c>
      <c r="NNR505" s="24">
        <v>0</v>
      </c>
      <c r="NNS505" s="24">
        <v>0</v>
      </c>
      <c r="NNT505" s="24"/>
      <c r="NNU505" s="24" t="e">
        <f>SUM(NNV505:NNY505)</f>
        <v>#REF!</v>
      </c>
      <c r="NNV505" s="24">
        <v>0</v>
      </c>
      <c r="NNW505" s="24">
        <v>0</v>
      </c>
      <c r="NNX505" s="24"/>
      <c r="NNY505" s="24" t="e">
        <f>SUM(NNZ505:NOC505)</f>
        <v>#REF!</v>
      </c>
      <c r="NNZ505" s="24">
        <v>0</v>
      </c>
      <c r="NOA505" s="24">
        <v>0</v>
      </c>
      <c r="NOB505" s="24"/>
      <c r="NOC505" s="24" t="e">
        <f>SUM(NOD505:NOG505)</f>
        <v>#REF!</v>
      </c>
      <c r="NOD505" s="24">
        <v>0</v>
      </c>
      <c r="NOE505" s="24">
        <v>0</v>
      </c>
      <c r="NOF505" s="24"/>
      <c r="NOG505" s="24" t="e">
        <f>SUM(NOH505:NOK505)</f>
        <v>#REF!</v>
      </c>
      <c r="NOH505" s="24">
        <v>0</v>
      </c>
      <c r="NOI505" s="24">
        <v>0</v>
      </c>
      <c r="NOJ505" s="24"/>
      <c r="NOK505" s="24" t="e">
        <f>SUM(NOL505:NOO505)</f>
        <v>#REF!</v>
      </c>
      <c r="NOL505" s="24">
        <v>0</v>
      </c>
      <c r="NOM505" s="24">
        <v>0</v>
      </c>
      <c r="NON505" s="24"/>
      <c r="NOO505" s="24" t="e">
        <f>SUM(NOP505:NOS505)</f>
        <v>#REF!</v>
      </c>
      <c r="NOP505" s="24">
        <v>0</v>
      </c>
      <c r="NOQ505" s="24">
        <v>0</v>
      </c>
      <c r="NOR505" s="24"/>
      <c r="NOS505" s="24" t="e">
        <f>SUM(NOT505:NOW505)</f>
        <v>#REF!</v>
      </c>
      <c r="NOT505" s="24">
        <v>0</v>
      </c>
      <c r="NOU505" s="24">
        <v>0</v>
      </c>
      <c r="NOV505" s="24"/>
      <c r="NOW505" s="24" t="e">
        <f>SUM(NOX505:NPA505)</f>
        <v>#REF!</v>
      </c>
      <c r="NOX505" s="24">
        <v>0</v>
      </c>
      <c r="NOY505" s="24">
        <v>0</v>
      </c>
      <c r="NOZ505" s="24"/>
      <c r="NPA505" s="24" t="e">
        <f>SUM(NPB505:NPE505)</f>
        <v>#REF!</v>
      </c>
      <c r="NPB505" s="24">
        <v>0</v>
      </c>
      <c r="NPC505" s="24">
        <v>0</v>
      </c>
      <c r="NPD505" s="24"/>
      <c r="NPE505" s="24" t="e">
        <f>SUM(NPF505:NPI505)</f>
        <v>#REF!</v>
      </c>
      <c r="NPF505" s="24">
        <v>0</v>
      </c>
      <c r="NPG505" s="24">
        <v>0</v>
      </c>
      <c r="NPH505" s="24"/>
      <c r="NPI505" s="24" t="e">
        <f>SUM(NPJ505:NPM505)</f>
        <v>#REF!</v>
      </c>
      <c r="NPJ505" s="24">
        <v>0</v>
      </c>
      <c r="NPK505" s="24">
        <v>0</v>
      </c>
      <c r="NPL505" s="24"/>
      <c r="NPM505" s="24" t="e">
        <f>SUM(NPN505:NPQ505)</f>
        <v>#REF!</v>
      </c>
      <c r="NPN505" s="24">
        <v>0</v>
      </c>
      <c r="NPO505" s="24">
        <v>0</v>
      </c>
      <c r="NPP505" s="24"/>
      <c r="NPQ505" s="24" t="e">
        <f>SUM(NPR505:NPU505)</f>
        <v>#REF!</v>
      </c>
      <c r="NPR505" s="24">
        <v>0</v>
      </c>
      <c r="NPS505" s="24">
        <v>0</v>
      </c>
      <c r="NPT505" s="24"/>
      <c r="NPU505" s="24" t="e">
        <f>SUM(NPV505:NPY505)</f>
        <v>#REF!</v>
      </c>
      <c r="NPV505" s="24">
        <v>0</v>
      </c>
      <c r="NPW505" s="24">
        <v>0</v>
      </c>
      <c r="NPX505" s="24"/>
      <c r="NPY505" s="24" t="e">
        <f>SUM(NPZ505:NQC505)</f>
        <v>#REF!</v>
      </c>
      <c r="NPZ505" s="24">
        <v>0</v>
      </c>
      <c r="NQA505" s="24">
        <v>0</v>
      </c>
      <c r="NQB505" s="24"/>
      <c r="NQC505" s="24" t="e">
        <f>SUM(NQD505:NQG505)</f>
        <v>#REF!</v>
      </c>
      <c r="NQD505" s="24">
        <v>0</v>
      </c>
      <c r="NQE505" s="24">
        <v>0</v>
      </c>
      <c r="NQF505" s="24"/>
      <c r="NQG505" s="24" t="e">
        <f>SUM(NQH505:NQK505)</f>
        <v>#REF!</v>
      </c>
      <c r="NQH505" s="24">
        <v>0</v>
      </c>
      <c r="NQI505" s="24">
        <v>0</v>
      </c>
      <c r="NQJ505" s="24"/>
      <c r="NQK505" s="24" t="e">
        <f>SUM(NQL505:NQO505)</f>
        <v>#REF!</v>
      </c>
      <c r="NQL505" s="24">
        <v>0</v>
      </c>
      <c r="NQM505" s="24">
        <v>0</v>
      </c>
      <c r="NQN505" s="24"/>
      <c r="NQO505" s="24" t="e">
        <f>SUM(NQP505:NQS505)</f>
        <v>#REF!</v>
      </c>
      <c r="NQP505" s="24">
        <v>0</v>
      </c>
      <c r="NQQ505" s="24">
        <v>0</v>
      </c>
      <c r="NQR505" s="24"/>
      <c r="NQS505" s="24" t="e">
        <f>SUM(NQT505:NQW505)</f>
        <v>#REF!</v>
      </c>
      <c r="NQT505" s="24">
        <v>0</v>
      </c>
      <c r="NQU505" s="24">
        <v>0</v>
      </c>
      <c r="NQV505" s="24"/>
      <c r="NQW505" s="24" t="e">
        <f>SUM(NQX505:NRA505)</f>
        <v>#REF!</v>
      </c>
      <c r="NQX505" s="24">
        <v>0</v>
      </c>
      <c r="NQY505" s="24">
        <v>0</v>
      </c>
      <c r="NQZ505" s="24"/>
      <c r="NRA505" s="24" t="e">
        <f>SUM(NRB505:NRE505)</f>
        <v>#REF!</v>
      </c>
      <c r="NRB505" s="24">
        <v>0</v>
      </c>
      <c r="NRC505" s="24">
        <v>0</v>
      </c>
      <c r="NRD505" s="24"/>
      <c r="NRE505" s="24" t="e">
        <f>SUM(NRF505:NRI505)</f>
        <v>#REF!</v>
      </c>
      <c r="NRF505" s="24">
        <v>0</v>
      </c>
      <c r="NRG505" s="24">
        <v>0</v>
      </c>
      <c r="NRH505" s="24"/>
      <c r="NRI505" s="24" t="e">
        <f>SUM(NRJ505:NRM505)</f>
        <v>#REF!</v>
      </c>
      <c r="NRJ505" s="24">
        <v>0</v>
      </c>
      <c r="NRK505" s="24">
        <v>0</v>
      </c>
      <c r="NRL505" s="24"/>
      <c r="NRM505" s="24" t="e">
        <f>SUM(NRN505:NRQ505)</f>
        <v>#REF!</v>
      </c>
      <c r="NRN505" s="24">
        <v>0</v>
      </c>
      <c r="NRO505" s="24">
        <v>0</v>
      </c>
      <c r="NRP505" s="24"/>
      <c r="NRQ505" s="24" t="e">
        <f>SUM(NRR505:NRU505)</f>
        <v>#REF!</v>
      </c>
      <c r="NRR505" s="24">
        <v>0</v>
      </c>
      <c r="NRS505" s="24">
        <v>0</v>
      </c>
      <c r="NRT505" s="24"/>
      <c r="NRU505" s="24" t="e">
        <f>SUM(NRV505:NRY505)</f>
        <v>#REF!</v>
      </c>
      <c r="NRV505" s="24">
        <v>0</v>
      </c>
      <c r="NRW505" s="24">
        <v>0</v>
      </c>
      <c r="NRX505" s="24"/>
      <c r="NRY505" s="24" t="e">
        <f>SUM(NRZ505:NSC505)</f>
        <v>#REF!</v>
      </c>
      <c r="NRZ505" s="24">
        <v>0</v>
      </c>
      <c r="NSA505" s="24">
        <v>0</v>
      </c>
      <c r="NSB505" s="24"/>
      <c r="NSC505" s="24" t="e">
        <f>SUM(NSD505:NSG505)</f>
        <v>#REF!</v>
      </c>
      <c r="NSD505" s="24">
        <v>0</v>
      </c>
      <c r="NSE505" s="24">
        <v>0</v>
      </c>
      <c r="NSF505" s="24"/>
      <c r="NSG505" s="24" t="e">
        <f>SUM(NSH505:NSK505)</f>
        <v>#REF!</v>
      </c>
      <c r="NSH505" s="24">
        <v>0</v>
      </c>
      <c r="NSI505" s="24">
        <v>0</v>
      </c>
      <c r="NSJ505" s="24"/>
      <c r="NSK505" s="24" t="e">
        <f>SUM(NSL505:NSO505)</f>
        <v>#REF!</v>
      </c>
      <c r="NSL505" s="24">
        <v>0</v>
      </c>
      <c r="NSM505" s="24">
        <v>0</v>
      </c>
      <c r="NSN505" s="24"/>
      <c r="NSO505" s="24" t="e">
        <f>SUM(NSP505:NSS505)</f>
        <v>#REF!</v>
      </c>
      <c r="NSP505" s="24">
        <v>0</v>
      </c>
      <c r="NSQ505" s="24">
        <v>0</v>
      </c>
      <c r="NSR505" s="24"/>
      <c r="NSS505" s="24" t="e">
        <f>SUM(NST505:NSW505)</f>
        <v>#REF!</v>
      </c>
      <c r="NST505" s="24">
        <v>0</v>
      </c>
      <c r="NSU505" s="24">
        <v>0</v>
      </c>
      <c r="NSV505" s="24"/>
      <c r="NSW505" s="24" t="e">
        <f>SUM(NSX505:NTA505)</f>
        <v>#REF!</v>
      </c>
      <c r="NSX505" s="24">
        <v>0</v>
      </c>
      <c r="NSY505" s="24">
        <v>0</v>
      </c>
      <c r="NSZ505" s="24"/>
      <c r="NTA505" s="24" t="e">
        <f>SUM(NTB505:NTE505)</f>
        <v>#REF!</v>
      </c>
      <c r="NTB505" s="24">
        <v>0</v>
      </c>
      <c r="NTC505" s="24">
        <v>0</v>
      </c>
      <c r="NTD505" s="24"/>
      <c r="NTE505" s="24" t="e">
        <f>SUM(NTF505:NTI505)</f>
        <v>#REF!</v>
      </c>
      <c r="NTF505" s="24">
        <v>0</v>
      </c>
      <c r="NTG505" s="24">
        <v>0</v>
      </c>
      <c r="NTH505" s="24"/>
      <c r="NTI505" s="24" t="e">
        <f>SUM(NTJ505:NTM505)</f>
        <v>#REF!</v>
      </c>
      <c r="NTJ505" s="24">
        <v>0</v>
      </c>
      <c r="NTK505" s="24">
        <v>0</v>
      </c>
      <c r="NTL505" s="24"/>
      <c r="NTM505" s="24" t="e">
        <f>SUM(NTN505:NTQ505)</f>
        <v>#REF!</v>
      </c>
      <c r="NTN505" s="24">
        <v>0</v>
      </c>
      <c r="NTO505" s="24">
        <v>0</v>
      </c>
      <c r="NTP505" s="24"/>
      <c r="NTQ505" s="24" t="e">
        <f>SUM(NTR505:NTU505)</f>
        <v>#REF!</v>
      </c>
      <c r="NTR505" s="24">
        <v>0</v>
      </c>
      <c r="NTS505" s="24">
        <v>0</v>
      </c>
      <c r="NTT505" s="24"/>
      <c r="NTU505" s="24" t="e">
        <f>SUM(NTV505:NTY505)</f>
        <v>#REF!</v>
      </c>
      <c r="NTV505" s="24">
        <v>0</v>
      </c>
      <c r="NTW505" s="24">
        <v>0</v>
      </c>
      <c r="NTX505" s="24"/>
      <c r="NTY505" s="24" t="e">
        <f>SUM(NTZ505:NUC505)</f>
        <v>#REF!</v>
      </c>
      <c r="NTZ505" s="24">
        <v>0</v>
      </c>
      <c r="NUA505" s="24">
        <v>0</v>
      </c>
      <c r="NUB505" s="24"/>
      <c r="NUC505" s="24" t="e">
        <f>SUM(NUD505:NUG505)</f>
        <v>#REF!</v>
      </c>
      <c r="NUD505" s="24">
        <v>0</v>
      </c>
      <c r="NUE505" s="24">
        <v>0</v>
      </c>
      <c r="NUF505" s="24"/>
      <c r="NUG505" s="24" t="e">
        <f>SUM(NUH505:NUK505)</f>
        <v>#REF!</v>
      </c>
      <c r="NUH505" s="24">
        <v>0</v>
      </c>
      <c r="NUI505" s="24">
        <v>0</v>
      </c>
      <c r="NUJ505" s="24"/>
      <c r="NUK505" s="24" t="e">
        <f>SUM(NUL505:NUO505)</f>
        <v>#REF!</v>
      </c>
      <c r="NUL505" s="24">
        <v>0</v>
      </c>
      <c r="NUM505" s="24">
        <v>0</v>
      </c>
      <c r="NUN505" s="24"/>
      <c r="NUO505" s="24" t="e">
        <f>SUM(NUP505:NUS505)</f>
        <v>#REF!</v>
      </c>
      <c r="NUP505" s="24">
        <v>0</v>
      </c>
      <c r="NUQ505" s="24">
        <v>0</v>
      </c>
      <c r="NUR505" s="24"/>
      <c r="NUS505" s="24" t="e">
        <f>SUM(NUT505:NUW505)</f>
        <v>#REF!</v>
      </c>
      <c r="NUT505" s="24">
        <v>0</v>
      </c>
      <c r="NUU505" s="24">
        <v>0</v>
      </c>
      <c r="NUV505" s="24"/>
      <c r="NUW505" s="24" t="e">
        <f>SUM(NUX505:NVA505)</f>
        <v>#REF!</v>
      </c>
      <c r="NUX505" s="24">
        <v>0</v>
      </c>
      <c r="NUY505" s="24">
        <v>0</v>
      </c>
      <c r="NUZ505" s="24"/>
      <c r="NVA505" s="24" t="e">
        <f>SUM(NVB505:NVE505)</f>
        <v>#REF!</v>
      </c>
      <c r="NVB505" s="24">
        <v>0</v>
      </c>
      <c r="NVC505" s="24">
        <v>0</v>
      </c>
      <c r="NVD505" s="24"/>
      <c r="NVE505" s="24" t="e">
        <f>SUM(NVF505:NVI505)</f>
        <v>#REF!</v>
      </c>
      <c r="NVF505" s="24">
        <v>0</v>
      </c>
      <c r="NVG505" s="24">
        <v>0</v>
      </c>
      <c r="NVH505" s="24"/>
      <c r="NVI505" s="24" t="e">
        <f>SUM(NVJ505:NVM505)</f>
        <v>#REF!</v>
      </c>
      <c r="NVJ505" s="24">
        <v>0</v>
      </c>
      <c r="NVK505" s="24">
        <v>0</v>
      </c>
      <c r="NVL505" s="24"/>
      <c r="NVM505" s="24" t="e">
        <f>SUM(NVN505:NVQ505)</f>
        <v>#REF!</v>
      </c>
      <c r="NVN505" s="24">
        <v>0</v>
      </c>
      <c r="NVO505" s="24">
        <v>0</v>
      </c>
      <c r="NVP505" s="24"/>
      <c r="NVQ505" s="24" t="e">
        <f>SUM(NVR505:NVU505)</f>
        <v>#REF!</v>
      </c>
      <c r="NVR505" s="24">
        <v>0</v>
      </c>
      <c r="NVS505" s="24">
        <v>0</v>
      </c>
      <c r="NVT505" s="24"/>
      <c r="NVU505" s="24" t="e">
        <f>SUM(NVV505:NVY505)</f>
        <v>#REF!</v>
      </c>
      <c r="NVV505" s="24">
        <v>0</v>
      </c>
      <c r="NVW505" s="24">
        <v>0</v>
      </c>
      <c r="NVX505" s="24"/>
      <c r="NVY505" s="24" t="e">
        <f>SUM(NVZ505:NWC505)</f>
        <v>#REF!</v>
      </c>
      <c r="NVZ505" s="24">
        <v>0</v>
      </c>
      <c r="NWA505" s="24">
        <v>0</v>
      </c>
      <c r="NWB505" s="24"/>
      <c r="NWC505" s="24" t="e">
        <f>SUM(NWD505:NWG505)</f>
        <v>#REF!</v>
      </c>
      <c r="NWD505" s="24">
        <v>0</v>
      </c>
      <c r="NWE505" s="24">
        <v>0</v>
      </c>
      <c r="NWF505" s="24"/>
      <c r="NWG505" s="24" t="e">
        <f>SUM(NWH505:NWK505)</f>
        <v>#REF!</v>
      </c>
      <c r="NWH505" s="24">
        <v>0</v>
      </c>
      <c r="NWI505" s="24">
        <v>0</v>
      </c>
      <c r="NWJ505" s="24"/>
      <c r="NWK505" s="24" t="e">
        <f>SUM(NWL505:NWO505)</f>
        <v>#REF!</v>
      </c>
      <c r="NWL505" s="24">
        <v>0</v>
      </c>
      <c r="NWM505" s="24">
        <v>0</v>
      </c>
      <c r="NWN505" s="24"/>
      <c r="NWO505" s="24" t="e">
        <f>SUM(NWP505:NWS505)</f>
        <v>#REF!</v>
      </c>
      <c r="NWP505" s="24">
        <v>0</v>
      </c>
      <c r="NWQ505" s="24">
        <v>0</v>
      </c>
      <c r="NWR505" s="24"/>
      <c r="NWS505" s="24" t="e">
        <f>SUM(NWT505:NWW505)</f>
        <v>#REF!</v>
      </c>
      <c r="NWT505" s="24">
        <v>0</v>
      </c>
      <c r="NWU505" s="24">
        <v>0</v>
      </c>
      <c r="NWV505" s="24"/>
      <c r="NWW505" s="24" t="e">
        <f>SUM(NWX505:NXA505)</f>
        <v>#REF!</v>
      </c>
      <c r="NWX505" s="24">
        <v>0</v>
      </c>
      <c r="NWY505" s="24">
        <v>0</v>
      </c>
      <c r="NWZ505" s="24"/>
      <c r="NXA505" s="24" t="e">
        <f>SUM(NXB505:NXE505)</f>
        <v>#REF!</v>
      </c>
      <c r="NXB505" s="24">
        <v>0</v>
      </c>
      <c r="NXC505" s="24">
        <v>0</v>
      </c>
      <c r="NXD505" s="24"/>
      <c r="NXE505" s="24" t="e">
        <f>SUM(NXF505:NXI505)</f>
        <v>#REF!</v>
      </c>
      <c r="NXF505" s="24">
        <v>0</v>
      </c>
      <c r="NXG505" s="24">
        <v>0</v>
      </c>
      <c r="NXH505" s="24"/>
      <c r="NXI505" s="24" t="e">
        <f>SUM(NXJ505:NXM505)</f>
        <v>#REF!</v>
      </c>
      <c r="NXJ505" s="24">
        <v>0</v>
      </c>
      <c r="NXK505" s="24">
        <v>0</v>
      </c>
      <c r="NXL505" s="24"/>
      <c r="NXM505" s="24" t="e">
        <f>SUM(NXN505:NXQ505)</f>
        <v>#REF!</v>
      </c>
      <c r="NXN505" s="24">
        <v>0</v>
      </c>
      <c r="NXO505" s="24">
        <v>0</v>
      </c>
      <c r="NXP505" s="24"/>
      <c r="NXQ505" s="24" t="e">
        <f>SUM(NXR505:NXU505)</f>
        <v>#REF!</v>
      </c>
      <c r="NXR505" s="24">
        <v>0</v>
      </c>
      <c r="NXS505" s="24">
        <v>0</v>
      </c>
      <c r="NXT505" s="24"/>
      <c r="NXU505" s="24" t="e">
        <f>SUM(NXV505:NXY505)</f>
        <v>#REF!</v>
      </c>
      <c r="NXV505" s="24">
        <v>0</v>
      </c>
      <c r="NXW505" s="24">
        <v>0</v>
      </c>
      <c r="NXX505" s="24"/>
      <c r="NXY505" s="24" t="e">
        <f>SUM(NXZ505:NYC505)</f>
        <v>#REF!</v>
      </c>
      <c r="NXZ505" s="24">
        <v>0</v>
      </c>
      <c r="NYA505" s="24">
        <v>0</v>
      </c>
      <c r="NYB505" s="24"/>
      <c r="NYC505" s="24" t="e">
        <f>SUM(NYD505:NYG505)</f>
        <v>#REF!</v>
      </c>
      <c r="NYD505" s="24">
        <v>0</v>
      </c>
      <c r="NYE505" s="24">
        <v>0</v>
      </c>
      <c r="NYF505" s="24"/>
      <c r="NYG505" s="24" t="e">
        <f>SUM(NYH505:NYK505)</f>
        <v>#REF!</v>
      </c>
      <c r="NYH505" s="24">
        <v>0</v>
      </c>
      <c r="NYI505" s="24">
        <v>0</v>
      </c>
      <c r="NYJ505" s="24"/>
      <c r="NYK505" s="24" t="e">
        <f>SUM(NYL505:NYO505)</f>
        <v>#REF!</v>
      </c>
      <c r="NYL505" s="24">
        <v>0</v>
      </c>
      <c r="NYM505" s="24">
        <v>0</v>
      </c>
      <c r="NYN505" s="24"/>
      <c r="NYO505" s="24" t="e">
        <f>SUM(NYP505:NYS505)</f>
        <v>#REF!</v>
      </c>
      <c r="NYP505" s="24">
        <v>0</v>
      </c>
      <c r="NYQ505" s="24">
        <v>0</v>
      </c>
      <c r="NYR505" s="24"/>
      <c r="NYS505" s="24" t="e">
        <f>SUM(NYT505:NYW505)</f>
        <v>#REF!</v>
      </c>
      <c r="NYT505" s="24">
        <v>0</v>
      </c>
      <c r="NYU505" s="24">
        <v>0</v>
      </c>
      <c r="NYV505" s="24"/>
      <c r="NYW505" s="24" t="e">
        <f>SUM(NYX505:NZA505)</f>
        <v>#REF!</v>
      </c>
      <c r="NYX505" s="24">
        <v>0</v>
      </c>
      <c r="NYY505" s="24">
        <v>0</v>
      </c>
      <c r="NYZ505" s="24"/>
      <c r="NZA505" s="24" t="e">
        <f>SUM(NZB505:NZE505)</f>
        <v>#REF!</v>
      </c>
      <c r="NZB505" s="24">
        <v>0</v>
      </c>
      <c r="NZC505" s="24">
        <v>0</v>
      </c>
      <c r="NZD505" s="24"/>
      <c r="NZE505" s="24" t="e">
        <f>SUM(NZF505:NZI505)</f>
        <v>#REF!</v>
      </c>
      <c r="NZF505" s="24">
        <v>0</v>
      </c>
      <c r="NZG505" s="24">
        <v>0</v>
      </c>
      <c r="NZH505" s="24"/>
      <c r="NZI505" s="24" t="e">
        <f>SUM(NZJ505:NZM505)</f>
        <v>#REF!</v>
      </c>
      <c r="NZJ505" s="24">
        <v>0</v>
      </c>
      <c r="NZK505" s="24">
        <v>0</v>
      </c>
      <c r="NZL505" s="24"/>
      <c r="NZM505" s="24" t="e">
        <f>SUM(NZN505:NZQ505)</f>
        <v>#REF!</v>
      </c>
      <c r="NZN505" s="24">
        <v>0</v>
      </c>
      <c r="NZO505" s="24">
        <v>0</v>
      </c>
      <c r="NZP505" s="24"/>
      <c r="NZQ505" s="24" t="e">
        <f>SUM(NZR505:NZU505)</f>
        <v>#REF!</v>
      </c>
      <c r="NZR505" s="24">
        <v>0</v>
      </c>
      <c r="NZS505" s="24">
        <v>0</v>
      </c>
      <c r="NZT505" s="24"/>
      <c r="NZU505" s="24" t="e">
        <f>SUM(NZV505:NZY505)</f>
        <v>#REF!</v>
      </c>
      <c r="NZV505" s="24">
        <v>0</v>
      </c>
      <c r="NZW505" s="24">
        <v>0</v>
      </c>
      <c r="NZX505" s="24"/>
      <c r="NZY505" s="24" t="e">
        <f>SUM(NZZ505:OAC505)</f>
        <v>#REF!</v>
      </c>
      <c r="NZZ505" s="24">
        <v>0</v>
      </c>
      <c r="OAA505" s="24">
        <v>0</v>
      </c>
      <c r="OAB505" s="24"/>
      <c r="OAC505" s="24" t="e">
        <f>SUM(OAD505:OAG505)</f>
        <v>#REF!</v>
      </c>
      <c r="OAD505" s="24">
        <v>0</v>
      </c>
      <c r="OAE505" s="24">
        <v>0</v>
      </c>
      <c r="OAF505" s="24"/>
      <c r="OAG505" s="24" t="e">
        <f>SUM(OAH505:OAK505)</f>
        <v>#REF!</v>
      </c>
      <c r="OAH505" s="24">
        <v>0</v>
      </c>
      <c r="OAI505" s="24">
        <v>0</v>
      </c>
      <c r="OAJ505" s="24"/>
      <c r="OAK505" s="24" t="e">
        <f>SUM(OAL505:OAO505)</f>
        <v>#REF!</v>
      </c>
      <c r="OAL505" s="24">
        <v>0</v>
      </c>
      <c r="OAM505" s="24">
        <v>0</v>
      </c>
      <c r="OAN505" s="24"/>
      <c r="OAO505" s="24" t="e">
        <f>SUM(OAP505:OAS505)</f>
        <v>#REF!</v>
      </c>
      <c r="OAP505" s="24">
        <v>0</v>
      </c>
      <c r="OAQ505" s="24">
        <v>0</v>
      </c>
      <c r="OAR505" s="24"/>
      <c r="OAS505" s="24" t="e">
        <f>SUM(OAT505:OAW505)</f>
        <v>#REF!</v>
      </c>
      <c r="OAT505" s="24">
        <v>0</v>
      </c>
      <c r="OAU505" s="24">
        <v>0</v>
      </c>
      <c r="OAV505" s="24"/>
      <c r="OAW505" s="24" t="e">
        <f>SUM(OAX505:OBA505)</f>
        <v>#REF!</v>
      </c>
      <c r="OAX505" s="24">
        <v>0</v>
      </c>
      <c r="OAY505" s="24">
        <v>0</v>
      </c>
      <c r="OAZ505" s="24"/>
      <c r="OBA505" s="24" t="e">
        <f>SUM(OBB505:OBE505)</f>
        <v>#REF!</v>
      </c>
      <c r="OBB505" s="24">
        <v>0</v>
      </c>
      <c r="OBC505" s="24">
        <v>0</v>
      </c>
      <c r="OBD505" s="24"/>
      <c r="OBE505" s="24" t="e">
        <f>SUM(OBF505:OBI505)</f>
        <v>#REF!</v>
      </c>
      <c r="OBF505" s="24">
        <v>0</v>
      </c>
      <c r="OBG505" s="24">
        <v>0</v>
      </c>
      <c r="OBH505" s="24"/>
      <c r="OBI505" s="24" t="e">
        <f>SUM(OBJ505:OBM505)</f>
        <v>#REF!</v>
      </c>
      <c r="OBJ505" s="24">
        <v>0</v>
      </c>
      <c r="OBK505" s="24">
        <v>0</v>
      </c>
      <c r="OBL505" s="24"/>
      <c r="OBM505" s="24" t="e">
        <f>SUM(OBN505:OBQ505)</f>
        <v>#REF!</v>
      </c>
      <c r="OBN505" s="24">
        <v>0</v>
      </c>
      <c r="OBO505" s="24">
        <v>0</v>
      </c>
      <c r="OBP505" s="24"/>
      <c r="OBQ505" s="24" t="e">
        <f>SUM(OBR505:OBU505)</f>
        <v>#REF!</v>
      </c>
      <c r="OBR505" s="24">
        <v>0</v>
      </c>
      <c r="OBS505" s="24">
        <v>0</v>
      </c>
      <c r="OBT505" s="24"/>
      <c r="OBU505" s="24" t="e">
        <f>SUM(OBV505:OBY505)</f>
        <v>#REF!</v>
      </c>
      <c r="OBV505" s="24">
        <v>0</v>
      </c>
      <c r="OBW505" s="24">
        <v>0</v>
      </c>
      <c r="OBX505" s="24"/>
      <c r="OBY505" s="24" t="e">
        <f>SUM(OBZ505:OCC505)</f>
        <v>#REF!</v>
      </c>
      <c r="OBZ505" s="24">
        <v>0</v>
      </c>
      <c r="OCA505" s="24">
        <v>0</v>
      </c>
      <c r="OCB505" s="24"/>
      <c r="OCC505" s="24" t="e">
        <f>SUM(OCD505:OCG505)</f>
        <v>#REF!</v>
      </c>
      <c r="OCD505" s="24">
        <v>0</v>
      </c>
      <c r="OCE505" s="24">
        <v>0</v>
      </c>
      <c r="OCF505" s="24"/>
      <c r="OCG505" s="24" t="e">
        <f>SUM(OCH505:OCK505)</f>
        <v>#REF!</v>
      </c>
      <c r="OCH505" s="24">
        <v>0</v>
      </c>
      <c r="OCI505" s="24">
        <v>0</v>
      </c>
      <c r="OCJ505" s="24"/>
      <c r="OCK505" s="24" t="e">
        <f>SUM(OCL505:OCO505)</f>
        <v>#REF!</v>
      </c>
      <c r="OCL505" s="24">
        <v>0</v>
      </c>
      <c r="OCM505" s="24">
        <v>0</v>
      </c>
      <c r="OCN505" s="24"/>
      <c r="OCO505" s="24" t="e">
        <f>SUM(OCP505:OCS505)</f>
        <v>#REF!</v>
      </c>
      <c r="OCP505" s="24">
        <v>0</v>
      </c>
      <c r="OCQ505" s="24">
        <v>0</v>
      </c>
      <c r="OCR505" s="24"/>
      <c r="OCS505" s="24" t="e">
        <f>SUM(OCT505:OCW505)</f>
        <v>#REF!</v>
      </c>
      <c r="OCT505" s="24">
        <v>0</v>
      </c>
      <c r="OCU505" s="24">
        <v>0</v>
      </c>
      <c r="OCV505" s="24"/>
      <c r="OCW505" s="24" t="e">
        <f>SUM(OCX505:ODA505)</f>
        <v>#REF!</v>
      </c>
      <c r="OCX505" s="24">
        <v>0</v>
      </c>
      <c r="OCY505" s="24">
        <v>0</v>
      </c>
      <c r="OCZ505" s="24"/>
      <c r="ODA505" s="24" t="e">
        <f>SUM(ODB505:ODE505)</f>
        <v>#REF!</v>
      </c>
      <c r="ODB505" s="24">
        <v>0</v>
      </c>
      <c r="ODC505" s="24">
        <v>0</v>
      </c>
      <c r="ODD505" s="24"/>
      <c r="ODE505" s="24" t="e">
        <f>SUM(ODF505:ODI505)</f>
        <v>#REF!</v>
      </c>
      <c r="ODF505" s="24">
        <v>0</v>
      </c>
      <c r="ODG505" s="24">
        <v>0</v>
      </c>
      <c r="ODH505" s="24"/>
      <c r="ODI505" s="24" t="e">
        <f>SUM(ODJ505:ODM505)</f>
        <v>#REF!</v>
      </c>
      <c r="ODJ505" s="24">
        <v>0</v>
      </c>
      <c r="ODK505" s="24">
        <v>0</v>
      </c>
      <c r="ODL505" s="24"/>
      <c r="ODM505" s="24" t="e">
        <f>SUM(ODN505:ODQ505)</f>
        <v>#REF!</v>
      </c>
      <c r="ODN505" s="24">
        <v>0</v>
      </c>
      <c r="ODO505" s="24">
        <v>0</v>
      </c>
      <c r="ODP505" s="24"/>
      <c r="ODQ505" s="24" t="e">
        <f>SUM(ODR505:ODU505)</f>
        <v>#REF!</v>
      </c>
      <c r="ODR505" s="24">
        <v>0</v>
      </c>
      <c r="ODS505" s="24">
        <v>0</v>
      </c>
      <c r="ODT505" s="24"/>
      <c r="ODU505" s="24" t="e">
        <f>SUM(ODV505:ODY505)</f>
        <v>#REF!</v>
      </c>
      <c r="ODV505" s="24">
        <v>0</v>
      </c>
      <c r="ODW505" s="24">
        <v>0</v>
      </c>
      <c r="ODX505" s="24"/>
      <c r="ODY505" s="24" t="e">
        <f>SUM(ODZ505:OEC505)</f>
        <v>#REF!</v>
      </c>
      <c r="ODZ505" s="24">
        <v>0</v>
      </c>
      <c r="OEA505" s="24">
        <v>0</v>
      </c>
      <c r="OEB505" s="24"/>
      <c r="OEC505" s="24" t="e">
        <f>SUM(OED505:OEG505)</f>
        <v>#REF!</v>
      </c>
      <c r="OED505" s="24">
        <v>0</v>
      </c>
      <c r="OEE505" s="24">
        <v>0</v>
      </c>
      <c r="OEF505" s="24"/>
      <c r="OEG505" s="24" t="e">
        <f>SUM(OEH505:OEK505)</f>
        <v>#REF!</v>
      </c>
      <c r="OEH505" s="24">
        <v>0</v>
      </c>
      <c r="OEI505" s="24">
        <v>0</v>
      </c>
      <c r="OEJ505" s="24"/>
      <c r="OEK505" s="24" t="e">
        <f>SUM(OEL505:OEO505)</f>
        <v>#REF!</v>
      </c>
      <c r="OEL505" s="24">
        <v>0</v>
      </c>
      <c r="OEM505" s="24">
        <v>0</v>
      </c>
      <c r="OEN505" s="24"/>
      <c r="OEO505" s="24" t="e">
        <f>SUM(OEP505:OES505)</f>
        <v>#REF!</v>
      </c>
      <c r="OEP505" s="24">
        <v>0</v>
      </c>
      <c r="OEQ505" s="24">
        <v>0</v>
      </c>
      <c r="OER505" s="24"/>
      <c r="OES505" s="24" t="e">
        <f>SUM(OET505:OEW505)</f>
        <v>#REF!</v>
      </c>
      <c r="OET505" s="24">
        <v>0</v>
      </c>
      <c r="OEU505" s="24">
        <v>0</v>
      </c>
      <c r="OEV505" s="24"/>
      <c r="OEW505" s="24" t="e">
        <f>SUM(OEX505:OFA505)</f>
        <v>#REF!</v>
      </c>
      <c r="OEX505" s="24">
        <v>0</v>
      </c>
      <c r="OEY505" s="24">
        <v>0</v>
      </c>
      <c r="OEZ505" s="24"/>
      <c r="OFA505" s="24" t="e">
        <f>SUM(OFB505:OFE505)</f>
        <v>#REF!</v>
      </c>
      <c r="OFB505" s="24">
        <v>0</v>
      </c>
      <c r="OFC505" s="24">
        <v>0</v>
      </c>
      <c r="OFD505" s="24"/>
      <c r="OFE505" s="24" t="e">
        <f>SUM(OFF505:OFI505)</f>
        <v>#REF!</v>
      </c>
      <c r="OFF505" s="24">
        <v>0</v>
      </c>
      <c r="OFG505" s="24">
        <v>0</v>
      </c>
      <c r="OFH505" s="24"/>
      <c r="OFI505" s="24" t="e">
        <f>SUM(OFJ505:OFM505)</f>
        <v>#REF!</v>
      </c>
      <c r="OFJ505" s="24">
        <v>0</v>
      </c>
      <c r="OFK505" s="24">
        <v>0</v>
      </c>
      <c r="OFL505" s="24"/>
      <c r="OFM505" s="24" t="e">
        <f>SUM(OFN505:OFQ505)</f>
        <v>#REF!</v>
      </c>
      <c r="OFN505" s="24">
        <v>0</v>
      </c>
      <c r="OFO505" s="24">
        <v>0</v>
      </c>
      <c r="OFP505" s="24"/>
      <c r="OFQ505" s="24" t="e">
        <f>SUM(OFR505:OFU505)</f>
        <v>#REF!</v>
      </c>
      <c r="OFR505" s="24">
        <v>0</v>
      </c>
      <c r="OFS505" s="24">
        <v>0</v>
      </c>
      <c r="OFT505" s="24"/>
      <c r="OFU505" s="24" t="e">
        <f>SUM(OFV505:OFY505)</f>
        <v>#REF!</v>
      </c>
      <c r="OFV505" s="24">
        <v>0</v>
      </c>
      <c r="OFW505" s="24">
        <v>0</v>
      </c>
      <c r="OFX505" s="24"/>
      <c r="OFY505" s="24" t="e">
        <f>SUM(OFZ505:OGC505)</f>
        <v>#REF!</v>
      </c>
      <c r="OFZ505" s="24">
        <v>0</v>
      </c>
      <c r="OGA505" s="24">
        <v>0</v>
      </c>
      <c r="OGB505" s="24"/>
      <c r="OGC505" s="24" t="e">
        <f>SUM(OGD505:OGG505)</f>
        <v>#REF!</v>
      </c>
      <c r="OGD505" s="24">
        <v>0</v>
      </c>
      <c r="OGE505" s="24">
        <v>0</v>
      </c>
      <c r="OGF505" s="24"/>
      <c r="OGG505" s="24" t="e">
        <f>SUM(OGH505:OGK505)</f>
        <v>#REF!</v>
      </c>
      <c r="OGH505" s="24">
        <v>0</v>
      </c>
      <c r="OGI505" s="24">
        <v>0</v>
      </c>
      <c r="OGJ505" s="24"/>
      <c r="OGK505" s="24" t="e">
        <f>SUM(OGL505:OGO505)</f>
        <v>#REF!</v>
      </c>
      <c r="OGL505" s="24">
        <v>0</v>
      </c>
      <c r="OGM505" s="24">
        <v>0</v>
      </c>
      <c r="OGN505" s="24"/>
      <c r="OGO505" s="24" t="e">
        <f>SUM(OGP505:OGS505)</f>
        <v>#REF!</v>
      </c>
      <c r="OGP505" s="24">
        <v>0</v>
      </c>
      <c r="OGQ505" s="24">
        <v>0</v>
      </c>
      <c r="OGR505" s="24"/>
      <c r="OGS505" s="24" t="e">
        <f>SUM(OGT505:OGW505)</f>
        <v>#REF!</v>
      </c>
      <c r="OGT505" s="24">
        <v>0</v>
      </c>
      <c r="OGU505" s="24">
        <v>0</v>
      </c>
      <c r="OGV505" s="24"/>
      <c r="OGW505" s="24" t="e">
        <f>SUM(OGX505:OHA505)</f>
        <v>#REF!</v>
      </c>
      <c r="OGX505" s="24">
        <v>0</v>
      </c>
      <c r="OGY505" s="24">
        <v>0</v>
      </c>
      <c r="OGZ505" s="24"/>
      <c r="OHA505" s="24" t="e">
        <f>SUM(OHB505:OHE505)</f>
        <v>#REF!</v>
      </c>
      <c r="OHB505" s="24">
        <v>0</v>
      </c>
      <c r="OHC505" s="24">
        <v>0</v>
      </c>
      <c r="OHD505" s="24"/>
      <c r="OHE505" s="24" t="e">
        <f>SUM(OHF505:OHI505)</f>
        <v>#REF!</v>
      </c>
      <c r="OHF505" s="24">
        <v>0</v>
      </c>
      <c r="OHG505" s="24">
        <v>0</v>
      </c>
      <c r="OHH505" s="24"/>
      <c r="OHI505" s="24" t="e">
        <f>SUM(OHJ505:OHM505)</f>
        <v>#REF!</v>
      </c>
      <c r="OHJ505" s="24">
        <v>0</v>
      </c>
      <c r="OHK505" s="24">
        <v>0</v>
      </c>
      <c r="OHL505" s="24"/>
      <c r="OHM505" s="24" t="e">
        <f>SUM(OHN505:OHQ505)</f>
        <v>#REF!</v>
      </c>
      <c r="OHN505" s="24">
        <v>0</v>
      </c>
      <c r="OHO505" s="24">
        <v>0</v>
      </c>
      <c r="OHP505" s="24"/>
      <c r="OHQ505" s="24" t="e">
        <f>SUM(OHR505:OHU505)</f>
        <v>#REF!</v>
      </c>
      <c r="OHR505" s="24">
        <v>0</v>
      </c>
      <c r="OHS505" s="24">
        <v>0</v>
      </c>
      <c r="OHT505" s="24"/>
      <c r="OHU505" s="24" t="e">
        <f>SUM(OHV505:OHY505)</f>
        <v>#REF!</v>
      </c>
      <c r="OHV505" s="24">
        <v>0</v>
      </c>
      <c r="OHW505" s="24">
        <v>0</v>
      </c>
      <c r="OHX505" s="24"/>
      <c r="OHY505" s="24" t="e">
        <f>SUM(OHZ505:OIC505)</f>
        <v>#REF!</v>
      </c>
      <c r="OHZ505" s="24">
        <v>0</v>
      </c>
      <c r="OIA505" s="24">
        <v>0</v>
      </c>
      <c r="OIB505" s="24"/>
      <c r="OIC505" s="24" t="e">
        <f>SUM(OID505:OIG505)</f>
        <v>#REF!</v>
      </c>
      <c r="OID505" s="24">
        <v>0</v>
      </c>
      <c r="OIE505" s="24">
        <v>0</v>
      </c>
      <c r="OIF505" s="24"/>
      <c r="OIG505" s="24" t="e">
        <f>SUM(OIH505:OIK505)</f>
        <v>#REF!</v>
      </c>
      <c r="OIH505" s="24">
        <v>0</v>
      </c>
      <c r="OII505" s="24">
        <v>0</v>
      </c>
      <c r="OIJ505" s="24"/>
      <c r="OIK505" s="24" t="e">
        <f>SUM(OIL505:OIO505)</f>
        <v>#REF!</v>
      </c>
      <c r="OIL505" s="24">
        <v>0</v>
      </c>
      <c r="OIM505" s="24">
        <v>0</v>
      </c>
      <c r="OIN505" s="24"/>
      <c r="OIO505" s="24" t="e">
        <f>SUM(OIP505:OIS505)</f>
        <v>#REF!</v>
      </c>
      <c r="OIP505" s="24">
        <v>0</v>
      </c>
      <c r="OIQ505" s="24">
        <v>0</v>
      </c>
      <c r="OIR505" s="24"/>
      <c r="OIS505" s="24" t="e">
        <f>SUM(OIT505:OIW505)</f>
        <v>#REF!</v>
      </c>
      <c r="OIT505" s="24">
        <v>0</v>
      </c>
      <c r="OIU505" s="24">
        <v>0</v>
      </c>
      <c r="OIV505" s="24"/>
      <c r="OIW505" s="24" t="e">
        <f>SUM(OIX505:OJA505)</f>
        <v>#REF!</v>
      </c>
      <c r="OIX505" s="24">
        <v>0</v>
      </c>
      <c r="OIY505" s="24">
        <v>0</v>
      </c>
      <c r="OIZ505" s="24"/>
      <c r="OJA505" s="24" t="e">
        <f>SUM(OJB505:OJE505)</f>
        <v>#REF!</v>
      </c>
      <c r="OJB505" s="24">
        <v>0</v>
      </c>
      <c r="OJC505" s="24">
        <v>0</v>
      </c>
      <c r="OJD505" s="24"/>
      <c r="OJE505" s="24" t="e">
        <f>SUM(OJF505:OJI505)</f>
        <v>#REF!</v>
      </c>
      <c r="OJF505" s="24">
        <v>0</v>
      </c>
      <c r="OJG505" s="24">
        <v>0</v>
      </c>
      <c r="OJH505" s="24"/>
      <c r="OJI505" s="24" t="e">
        <f>SUM(OJJ505:OJM505)</f>
        <v>#REF!</v>
      </c>
      <c r="OJJ505" s="24">
        <v>0</v>
      </c>
      <c r="OJK505" s="24">
        <v>0</v>
      </c>
      <c r="OJL505" s="24"/>
      <c r="OJM505" s="24" t="e">
        <f>SUM(OJN505:OJQ505)</f>
        <v>#REF!</v>
      </c>
      <c r="OJN505" s="24">
        <v>0</v>
      </c>
      <c r="OJO505" s="24">
        <v>0</v>
      </c>
      <c r="OJP505" s="24"/>
      <c r="OJQ505" s="24" t="e">
        <f>SUM(OJR505:OJU505)</f>
        <v>#REF!</v>
      </c>
      <c r="OJR505" s="24">
        <v>0</v>
      </c>
      <c r="OJS505" s="24">
        <v>0</v>
      </c>
      <c r="OJT505" s="24"/>
      <c r="OJU505" s="24" t="e">
        <f>SUM(OJV505:OJY505)</f>
        <v>#REF!</v>
      </c>
      <c r="OJV505" s="24">
        <v>0</v>
      </c>
      <c r="OJW505" s="24">
        <v>0</v>
      </c>
      <c r="OJX505" s="24"/>
      <c r="OJY505" s="24" t="e">
        <f>SUM(OJZ505:OKC505)</f>
        <v>#REF!</v>
      </c>
      <c r="OJZ505" s="24">
        <v>0</v>
      </c>
      <c r="OKA505" s="24">
        <v>0</v>
      </c>
      <c r="OKB505" s="24"/>
      <c r="OKC505" s="24" t="e">
        <f>SUM(OKD505:OKG505)</f>
        <v>#REF!</v>
      </c>
      <c r="OKD505" s="24">
        <v>0</v>
      </c>
      <c r="OKE505" s="24">
        <v>0</v>
      </c>
      <c r="OKF505" s="24"/>
      <c r="OKG505" s="24" t="e">
        <f>SUM(OKH505:OKK505)</f>
        <v>#REF!</v>
      </c>
      <c r="OKH505" s="24">
        <v>0</v>
      </c>
      <c r="OKI505" s="24">
        <v>0</v>
      </c>
      <c r="OKJ505" s="24"/>
      <c r="OKK505" s="24" t="e">
        <f>SUM(OKL505:OKO505)</f>
        <v>#REF!</v>
      </c>
      <c r="OKL505" s="24">
        <v>0</v>
      </c>
      <c r="OKM505" s="24">
        <v>0</v>
      </c>
      <c r="OKN505" s="24"/>
      <c r="OKO505" s="24" t="e">
        <f>SUM(OKP505:OKS505)</f>
        <v>#REF!</v>
      </c>
      <c r="OKP505" s="24">
        <v>0</v>
      </c>
      <c r="OKQ505" s="24">
        <v>0</v>
      </c>
      <c r="OKR505" s="24"/>
      <c r="OKS505" s="24" t="e">
        <f>SUM(OKT505:OKW505)</f>
        <v>#REF!</v>
      </c>
      <c r="OKT505" s="24">
        <v>0</v>
      </c>
      <c r="OKU505" s="24">
        <v>0</v>
      </c>
      <c r="OKV505" s="24"/>
      <c r="OKW505" s="24" t="e">
        <f>SUM(OKX505:OLA505)</f>
        <v>#REF!</v>
      </c>
      <c r="OKX505" s="24">
        <v>0</v>
      </c>
      <c r="OKY505" s="24">
        <v>0</v>
      </c>
      <c r="OKZ505" s="24"/>
      <c r="OLA505" s="24" t="e">
        <f>SUM(OLB505:OLE505)</f>
        <v>#REF!</v>
      </c>
      <c r="OLB505" s="24">
        <v>0</v>
      </c>
      <c r="OLC505" s="24">
        <v>0</v>
      </c>
      <c r="OLD505" s="24"/>
      <c r="OLE505" s="24" t="e">
        <f>SUM(OLF505:OLI505)</f>
        <v>#REF!</v>
      </c>
      <c r="OLF505" s="24">
        <v>0</v>
      </c>
      <c r="OLG505" s="24">
        <v>0</v>
      </c>
      <c r="OLH505" s="24"/>
      <c r="OLI505" s="24" t="e">
        <f>SUM(OLJ505:OLM505)</f>
        <v>#REF!</v>
      </c>
      <c r="OLJ505" s="24">
        <v>0</v>
      </c>
      <c r="OLK505" s="24">
        <v>0</v>
      </c>
      <c r="OLL505" s="24"/>
      <c r="OLM505" s="24" t="e">
        <f>SUM(OLN505:OLQ505)</f>
        <v>#REF!</v>
      </c>
      <c r="OLN505" s="24">
        <v>0</v>
      </c>
      <c r="OLO505" s="24">
        <v>0</v>
      </c>
      <c r="OLP505" s="24"/>
      <c r="OLQ505" s="24" t="e">
        <f>SUM(OLR505:OLU505)</f>
        <v>#REF!</v>
      </c>
      <c r="OLR505" s="24">
        <v>0</v>
      </c>
      <c r="OLS505" s="24">
        <v>0</v>
      </c>
      <c r="OLT505" s="24"/>
      <c r="OLU505" s="24" t="e">
        <f>SUM(OLV505:OLY505)</f>
        <v>#REF!</v>
      </c>
      <c r="OLV505" s="24">
        <v>0</v>
      </c>
      <c r="OLW505" s="24">
        <v>0</v>
      </c>
      <c r="OLX505" s="24"/>
      <c r="OLY505" s="24" t="e">
        <f>SUM(OLZ505:OMC505)</f>
        <v>#REF!</v>
      </c>
      <c r="OLZ505" s="24">
        <v>0</v>
      </c>
      <c r="OMA505" s="24">
        <v>0</v>
      </c>
      <c r="OMB505" s="24"/>
      <c r="OMC505" s="24" t="e">
        <f>SUM(OMD505:OMG505)</f>
        <v>#REF!</v>
      </c>
      <c r="OMD505" s="24">
        <v>0</v>
      </c>
      <c r="OME505" s="24">
        <v>0</v>
      </c>
      <c r="OMF505" s="24"/>
      <c r="OMG505" s="24" t="e">
        <f>SUM(OMH505:OMK505)</f>
        <v>#REF!</v>
      </c>
      <c r="OMH505" s="24">
        <v>0</v>
      </c>
      <c r="OMI505" s="24">
        <v>0</v>
      </c>
      <c r="OMJ505" s="24"/>
      <c r="OMK505" s="24" t="e">
        <f>SUM(OML505:OMO505)</f>
        <v>#REF!</v>
      </c>
      <c r="OML505" s="24">
        <v>0</v>
      </c>
      <c r="OMM505" s="24">
        <v>0</v>
      </c>
      <c r="OMN505" s="24"/>
      <c r="OMO505" s="24" t="e">
        <f>SUM(OMP505:OMS505)</f>
        <v>#REF!</v>
      </c>
      <c r="OMP505" s="24">
        <v>0</v>
      </c>
      <c r="OMQ505" s="24">
        <v>0</v>
      </c>
      <c r="OMR505" s="24"/>
      <c r="OMS505" s="24" t="e">
        <f>SUM(OMT505:OMW505)</f>
        <v>#REF!</v>
      </c>
      <c r="OMT505" s="24">
        <v>0</v>
      </c>
      <c r="OMU505" s="24">
        <v>0</v>
      </c>
      <c r="OMV505" s="24"/>
      <c r="OMW505" s="24" t="e">
        <f>SUM(OMX505:ONA505)</f>
        <v>#REF!</v>
      </c>
      <c r="OMX505" s="24">
        <v>0</v>
      </c>
      <c r="OMY505" s="24">
        <v>0</v>
      </c>
      <c r="OMZ505" s="24"/>
      <c r="ONA505" s="24" t="e">
        <f>SUM(ONB505:ONE505)</f>
        <v>#REF!</v>
      </c>
      <c r="ONB505" s="24">
        <v>0</v>
      </c>
      <c r="ONC505" s="24">
        <v>0</v>
      </c>
      <c r="OND505" s="24"/>
      <c r="ONE505" s="24" t="e">
        <f>SUM(ONF505:ONI505)</f>
        <v>#REF!</v>
      </c>
      <c r="ONF505" s="24">
        <v>0</v>
      </c>
      <c r="ONG505" s="24">
        <v>0</v>
      </c>
      <c r="ONH505" s="24"/>
      <c r="ONI505" s="24" t="e">
        <f>SUM(ONJ505:ONM505)</f>
        <v>#REF!</v>
      </c>
      <c r="ONJ505" s="24">
        <v>0</v>
      </c>
      <c r="ONK505" s="24">
        <v>0</v>
      </c>
      <c r="ONL505" s="24"/>
      <c r="ONM505" s="24" t="e">
        <f>SUM(ONN505:ONQ505)</f>
        <v>#REF!</v>
      </c>
      <c r="ONN505" s="24">
        <v>0</v>
      </c>
      <c r="ONO505" s="24">
        <v>0</v>
      </c>
      <c r="ONP505" s="24"/>
      <c r="ONQ505" s="24" t="e">
        <f>SUM(ONR505:ONU505)</f>
        <v>#REF!</v>
      </c>
      <c r="ONR505" s="24">
        <v>0</v>
      </c>
      <c r="ONS505" s="24">
        <v>0</v>
      </c>
      <c r="ONT505" s="24"/>
      <c r="ONU505" s="24" t="e">
        <f>SUM(ONV505:ONY505)</f>
        <v>#REF!</v>
      </c>
      <c r="ONV505" s="24">
        <v>0</v>
      </c>
      <c r="ONW505" s="24">
        <v>0</v>
      </c>
      <c r="ONX505" s="24"/>
      <c r="ONY505" s="24" t="e">
        <f>SUM(ONZ505:OOC505)</f>
        <v>#REF!</v>
      </c>
      <c r="ONZ505" s="24">
        <v>0</v>
      </c>
      <c r="OOA505" s="24">
        <v>0</v>
      </c>
      <c r="OOB505" s="24"/>
      <c r="OOC505" s="24" t="e">
        <f>SUM(OOD505:OOG505)</f>
        <v>#REF!</v>
      </c>
      <c r="OOD505" s="24">
        <v>0</v>
      </c>
      <c r="OOE505" s="24">
        <v>0</v>
      </c>
      <c r="OOF505" s="24"/>
      <c r="OOG505" s="24" t="e">
        <f>SUM(OOH505:OOK505)</f>
        <v>#REF!</v>
      </c>
      <c r="OOH505" s="24">
        <v>0</v>
      </c>
      <c r="OOI505" s="24">
        <v>0</v>
      </c>
      <c r="OOJ505" s="24"/>
      <c r="OOK505" s="24" t="e">
        <f>SUM(OOL505:OOO505)</f>
        <v>#REF!</v>
      </c>
      <c r="OOL505" s="24">
        <v>0</v>
      </c>
      <c r="OOM505" s="24">
        <v>0</v>
      </c>
      <c r="OON505" s="24"/>
      <c r="OOO505" s="24" t="e">
        <f>SUM(OOP505:OOS505)</f>
        <v>#REF!</v>
      </c>
      <c r="OOP505" s="24">
        <v>0</v>
      </c>
      <c r="OOQ505" s="24">
        <v>0</v>
      </c>
      <c r="OOR505" s="24"/>
      <c r="OOS505" s="24" t="e">
        <f>SUM(OOT505:OOW505)</f>
        <v>#REF!</v>
      </c>
      <c r="OOT505" s="24">
        <v>0</v>
      </c>
      <c r="OOU505" s="24">
        <v>0</v>
      </c>
      <c r="OOV505" s="24"/>
      <c r="OOW505" s="24" t="e">
        <f>SUM(OOX505:OPA505)</f>
        <v>#REF!</v>
      </c>
      <c r="OOX505" s="24">
        <v>0</v>
      </c>
      <c r="OOY505" s="24">
        <v>0</v>
      </c>
      <c r="OOZ505" s="24"/>
      <c r="OPA505" s="24" t="e">
        <f>SUM(OPB505:OPE505)</f>
        <v>#REF!</v>
      </c>
      <c r="OPB505" s="24">
        <v>0</v>
      </c>
      <c r="OPC505" s="24">
        <v>0</v>
      </c>
      <c r="OPD505" s="24"/>
      <c r="OPE505" s="24" t="e">
        <f>SUM(OPF505:OPI505)</f>
        <v>#REF!</v>
      </c>
      <c r="OPF505" s="24">
        <v>0</v>
      </c>
      <c r="OPG505" s="24">
        <v>0</v>
      </c>
      <c r="OPH505" s="24"/>
      <c r="OPI505" s="24" t="e">
        <f>SUM(OPJ505:OPM505)</f>
        <v>#REF!</v>
      </c>
      <c r="OPJ505" s="24">
        <v>0</v>
      </c>
      <c r="OPK505" s="24">
        <v>0</v>
      </c>
      <c r="OPL505" s="24"/>
      <c r="OPM505" s="24" t="e">
        <f>SUM(OPN505:OPQ505)</f>
        <v>#REF!</v>
      </c>
      <c r="OPN505" s="24">
        <v>0</v>
      </c>
      <c r="OPO505" s="24">
        <v>0</v>
      </c>
      <c r="OPP505" s="24"/>
      <c r="OPQ505" s="24" t="e">
        <f>SUM(OPR505:OPU505)</f>
        <v>#REF!</v>
      </c>
      <c r="OPR505" s="24">
        <v>0</v>
      </c>
      <c r="OPS505" s="24">
        <v>0</v>
      </c>
      <c r="OPT505" s="24"/>
      <c r="OPU505" s="24" t="e">
        <f>SUM(OPV505:OPY505)</f>
        <v>#REF!</v>
      </c>
      <c r="OPV505" s="24">
        <v>0</v>
      </c>
      <c r="OPW505" s="24">
        <v>0</v>
      </c>
      <c r="OPX505" s="24"/>
      <c r="OPY505" s="24" t="e">
        <f>SUM(OPZ505:OQC505)</f>
        <v>#REF!</v>
      </c>
      <c r="OPZ505" s="24">
        <v>0</v>
      </c>
      <c r="OQA505" s="24">
        <v>0</v>
      </c>
      <c r="OQB505" s="24"/>
      <c r="OQC505" s="24" t="e">
        <f>SUM(OQD505:OQG505)</f>
        <v>#REF!</v>
      </c>
      <c r="OQD505" s="24">
        <v>0</v>
      </c>
      <c r="OQE505" s="24">
        <v>0</v>
      </c>
      <c r="OQF505" s="24"/>
      <c r="OQG505" s="24" t="e">
        <f>SUM(OQH505:OQK505)</f>
        <v>#REF!</v>
      </c>
      <c r="OQH505" s="24">
        <v>0</v>
      </c>
      <c r="OQI505" s="24">
        <v>0</v>
      </c>
      <c r="OQJ505" s="24"/>
      <c r="OQK505" s="24" t="e">
        <f>SUM(OQL505:OQO505)</f>
        <v>#REF!</v>
      </c>
      <c r="OQL505" s="24">
        <v>0</v>
      </c>
      <c r="OQM505" s="24">
        <v>0</v>
      </c>
      <c r="OQN505" s="24"/>
      <c r="OQO505" s="24" t="e">
        <f>SUM(OQP505:OQS505)</f>
        <v>#REF!</v>
      </c>
      <c r="OQP505" s="24">
        <v>0</v>
      </c>
      <c r="OQQ505" s="24">
        <v>0</v>
      </c>
      <c r="OQR505" s="24"/>
      <c r="OQS505" s="24" t="e">
        <f>SUM(OQT505:OQW505)</f>
        <v>#REF!</v>
      </c>
      <c r="OQT505" s="24">
        <v>0</v>
      </c>
      <c r="OQU505" s="24">
        <v>0</v>
      </c>
      <c r="OQV505" s="24"/>
      <c r="OQW505" s="24" t="e">
        <f>SUM(OQX505:ORA505)</f>
        <v>#REF!</v>
      </c>
      <c r="OQX505" s="24">
        <v>0</v>
      </c>
      <c r="OQY505" s="24">
        <v>0</v>
      </c>
      <c r="OQZ505" s="24"/>
      <c r="ORA505" s="24" t="e">
        <f>SUM(ORB505:ORE505)</f>
        <v>#REF!</v>
      </c>
      <c r="ORB505" s="24">
        <v>0</v>
      </c>
      <c r="ORC505" s="24">
        <v>0</v>
      </c>
      <c r="ORD505" s="24"/>
      <c r="ORE505" s="24" t="e">
        <f>SUM(ORF505:ORI505)</f>
        <v>#REF!</v>
      </c>
      <c r="ORF505" s="24">
        <v>0</v>
      </c>
      <c r="ORG505" s="24">
        <v>0</v>
      </c>
      <c r="ORH505" s="24"/>
      <c r="ORI505" s="24" t="e">
        <f>SUM(ORJ505:ORM505)</f>
        <v>#REF!</v>
      </c>
      <c r="ORJ505" s="24">
        <v>0</v>
      </c>
      <c r="ORK505" s="24">
        <v>0</v>
      </c>
      <c r="ORL505" s="24"/>
      <c r="ORM505" s="24" t="e">
        <f>SUM(ORN505:ORQ505)</f>
        <v>#REF!</v>
      </c>
      <c r="ORN505" s="24">
        <v>0</v>
      </c>
      <c r="ORO505" s="24">
        <v>0</v>
      </c>
      <c r="ORP505" s="24"/>
      <c r="ORQ505" s="24" t="e">
        <f>SUM(ORR505:ORU505)</f>
        <v>#REF!</v>
      </c>
      <c r="ORR505" s="24">
        <v>0</v>
      </c>
      <c r="ORS505" s="24">
        <v>0</v>
      </c>
      <c r="ORT505" s="24"/>
      <c r="ORU505" s="24" t="e">
        <f>SUM(ORV505:ORY505)</f>
        <v>#REF!</v>
      </c>
      <c r="ORV505" s="24">
        <v>0</v>
      </c>
      <c r="ORW505" s="24">
        <v>0</v>
      </c>
      <c r="ORX505" s="24"/>
      <c r="ORY505" s="24" t="e">
        <f>SUM(ORZ505:OSC505)</f>
        <v>#REF!</v>
      </c>
      <c r="ORZ505" s="24">
        <v>0</v>
      </c>
      <c r="OSA505" s="24">
        <v>0</v>
      </c>
      <c r="OSB505" s="24"/>
      <c r="OSC505" s="24" t="e">
        <f>SUM(OSD505:OSG505)</f>
        <v>#REF!</v>
      </c>
      <c r="OSD505" s="24">
        <v>0</v>
      </c>
      <c r="OSE505" s="24">
        <v>0</v>
      </c>
      <c r="OSF505" s="24"/>
      <c r="OSG505" s="24" t="e">
        <f>SUM(OSH505:OSK505)</f>
        <v>#REF!</v>
      </c>
      <c r="OSH505" s="24">
        <v>0</v>
      </c>
      <c r="OSI505" s="24">
        <v>0</v>
      </c>
      <c r="OSJ505" s="24"/>
      <c r="OSK505" s="24" t="e">
        <f>SUM(OSL505:OSO505)</f>
        <v>#REF!</v>
      </c>
      <c r="OSL505" s="24">
        <v>0</v>
      </c>
      <c r="OSM505" s="24">
        <v>0</v>
      </c>
      <c r="OSN505" s="24"/>
      <c r="OSO505" s="24" t="e">
        <f>SUM(OSP505:OSS505)</f>
        <v>#REF!</v>
      </c>
      <c r="OSP505" s="24">
        <v>0</v>
      </c>
      <c r="OSQ505" s="24">
        <v>0</v>
      </c>
      <c r="OSR505" s="24"/>
      <c r="OSS505" s="24" t="e">
        <f>SUM(OST505:OSW505)</f>
        <v>#REF!</v>
      </c>
      <c r="OST505" s="24">
        <v>0</v>
      </c>
      <c r="OSU505" s="24">
        <v>0</v>
      </c>
      <c r="OSV505" s="24"/>
      <c r="OSW505" s="24" t="e">
        <f>SUM(OSX505:OTA505)</f>
        <v>#REF!</v>
      </c>
      <c r="OSX505" s="24">
        <v>0</v>
      </c>
      <c r="OSY505" s="24">
        <v>0</v>
      </c>
      <c r="OSZ505" s="24"/>
      <c r="OTA505" s="24" t="e">
        <f>SUM(OTB505:OTE505)</f>
        <v>#REF!</v>
      </c>
      <c r="OTB505" s="24">
        <v>0</v>
      </c>
      <c r="OTC505" s="24">
        <v>0</v>
      </c>
      <c r="OTD505" s="24"/>
      <c r="OTE505" s="24" t="e">
        <f>SUM(OTF505:OTI505)</f>
        <v>#REF!</v>
      </c>
      <c r="OTF505" s="24">
        <v>0</v>
      </c>
      <c r="OTG505" s="24">
        <v>0</v>
      </c>
      <c r="OTH505" s="24"/>
      <c r="OTI505" s="24" t="e">
        <f>SUM(OTJ505:OTM505)</f>
        <v>#REF!</v>
      </c>
      <c r="OTJ505" s="24">
        <v>0</v>
      </c>
      <c r="OTK505" s="24">
        <v>0</v>
      </c>
      <c r="OTL505" s="24"/>
      <c r="OTM505" s="24" t="e">
        <f>SUM(OTN505:OTQ505)</f>
        <v>#REF!</v>
      </c>
      <c r="OTN505" s="24">
        <v>0</v>
      </c>
      <c r="OTO505" s="24">
        <v>0</v>
      </c>
      <c r="OTP505" s="24"/>
      <c r="OTQ505" s="24" t="e">
        <f>SUM(OTR505:OTU505)</f>
        <v>#REF!</v>
      </c>
      <c r="OTR505" s="24">
        <v>0</v>
      </c>
      <c r="OTS505" s="24">
        <v>0</v>
      </c>
      <c r="OTT505" s="24"/>
      <c r="OTU505" s="24" t="e">
        <f>SUM(OTV505:OTY505)</f>
        <v>#REF!</v>
      </c>
      <c r="OTV505" s="24">
        <v>0</v>
      </c>
      <c r="OTW505" s="24">
        <v>0</v>
      </c>
      <c r="OTX505" s="24"/>
      <c r="OTY505" s="24" t="e">
        <f>SUM(OTZ505:OUC505)</f>
        <v>#REF!</v>
      </c>
      <c r="OTZ505" s="24">
        <v>0</v>
      </c>
      <c r="OUA505" s="24">
        <v>0</v>
      </c>
      <c r="OUB505" s="24"/>
      <c r="OUC505" s="24" t="e">
        <f>SUM(OUD505:OUG505)</f>
        <v>#REF!</v>
      </c>
      <c r="OUD505" s="24">
        <v>0</v>
      </c>
      <c r="OUE505" s="24">
        <v>0</v>
      </c>
      <c r="OUF505" s="24"/>
      <c r="OUG505" s="24" t="e">
        <f>SUM(OUH505:OUK505)</f>
        <v>#REF!</v>
      </c>
      <c r="OUH505" s="24">
        <v>0</v>
      </c>
      <c r="OUI505" s="24">
        <v>0</v>
      </c>
      <c r="OUJ505" s="24"/>
      <c r="OUK505" s="24" t="e">
        <f>SUM(OUL505:OUO505)</f>
        <v>#REF!</v>
      </c>
      <c r="OUL505" s="24">
        <v>0</v>
      </c>
      <c r="OUM505" s="24">
        <v>0</v>
      </c>
      <c r="OUN505" s="24"/>
      <c r="OUO505" s="24" t="e">
        <f>SUM(OUP505:OUS505)</f>
        <v>#REF!</v>
      </c>
      <c r="OUP505" s="24">
        <v>0</v>
      </c>
      <c r="OUQ505" s="24">
        <v>0</v>
      </c>
      <c r="OUR505" s="24"/>
      <c r="OUS505" s="24" t="e">
        <f>SUM(OUT505:OUW505)</f>
        <v>#REF!</v>
      </c>
      <c r="OUT505" s="24">
        <v>0</v>
      </c>
      <c r="OUU505" s="24">
        <v>0</v>
      </c>
      <c r="OUV505" s="24"/>
      <c r="OUW505" s="24" t="e">
        <f>SUM(OUX505:OVA505)</f>
        <v>#REF!</v>
      </c>
      <c r="OUX505" s="24">
        <v>0</v>
      </c>
      <c r="OUY505" s="24">
        <v>0</v>
      </c>
      <c r="OUZ505" s="24"/>
      <c r="OVA505" s="24" t="e">
        <f>SUM(OVB505:OVE505)</f>
        <v>#REF!</v>
      </c>
      <c r="OVB505" s="24">
        <v>0</v>
      </c>
      <c r="OVC505" s="24">
        <v>0</v>
      </c>
      <c r="OVD505" s="24"/>
      <c r="OVE505" s="24" t="e">
        <f>SUM(OVF505:OVI505)</f>
        <v>#REF!</v>
      </c>
      <c r="OVF505" s="24">
        <v>0</v>
      </c>
      <c r="OVG505" s="24">
        <v>0</v>
      </c>
      <c r="OVH505" s="24"/>
      <c r="OVI505" s="24" t="e">
        <f>SUM(OVJ505:OVM505)</f>
        <v>#REF!</v>
      </c>
      <c r="OVJ505" s="24">
        <v>0</v>
      </c>
      <c r="OVK505" s="24">
        <v>0</v>
      </c>
      <c r="OVL505" s="24"/>
      <c r="OVM505" s="24" t="e">
        <f>SUM(OVN505:OVQ505)</f>
        <v>#REF!</v>
      </c>
      <c r="OVN505" s="24">
        <v>0</v>
      </c>
      <c r="OVO505" s="24">
        <v>0</v>
      </c>
      <c r="OVP505" s="24"/>
      <c r="OVQ505" s="24" t="e">
        <f>SUM(OVR505:OVU505)</f>
        <v>#REF!</v>
      </c>
      <c r="OVR505" s="24">
        <v>0</v>
      </c>
      <c r="OVS505" s="24">
        <v>0</v>
      </c>
      <c r="OVT505" s="24"/>
      <c r="OVU505" s="24" t="e">
        <f>SUM(OVV505:OVY505)</f>
        <v>#REF!</v>
      </c>
      <c r="OVV505" s="24">
        <v>0</v>
      </c>
      <c r="OVW505" s="24">
        <v>0</v>
      </c>
      <c r="OVX505" s="24"/>
      <c r="OVY505" s="24" t="e">
        <f>SUM(OVZ505:OWC505)</f>
        <v>#REF!</v>
      </c>
      <c r="OVZ505" s="24">
        <v>0</v>
      </c>
      <c r="OWA505" s="24">
        <v>0</v>
      </c>
      <c r="OWB505" s="24"/>
      <c r="OWC505" s="24" t="e">
        <f>SUM(OWD505:OWG505)</f>
        <v>#REF!</v>
      </c>
      <c r="OWD505" s="24">
        <v>0</v>
      </c>
      <c r="OWE505" s="24">
        <v>0</v>
      </c>
      <c r="OWF505" s="24"/>
      <c r="OWG505" s="24" t="e">
        <f>SUM(OWH505:OWK505)</f>
        <v>#REF!</v>
      </c>
      <c r="OWH505" s="24">
        <v>0</v>
      </c>
      <c r="OWI505" s="24">
        <v>0</v>
      </c>
      <c r="OWJ505" s="24"/>
      <c r="OWK505" s="24" t="e">
        <f>SUM(OWL505:OWO505)</f>
        <v>#REF!</v>
      </c>
      <c r="OWL505" s="24">
        <v>0</v>
      </c>
      <c r="OWM505" s="24">
        <v>0</v>
      </c>
      <c r="OWN505" s="24"/>
      <c r="OWO505" s="24" t="e">
        <f>SUM(OWP505:OWS505)</f>
        <v>#REF!</v>
      </c>
      <c r="OWP505" s="24">
        <v>0</v>
      </c>
      <c r="OWQ505" s="24">
        <v>0</v>
      </c>
      <c r="OWR505" s="24"/>
      <c r="OWS505" s="24" t="e">
        <f>SUM(OWT505:OWW505)</f>
        <v>#REF!</v>
      </c>
      <c r="OWT505" s="24">
        <v>0</v>
      </c>
      <c r="OWU505" s="24">
        <v>0</v>
      </c>
      <c r="OWV505" s="24"/>
      <c r="OWW505" s="24" t="e">
        <f>SUM(OWX505:OXA505)</f>
        <v>#REF!</v>
      </c>
      <c r="OWX505" s="24">
        <v>0</v>
      </c>
      <c r="OWY505" s="24">
        <v>0</v>
      </c>
      <c r="OWZ505" s="24"/>
      <c r="OXA505" s="24" t="e">
        <f>SUM(OXB505:OXE505)</f>
        <v>#REF!</v>
      </c>
      <c r="OXB505" s="24">
        <v>0</v>
      </c>
      <c r="OXC505" s="24">
        <v>0</v>
      </c>
      <c r="OXD505" s="24"/>
      <c r="OXE505" s="24" t="e">
        <f>SUM(OXF505:OXI505)</f>
        <v>#REF!</v>
      </c>
      <c r="OXF505" s="24">
        <v>0</v>
      </c>
      <c r="OXG505" s="24">
        <v>0</v>
      </c>
      <c r="OXH505" s="24"/>
      <c r="OXI505" s="24" t="e">
        <f>SUM(OXJ505:OXM505)</f>
        <v>#REF!</v>
      </c>
      <c r="OXJ505" s="24">
        <v>0</v>
      </c>
      <c r="OXK505" s="24">
        <v>0</v>
      </c>
      <c r="OXL505" s="24"/>
      <c r="OXM505" s="24" t="e">
        <f>SUM(OXN505:OXQ505)</f>
        <v>#REF!</v>
      </c>
      <c r="OXN505" s="24">
        <v>0</v>
      </c>
      <c r="OXO505" s="24">
        <v>0</v>
      </c>
      <c r="OXP505" s="24"/>
      <c r="OXQ505" s="24" t="e">
        <f>SUM(OXR505:OXU505)</f>
        <v>#REF!</v>
      </c>
      <c r="OXR505" s="24">
        <v>0</v>
      </c>
      <c r="OXS505" s="24">
        <v>0</v>
      </c>
      <c r="OXT505" s="24"/>
      <c r="OXU505" s="24" t="e">
        <f>SUM(OXV505:OXY505)</f>
        <v>#REF!</v>
      </c>
      <c r="OXV505" s="24">
        <v>0</v>
      </c>
      <c r="OXW505" s="24">
        <v>0</v>
      </c>
      <c r="OXX505" s="24"/>
      <c r="OXY505" s="24" t="e">
        <f>SUM(OXZ505:OYC505)</f>
        <v>#REF!</v>
      </c>
      <c r="OXZ505" s="24">
        <v>0</v>
      </c>
      <c r="OYA505" s="24">
        <v>0</v>
      </c>
      <c r="OYB505" s="24"/>
      <c r="OYC505" s="24" t="e">
        <f>SUM(OYD505:OYG505)</f>
        <v>#REF!</v>
      </c>
      <c r="OYD505" s="24">
        <v>0</v>
      </c>
      <c r="OYE505" s="24">
        <v>0</v>
      </c>
      <c r="OYF505" s="24"/>
      <c r="OYG505" s="24" t="e">
        <f>SUM(OYH505:OYK505)</f>
        <v>#REF!</v>
      </c>
      <c r="OYH505" s="24">
        <v>0</v>
      </c>
      <c r="OYI505" s="24">
        <v>0</v>
      </c>
      <c r="OYJ505" s="24"/>
      <c r="OYK505" s="24" t="e">
        <f>SUM(OYL505:OYO505)</f>
        <v>#REF!</v>
      </c>
      <c r="OYL505" s="24">
        <v>0</v>
      </c>
      <c r="OYM505" s="24">
        <v>0</v>
      </c>
      <c r="OYN505" s="24"/>
      <c r="OYO505" s="24" t="e">
        <f>SUM(OYP505:OYS505)</f>
        <v>#REF!</v>
      </c>
      <c r="OYP505" s="24">
        <v>0</v>
      </c>
      <c r="OYQ505" s="24">
        <v>0</v>
      </c>
      <c r="OYR505" s="24"/>
      <c r="OYS505" s="24" t="e">
        <f>SUM(OYT505:OYW505)</f>
        <v>#REF!</v>
      </c>
      <c r="OYT505" s="24">
        <v>0</v>
      </c>
      <c r="OYU505" s="24">
        <v>0</v>
      </c>
      <c r="OYV505" s="24"/>
      <c r="OYW505" s="24" t="e">
        <f>SUM(OYX505:OZA505)</f>
        <v>#REF!</v>
      </c>
      <c r="OYX505" s="24">
        <v>0</v>
      </c>
      <c r="OYY505" s="24">
        <v>0</v>
      </c>
      <c r="OYZ505" s="24"/>
      <c r="OZA505" s="24" t="e">
        <f>SUM(OZB505:OZE505)</f>
        <v>#REF!</v>
      </c>
      <c r="OZB505" s="24">
        <v>0</v>
      </c>
      <c r="OZC505" s="24">
        <v>0</v>
      </c>
      <c r="OZD505" s="24"/>
      <c r="OZE505" s="24" t="e">
        <f>SUM(OZF505:OZI505)</f>
        <v>#REF!</v>
      </c>
      <c r="OZF505" s="24">
        <v>0</v>
      </c>
      <c r="OZG505" s="24">
        <v>0</v>
      </c>
      <c r="OZH505" s="24"/>
      <c r="OZI505" s="24" t="e">
        <f>SUM(OZJ505:OZM505)</f>
        <v>#REF!</v>
      </c>
      <c r="OZJ505" s="24">
        <v>0</v>
      </c>
      <c r="OZK505" s="24">
        <v>0</v>
      </c>
      <c r="OZL505" s="24"/>
      <c r="OZM505" s="24" t="e">
        <f>SUM(OZN505:OZQ505)</f>
        <v>#REF!</v>
      </c>
      <c r="OZN505" s="24">
        <v>0</v>
      </c>
      <c r="OZO505" s="24">
        <v>0</v>
      </c>
      <c r="OZP505" s="24"/>
      <c r="OZQ505" s="24" t="e">
        <f>SUM(OZR505:OZU505)</f>
        <v>#REF!</v>
      </c>
      <c r="OZR505" s="24">
        <v>0</v>
      </c>
      <c r="OZS505" s="24">
        <v>0</v>
      </c>
      <c r="OZT505" s="24"/>
      <c r="OZU505" s="24" t="e">
        <f>SUM(OZV505:OZY505)</f>
        <v>#REF!</v>
      </c>
      <c r="OZV505" s="24">
        <v>0</v>
      </c>
      <c r="OZW505" s="24">
        <v>0</v>
      </c>
      <c r="OZX505" s="24"/>
      <c r="OZY505" s="24" t="e">
        <f>SUM(OZZ505:PAC505)</f>
        <v>#REF!</v>
      </c>
      <c r="OZZ505" s="24">
        <v>0</v>
      </c>
      <c r="PAA505" s="24">
        <v>0</v>
      </c>
      <c r="PAB505" s="24"/>
      <c r="PAC505" s="24" t="e">
        <f>SUM(PAD505:PAG505)</f>
        <v>#REF!</v>
      </c>
      <c r="PAD505" s="24">
        <v>0</v>
      </c>
      <c r="PAE505" s="24">
        <v>0</v>
      </c>
      <c r="PAF505" s="24"/>
      <c r="PAG505" s="24" t="e">
        <f>SUM(PAH505:PAK505)</f>
        <v>#REF!</v>
      </c>
      <c r="PAH505" s="24">
        <v>0</v>
      </c>
      <c r="PAI505" s="24">
        <v>0</v>
      </c>
      <c r="PAJ505" s="24"/>
      <c r="PAK505" s="24" t="e">
        <f>SUM(PAL505:PAO505)</f>
        <v>#REF!</v>
      </c>
      <c r="PAL505" s="24">
        <v>0</v>
      </c>
      <c r="PAM505" s="24">
        <v>0</v>
      </c>
      <c r="PAN505" s="24"/>
      <c r="PAO505" s="24" t="e">
        <f>SUM(PAP505:PAS505)</f>
        <v>#REF!</v>
      </c>
      <c r="PAP505" s="24">
        <v>0</v>
      </c>
      <c r="PAQ505" s="24">
        <v>0</v>
      </c>
      <c r="PAR505" s="24"/>
      <c r="PAS505" s="24" t="e">
        <f>SUM(PAT505:PAW505)</f>
        <v>#REF!</v>
      </c>
      <c r="PAT505" s="24">
        <v>0</v>
      </c>
      <c r="PAU505" s="24">
        <v>0</v>
      </c>
      <c r="PAV505" s="24"/>
      <c r="PAW505" s="24" t="e">
        <f>SUM(PAX505:PBA505)</f>
        <v>#REF!</v>
      </c>
      <c r="PAX505" s="24">
        <v>0</v>
      </c>
      <c r="PAY505" s="24">
        <v>0</v>
      </c>
      <c r="PAZ505" s="24"/>
      <c r="PBA505" s="24" t="e">
        <f>SUM(PBB505:PBE505)</f>
        <v>#REF!</v>
      </c>
      <c r="PBB505" s="24">
        <v>0</v>
      </c>
      <c r="PBC505" s="24">
        <v>0</v>
      </c>
      <c r="PBD505" s="24"/>
      <c r="PBE505" s="24" t="e">
        <f>SUM(PBF505:PBI505)</f>
        <v>#REF!</v>
      </c>
      <c r="PBF505" s="24">
        <v>0</v>
      </c>
      <c r="PBG505" s="24">
        <v>0</v>
      </c>
      <c r="PBH505" s="24"/>
      <c r="PBI505" s="24" t="e">
        <f>SUM(PBJ505:PBM505)</f>
        <v>#REF!</v>
      </c>
      <c r="PBJ505" s="24">
        <v>0</v>
      </c>
      <c r="PBK505" s="24">
        <v>0</v>
      </c>
      <c r="PBL505" s="24"/>
      <c r="PBM505" s="24" t="e">
        <f>SUM(PBN505:PBQ505)</f>
        <v>#REF!</v>
      </c>
      <c r="PBN505" s="24">
        <v>0</v>
      </c>
      <c r="PBO505" s="24">
        <v>0</v>
      </c>
      <c r="PBP505" s="24"/>
      <c r="PBQ505" s="24" t="e">
        <f>SUM(PBR505:PBU505)</f>
        <v>#REF!</v>
      </c>
      <c r="PBR505" s="24">
        <v>0</v>
      </c>
      <c r="PBS505" s="24">
        <v>0</v>
      </c>
      <c r="PBT505" s="24"/>
      <c r="PBU505" s="24" t="e">
        <f>SUM(PBV505:PBY505)</f>
        <v>#REF!</v>
      </c>
      <c r="PBV505" s="24">
        <v>0</v>
      </c>
      <c r="PBW505" s="24">
        <v>0</v>
      </c>
      <c r="PBX505" s="24"/>
      <c r="PBY505" s="24" t="e">
        <f>SUM(PBZ505:PCC505)</f>
        <v>#REF!</v>
      </c>
      <c r="PBZ505" s="24">
        <v>0</v>
      </c>
      <c r="PCA505" s="24">
        <v>0</v>
      </c>
      <c r="PCB505" s="24"/>
      <c r="PCC505" s="24" t="e">
        <f>SUM(PCD505:PCG505)</f>
        <v>#REF!</v>
      </c>
      <c r="PCD505" s="24">
        <v>0</v>
      </c>
      <c r="PCE505" s="24">
        <v>0</v>
      </c>
      <c r="PCF505" s="24"/>
      <c r="PCG505" s="24" t="e">
        <f>SUM(PCH505:PCK505)</f>
        <v>#REF!</v>
      </c>
      <c r="PCH505" s="24">
        <v>0</v>
      </c>
      <c r="PCI505" s="24">
        <v>0</v>
      </c>
      <c r="PCJ505" s="24"/>
      <c r="PCK505" s="24" t="e">
        <f>SUM(PCL505:PCO505)</f>
        <v>#REF!</v>
      </c>
      <c r="PCL505" s="24">
        <v>0</v>
      </c>
      <c r="PCM505" s="24">
        <v>0</v>
      </c>
      <c r="PCN505" s="24"/>
      <c r="PCO505" s="24" t="e">
        <f>SUM(PCP505:PCS505)</f>
        <v>#REF!</v>
      </c>
      <c r="PCP505" s="24">
        <v>0</v>
      </c>
      <c r="PCQ505" s="24">
        <v>0</v>
      </c>
      <c r="PCR505" s="24"/>
      <c r="PCS505" s="24" t="e">
        <f>SUM(PCT505:PCW505)</f>
        <v>#REF!</v>
      </c>
      <c r="PCT505" s="24">
        <v>0</v>
      </c>
      <c r="PCU505" s="24">
        <v>0</v>
      </c>
      <c r="PCV505" s="24"/>
      <c r="PCW505" s="24" t="e">
        <f>SUM(PCX505:PDA505)</f>
        <v>#REF!</v>
      </c>
      <c r="PCX505" s="24">
        <v>0</v>
      </c>
      <c r="PCY505" s="24">
        <v>0</v>
      </c>
      <c r="PCZ505" s="24"/>
      <c r="PDA505" s="24" t="e">
        <f>SUM(PDB505:PDE505)</f>
        <v>#REF!</v>
      </c>
      <c r="PDB505" s="24">
        <v>0</v>
      </c>
      <c r="PDC505" s="24">
        <v>0</v>
      </c>
      <c r="PDD505" s="24"/>
      <c r="PDE505" s="24" t="e">
        <f>SUM(PDF505:PDI505)</f>
        <v>#REF!</v>
      </c>
      <c r="PDF505" s="24">
        <v>0</v>
      </c>
      <c r="PDG505" s="24">
        <v>0</v>
      </c>
      <c r="PDH505" s="24"/>
      <c r="PDI505" s="24" t="e">
        <f>SUM(PDJ505:PDM505)</f>
        <v>#REF!</v>
      </c>
      <c r="PDJ505" s="24">
        <v>0</v>
      </c>
      <c r="PDK505" s="24">
        <v>0</v>
      </c>
      <c r="PDL505" s="24"/>
      <c r="PDM505" s="24" t="e">
        <f>SUM(PDN505:PDQ505)</f>
        <v>#REF!</v>
      </c>
      <c r="PDN505" s="24">
        <v>0</v>
      </c>
      <c r="PDO505" s="24">
        <v>0</v>
      </c>
      <c r="PDP505" s="24"/>
      <c r="PDQ505" s="24" t="e">
        <f>SUM(PDR505:PDU505)</f>
        <v>#REF!</v>
      </c>
      <c r="PDR505" s="24">
        <v>0</v>
      </c>
      <c r="PDS505" s="24">
        <v>0</v>
      </c>
      <c r="PDT505" s="24"/>
      <c r="PDU505" s="24" t="e">
        <f>SUM(PDV505:PDY505)</f>
        <v>#REF!</v>
      </c>
      <c r="PDV505" s="24">
        <v>0</v>
      </c>
      <c r="PDW505" s="24">
        <v>0</v>
      </c>
      <c r="PDX505" s="24"/>
      <c r="PDY505" s="24" t="e">
        <f>SUM(PDZ505:PEC505)</f>
        <v>#REF!</v>
      </c>
      <c r="PDZ505" s="24">
        <v>0</v>
      </c>
      <c r="PEA505" s="24">
        <v>0</v>
      </c>
      <c r="PEB505" s="24"/>
      <c r="PEC505" s="24" t="e">
        <f>SUM(PED505:PEG505)</f>
        <v>#REF!</v>
      </c>
      <c r="PED505" s="24">
        <v>0</v>
      </c>
      <c r="PEE505" s="24">
        <v>0</v>
      </c>
      <c r="PEF505" s="24"/>
      <c r="PEG505" s="24" t="e">
        <f>SUM(PEH505:PEK505)</f>
        <v>#REF!</v>
      </c>
      <c r="PEH505" s="24">
        <v>0</v>
      </c>
      <c r="PEI505" s="24">
        <v>0</v>
      </c>
      <c r="PEJ505" s="24"/>
      <c r="PEK505" s="24" t="e">
        <f>SUM(PEL505:PEO505)</f>
        <v>#REF!</v>
      </c>
      <c r="PEL505" s="24">
        <v>0</v>
      </c>
      <c r="PEM505" s="24">
        <v>0</v>
      </c>
      <c r="PEN505" s="24"/>
      <c r="PEO505" s="24" t="e">
        <f>SUM(PEP505:PES505)</f>
        <v>#REF!</v>
      </c>
      <c r="PEP505" s="24">
        <v>0</v>
      </c>
      <c r="PEQ505" s="24">
        <v>0</v>
      </c>
      <c r="PER505" s="24"/>
      <c r="PES505" s="24" t="e">
        <f>SUM(PET505:PEW505)</f>
        <v>#REF!</v>
      </c>
      <c r="PET505" s="24">
        <v>0</v>
      </c>
      <c r="PEU505" s="24">
        <v>0</v>
      </c>
      <c r="PEV505" s="24"/>
      <c r="PEW505" s="24" t="e">
        <f>SUM(PEX505:PFA505)</f>
        <v>#REF!</v>
      </c>
      <c r="PEX505" s="24">
        <v>0</v>
      </c>
      <c r="PEY505" s="24">
        <v>0</v>
      </c>
      <c r="PEZ505" s="24"/>
      <c r="PFA505" s="24" t="e">
        <f>SUM(PFB505:PFE505)</f>
        <v>#REF!</v>
      </c>
      <c r="PFB505" s="24">
        <v>0</v>
      </c>
      <c r="PFC505" s="24">
        <v>0</v>
      </c>
      <c r="PFD505" s="24"/>
      <c r="PFE505" s="24" t="e">
        <f>SUM(PFF505:PFI505)</f>
        <v>#REF!</v>
      </c>
      <c r="PFF505" s="24">
        <v>0</v>
      </c>
      <c r="PFG505" s="24">
        <v>0</v>
      </c>
      <c r="PFH505" s="24"/>
      <c r="PFI505" s="24" t="e">
        <f>SUM(PFJ505:PFM505)</f>
        <v>#REF!</v>
      </c>
      <c r="PFJ505" s="24">
        <v>0</v>
      </c>
      <c r="PFK505" s="24">
        <v>0</v>
      </c>
      <c r="PFL505" s="24"/>
      <c r="PFM505" s="24" t="e">
        <f>SUM(PFN505:PFQ505)</f>
        <v>#REF!</v>
      </c>
      <c r="PFN505" s="24">
        <v>0</v>
      </c>
      <c r="PFO505" s="24">
        <v>0</v>
      </c>
      <c r="PFP505" s="24"/>
      <c r="PFQ505" s="24" t="e">
        <f>SUM(PFR505:PFU505)</f>
        <v>#REF!</v>
      </c>
      <c r="PFR505" s="24">
        <v>0</v>
      </c>
      <c r="PFS505" s="24">
        <v>0</v>
      </c>
      <c r="PFT505" s="24"/>
      <c r="PFU505" s="24" t="e">
        <f>SUM(PFV505:PFY505)</f>
        <v>#REF!</v>
      </c>
      <c r="PFV505" s="24">
        <v>0</v>
      </c>
      <c r="PFW505" s="24">
        <v>0</v>
      </c>
      <c r="PFX505" s="24"/>
      <c r="PFY505" s="24" t="e">
        <f>SUM(PFZ505:PGC505)</f>
        <v>#REF!</v>
      </c>
      <c r="PFZ505" s="24">
        <v>0</v>
      </c>
      <c r="PGA505" s="24">
        <v>0</v>
      </c>
      <c r="PGB505" s="24"/>
      <c r="PGC505" s="24" t="e">
        <f>SUM(PGD505:PGG505)</f>
        <v>#REF!</v>
      </c>
      <c r="PGD505" s="24">
        <v>0</v>
      </c>
      <c r="PGE505" s="24">
        <v>0</v>
      </c>
      <c r="PGF505" s="24"/>
      <c r="PGG505" s="24" t="e">
        <f>SUM(PGH505:PGK505)</f>
        <v>#REF!</v>
      </c>
      <c r="PGH505" s="24">
        <v>0</v>
      </c>
      <c r="PGI505" s="24">
        <v>0</v>
      </c>
      <c r="PGJ505" s="24"/>
      <c r="PGK505" s="24" t="e">
        <f>SUM(PGL505:PGO505)</f>
        <v>#REF!</v>
      </c>
      <c r="PGL505" s="24">
        <v>0</v>
      </c>
      <c r="PGM505" s="24">
        <v>0</v>
      </c>
      <c r="PGN505" s="24"/>
      <c r="PGO505" s="24" t="e">
        <f>SUM(PGP505:PGS505)</f>
        <v>#REF!</v>
      </c>
      <c r="PGP505" s="24">
        <v>0</v>
      </c>
      <c r="PGQ505" s="24">
        <v>0</v>
      </c>
      <c r="PGR505" s="24"/>
      <c r="PGS505" s="24" t="e">
        <f>SUM(PGT505:PGW505)</f>
        <v>#REF!</v>
      </c>
      <c r="PGT505" s="24">
        <v>0</v>
      </c>
      <c r="PGU505" s="24">
        <v>0</v>
      </c>
      <c r="PGV505" s="24"/>
      <c r="PGW505" s="24" t="e">
        <f>SUM(PGX505:PHA505)</f>
        <v>#REF!</v>
      </c>
      <c r="PGX505" s="24">
        <v>0</v>
      </c>
      <c r="PGY505" s="24">
        <v>0</v>
      </c>
      <c r="PGZ505" s="24"/>
      <c r="PHA505" s="24" t="e">
        <f>SUM(PHB505:PHE505)</f>
        <v>#REF!</v>
      </c>
      <c r="PHB505" s="24">
        <v>0</v>
      </c>
      <c r="PHC505" s="24">
        <v>0</v>
      </c>
      <c r="PHD505" s="24"/>
      <c r="PHE505" s="24" t="e">
        <f>SUM(PHF505:PHI505)</f>
        <v>#REF!</v>
      </c>
      <c r="PHF505" s="24">
        <v>0</v>
      </c>
      <c r="PHG505" s="24">
        <v>0</v>
      </c>
      <c r="PHH505" s="24"/>
      <c r="PHI505" s="24" t="e">
        <f>SUM(PHJ505:PHM505)</f>
        <v>#REF!</v>
      </c>
      <c r="PHJ505" s="24">
        <v>0</v>
      </c>
      <c r="PHK505" s="24">
        <v>0</v>
      </c>
      <c r="PHL505" s="24"/>
      <c r="PHM505" s="24" t="e">
        <f>SUM(PHN505:PHQ505)</f>
        <v>#REF!</v>
      </c>
      <c r="PHN505" s="24">
        <v>0</v>
      </c>
      <c r="PHO505" s="24">
        <v>0</v>
      </c>
      <c r="PHP505" s="24"/>
      <c r="PHQ505" s="24" t="e">
        <f>SUM(PHR505:PHU505)</f>
        <v>#REF!</v>
      </c>
      <c r="PHR505" s="24">
        <v>0</v>
      </c>
      <c r="PHS505" s="24">
        <v>0</v>
      </c>
      <c r="PHT505" s="24"/>
      <c r="PHU505" s="24" t="e">
        <f>SUM(PHV505:PHY505)</f>
        <v>#REF!</v>
      </c>
      <c r="PHV505" s="24">
        <v>0</v>
      </c>
      <c r="PHW505" s="24">
        <v>0</v>
      </c>
      <c r="PHX505" s="24"/>
      <c r="PHY505" s="24" t="e">
        <f>SUM(PHZ505:PIC505)</f>
        <v>#REF!</v>
      </c>
      <c r="PHZ505" s="24">
        <v>0</v>
      </c>
      <c r="PIA505" s="24">
        <v>0</v>
      </c>
      <c r="PIB505" s="24"/>
      <c r="PIC505" s="24" t="e">
        <f>SUM(PID505:PIG505)</f>
        <v>#REF!</v>
      </c>
      <c r="PID505" s="24">
        <v>0</v>
      </c>
      <c r="PIE505" s="24">
        <v>0</v>
      </c>
      <c r="PIF505" s="24"/>
      <c r="PIG505" s="24" t="e">
        <f>SUM(PIH505:PIK505)</f>
        <v>#REF!</v>
      </c>
      <c r="PIH505" s="24">
        <v>0</v>
      </c>
      <c r="PII505" s="24">
        <v>0</v>
      </c>
      <c r="PIJ505" s="24"/>
      <c r="PIK505" s="24" t="e">
        <f>SUM(PIL505:PIO505)</f>
        <v>#REF!</v>
      </c>
      <c r="PIL505" s="24">
        <v>0</v>
      </c>
      <c r="PIM505" s="24">
        <v>0</v>
      </c>
      <c r="PIN505" s="24"/>
      <c r="PIO505" s="24" t="e">
        <f>SUM(PIP505:PIS505)</f>
        <v>#REF!</v>
      </c>
      <c r="PIP505" s="24">
        <v>0</v>
      </c>
      <c r="PIQ505" s="24">
        <v>0</v>
      </c>
      <c r="PIR505" s="24"/>
      <c r="PIS505" s="24" t="e">
        <f>SUM(PIT505:PIW505)</f>
        <v>#REF!</v>
      </c>
      <c r="PIT505" s="24">
        <v>0</v>
      </c>
      <c r="PIU505" s="24">
        <v>0</v>
      </c>
      <c r="PIV505" s="24"/>
      <c r="PIW505" s="24" t="e">
        <f>SUM(PIX505:PJA505)</f>
        <v>#REF!</v>
      </c>
      <c r="PIX505" s="24">
        <v>0</v>
      </c>
      <c r="PIY505" s="24">
        <v>0</v>
      </c>
      <c r="PIZ505" s="24"/>
      <c r="PJA505" s="24" t="e">
        <f>SUM(PJB505:PJE505)</f>
        <v>#REF!</v>
      </c>
      <c r="PJB505" s="24">
        <v>0</v>
      </c>
      <c r="PJC505" s="24">
        <v>0</v>
      </c>
      <c r="PJD505" s="24"/>
      <c r="PJE505" s="24" t="e">
        <f>SUM(PJF505:PJI505)</f>
        <v>#REF!</v>
      </c>
      <c r="PJF505" s="24">
        <v>0</v>
      </c>
      <c r="PJG505" s="24">
        <v>0</v>
      </c>
      <c r="PJH505" s="24"/>
      <c r="PJI505" s="24" t="e">
        <f>SUM(PJJ505:PJM505)</f>
        <v>#REF!</v>
      </c>
      <c r="PJJ505" s="24">
        <v>0</v>
      </c>
      <c r="PJK505" s="24">
        <v>0</v>
      </c>
      <c r="PJL505" s="24"/>
      <c r="PJM505" s="24" t="e">
        <f>SUM(PJN505:PJQ505)</f>
        <v>#REF!</v>
      </c>
      <c r="PJN505" s="24">
        <v>0</v>
      </c>
      <c r="PJO505" s="24">
        <v>0</v>
      </c>
      <c r="PJP505" s="24"/>
      <c r="PJQ505" s="24" t="e">
        <f>SUM(PJR505:PJU505)</f>
        <v>#REF!</v>
      </c>
      <c r="PJR505" s="24">
        <v>0</v>
      </c>
      <c r="PJS505" s="24">
        <v>0</v>
      </c>
      <c r="PJT505" s="24"/>
      <c r="PJU505" s="24" t="e">
        <f>SUM(PJV505:PJY505)</f>
        <v>#REF!</v>
      </c>
      <c r="PJV505" s="24">
        <v>0</v>
      </c>
      <c r="PJW505" s="24">
        <v>0</v>
      </c>
      <c r="PJX505" s="24"/>
      <c r="PJY505" s="24" t="e">
        <f>SUM(PJZ505:PKC505)</f>
        <v>#REF!</v>
      </c>
      <c r="PJZ505" s="24">
        <v>0</v>
      </c>
      <c r="PKA505" s="24">
        <v>0</v>
      </c>
      <c r="PKB505" s="24"/>
      <c r="PKC505" s="24" t="e">
        <f>SUM(PKD505:PKG505)</f>
        <v>#REF!</v>
      </c>
      <c r="PKD505" s="24">
        <v>0</v>
      </c>
      <c r="PKE505" s="24">
        <v>0</v>
      </c>
      <c r="PKF505" s="24"/>
      <c r="PKG505" s="24" t="e">
        <f>SUM(PKH505:PKK505)</f>
        <v>#REF!</v>
      </c>
      <c r="PKH505" s="24">
        <v>0</v>
      </c>
      <c r="PKI505" s="24">
        <v>0</v>
      </c>
      <c r="PKJ505" s="24"/>
      <c r="PKK505" s="24" t="e">
        <f>SUM(PKL505:PKO505)</f>
        <v>#REF!</v>
      </c>
      <c r="PKL505" s="24">
        <v>0</v>
      </c>
      <c r="PKM505" s="24">
        <v>0</v>
      </c>
      <c r="PKN505" s="24"/>
      <c r="PKO505" s="24" t="e">
        <f>SUM(PKP505:PKS505)</f>
        <v>#REF!</v>
      </c>
      <c r="PKP505" s="24">
        <v>0</v>
      </c>
      <c r="PKQ505" s="24">
        <v>0</v>
      </c>
      <c r="PKR505" s="24"/>
      <c r="PKS505" s="24" t="e">
        <f>SUM(PKT505:PKW505)</f>
        <v>#REF!</v>
      </c>
      <c r="PKT505" s="24">
        <v>0</v>
      </c>
      <c r="PKU505" s="24">
        <v>0</v>
      </c>
      <c r="PKV505" s="24"/>
      <c r="PKW505" s="24" t="e">
        <f>SUM(PKX505:PLA505)</f>
        <v>#REF!</v>
      </c>
      <c r="PKX505" s="24">
        <v>0</v>
      </c>
      <c r="PKY505" s="24">
        <v>0</v>
      </c>
      <c r="PKZ505" s="24"/>
      <c r="PLA505" s="24" t="e">
        <f>SUM(PLB505:PLE505)</f>
        <v>#REF!</v>
      </c>
      <c r="PLB505" s="24">
        <v>0</v>
      </c>
      <c r="PLC505" s="24">
        <v>0</v>
      </c>
      <c r="PLD505" s="24"/>
      <c r="PLE505" s="24" t="e">
        <f>SUM(PLF505:PLI505)</f>
        <v>#REF!</v>
      </c>
      <c r="PLF505" s="24">
        <v>0</v>
      </c>
      <c r="PLG505" s="24">
        <v>0</v>
      </c>
      <c r="PLH505" s="24"/>
      <c r="PLI505" s="24" t="e">
        <f>SUM(PLJ505:PLM505)</f>
        <v>#REF!</v>
      </c>
      <c r="PLJ505" s="24">
        <v>0</v>
      </c>
      <c r="PLK505" s="24">
        <v>0</v>
      </c>
      <c r="PLL505" s="24"/>
      <c r="PLM505" s="24" t="e">
        <f>SUM(PLN505:PLQ505)</f>
        <v>#REF!</v>
      </c>
      <c r="PLN505" s="24">
        <v>0</v>
      </c>
      <c r="PLO505" s="24">
        <v>0</v>
      </c>
      <c r="PLP505" s="24"/>
      <c r="PLQ505" s="24" t="e">
        <f>SUM(PLR505:PLU505)</f>
        <v>#REF!</v>
      </c>
      <c r="PLR505" s="24">
        <v>0</v>
      </c>
      <c r="PLS505" s="24">
        <v>0</v>
      </c>
      <c r="PLT505" s="24"/>
      <c r="PLU505" s="24" t="e">
        <f>SUM(PLV505:PLY505)</f>
        <v>#REF!</v>
      </c>
      <c r="PLV505" s="24">
        <v>0</v>
      </c>
      <c r="PLW505" s="24">
        <v>0</v>
      </c>
      <c r="PLX505" s="24"/>
      <c r="PLY505" s="24" t="e">
        <f>SUM(PLZ505:PMC505)</f>
        <v>#REF!</v>
      </c>
      <c r="PLZ505" s="24">
        <v>0</v>
      </c>
      <c r="PMA505" s="24">
        <v>0</v>
      </c>
      <c r="PMB505" s="24"/>
      <c r="PMC505" s="24" t="e">
        <f>SUM(PMD505:PMG505)</f>
        <v>#REF!</v>
      </c>
      <c r="PMD505" s="24">
        <v>0</v>
      </c>
      <c r="PME505" s="24">
        <v>0</v>
      </c>
      <c r="PMF505" s="24"/>
      <c r="PMG505" s="24" t="e">
        <f>SUM(PMH505:PMK505)</f>
        <v>#REF!</v>
      </c>
      <c r="PMH505" s="24">
        <v>0</v>
      </c>
      <c r="PMI505" s="24">
        <v>0</v>
      </c>
      <c r="PMJ505" s="24"/>
      <c r="PMK505" s="24" t="e">
        <f>SUM(PML505:PMO505)</f>
        <v>#REF!</v>
      </c>
      <c r="PML505" s="24">
        <v>0</v>
      </c>
      <c r="PMM505" s="24">
        <v>0</v>
      </c>
      <c r="PMN505" s="24"/>
      <c r="PMO505" s="24" t="e">
        <f>SUM(PMP505:PMS505)</f>
        <v>#REF!</v>
      </c>
      <c r="PMP505" s="24">
        <v>0</v>
      </c>
      <c r="PMQ505" s="24">
        <v>0</v>
      </c>
      <c r="PMR505" s="24"/>
      <c r="PMS505" s="24" t="e">
        <f>SUM(PMT505:PMW505)</f>
        <v>#REF!</v>
      </c>
      <c r="PMT505" s="24">
        <v>0</v>
      </c>
      <c r="PMU505" s="24">
        <v>0</v>
      </c>
      <c r="PMV505" s="24"/>
      <c r="PMW505" s="24" t="e">
        <f>SUM(PMX505:PNA505)</f>
        <v>#REF!</v>
      </c>
      <c r="PMX505" s="24">
        <v>0</v>
      </c>
      <c r="PMY505" s="24">
        <v>0</v>
      </c>
      <c r="PMZ505" s="24"/>
      <c r="PNA505" s="24" t="e">
        <f>SUM(PNB505:PNE505)</f>
        <v>#REF!</v>
      </c>
      <c r="PNB505" s="24">
        <v>0</v>
      </c>
      <c r="PNC505" s="24">
        <v>0</v>
      </c>
      <c r="PND505" s="24"/>
      <c r="PNE505" s="24" t="e">
        <f>SUM(PNF505:PNI505)</f>
        <v>#REF!</v>
      </c>
      <c r="PNF505" s="24">
        <v>0</v>
      </c>
      <c r="PNG505" s="24">
        <v>0</v>
      </c>
      <c r="PNH505" s="24"/>
      <c r="PNI505" s="24" t="e">
        <f>SUM(PNJ505:PNM505)</f>
        <v>#REF!</v>
      </c>
      <c r="PNJ505" s="24">
        <v>0</v>
      </c>
      <c r="PNK505" s="24">
        <v>0</v>
      </c>
      <c r="PNL505" s="24"/>
      <c r="PNM505" s="24" t="e">
        <f>SUM(PNN505:PNQ505)</f>
        <v>#REF!</v>
      </c>
      <c r="PNN505" s="24">
        <v>0</v>
      </c>
      <c r="PNO505" s="24">
        <v>0</v>
      </c>
      <c r="PNP505" s="24"/>
      <c r="PNQ505" s="24" t="e">
        <f>SUM(PNR505:PNU505)</f>
        <v>#REF!</v>
      </c>
      <c r="PNR505" s="24">
        <v>0</v>
      </c>
      <c r="PNS505" s="24">
        <v>0</v>
      </c>
      <c r="PNT505" s="24"/>
      <c r="PNU505" s="24" t="e">
        <f>SUM(PNV505:PNY505)</f>
        <v>#REF!</v>
      </c>
      <c r="PNV505" s="24">
        <v>0</v>
      </c>
      <c r="PNW505" s="24">
        <v>0</v>
      </c>
      <c r="PNX505" s="24"/>
      <c r="PNY505" s="24" t="e">
        <f>SUM(PNZ505:POC505)</f>
        <v>#REF!</v>
      </c>
      <c r="PNZ505" s="24">
        <v>0</v>
      </c>
      <c r="POA505" s="24">
        <v>0</v>
      </c>
      <c r="POB505" s="24"/>
      <c r="POC505" s="24" t="e">
        <f>SUM(POD505:POG505)</f>
        <v>#REF!</v>
      </c>
      <c r="POD505" s="24">
        <v>0</v>
      </c>
      <c r="POE505" s="24">
        <v>0</v>
      </c>
      <c r="POF505" s="24"/>
      <c r="POG505" s="24" t="e">
        <f>SUM(POH505:POK505)</f>
        <v>#REF!</v>
      </c>
      <c r="POH505" s="24">
        <v>0</v>
      </c>
      <c r="POI505" s="24">
        <v>0</v>
      </c>
      <c r="POJ505" s="24"/>
      <c r="POK505" s="24" t="e">
        <f>SUM(POL505:POO505)</f>
        <v>#REF!</v>
      </c>
      <c r="POL505" s="24">
        <v>0</v>
      </c>
      <c r="POM505" s="24">
        <v>0</v>
      </c>
      <c r="PON505" s="24"/>
      <c r="POO505" s="24" t="e">
        <f>SUM(POP505:POS505)</f>
        <v>#REF!</v>
      </c>
      <c r="POP505" s="24">
        <v>0</v>
      </c>
      <c r="POQ505" s="24">
        <v>0</v>
      </c>
      <c r="POR505" s="24"/>
      <c r="POS505" s="24" t="e">
        <f>SUM(POT505:POW505)</f>
        <v>#REF!</v>
      </c>
      <c r="POT505" s="24">
        <v>0</v>
      </c>
      <c r="POU505" s="24">
        <v>0</v>
      </c>
      <c r="POV505" s="24"/>
      <c r="POW505" s="24" t="e">
        <f>SUM(POX505:PPA505)</f>
        <v>#REF!</v>
      </c>
      <c r="POX505" s="24">
        <v>0</v>
      </c>
      <c r="POY505" s="24">
        <v>0</v>
      </c>
      <c r="POZ505" s="24"/>
      <c r="PPA505" s="24" t="e">
        <f>SUM(PPB505:PPE505)</f>
        <v>#REF!</v>
      </c>
      <c r="PPB505" s="24">
        <v>0</v>
      </c>
      <c r="PPC505" s="24">
        <v>0</v>
      </c>
      <c r="PPD505" s="24"/>
      <c r="PPE505" s="24" t="e">
        <f>SUM(PPF505:PPI505)</f>
        <v>#REF!</v>
      </c>
      <c r="PPF505" s="24">
        <v>0</v>
      </c>
      <c r="PPG505" s="24">
        <v>0</v>
      </c>
      <c r="PPH505" s="24"/>
      <c r="PPI505" s="24" t="e">
        <f>SUM(PPJ505:PPM505)</f>
        <v>#REF!</v>
      </c>
      <c r="PPJ505" s="24">
        <v>0</v>
      </c>
      <c r="PPK505" s="24">
        <v>0</v>
      </c>
      <c r="PPL505" s="24"/>
      <c r="PPM505" s="24" t="e">
        <f>SUM(PPN505:PPQ505)</f>
        <v>#REF!</v>
      </c>
      <c r="PPN505" s="24">
        <v>0</v>
      </c>
      <c r="PPO505" s="24">
        <v>0</v>
      </c>
      <c r="PPP505" s="24"/>
      <c r="PPQ505" s="24" t="e">
        <f>SUM(PPR505:PPU505)</f>
        <v>#REF!</v>
      </c>
      <c r="PPR505" s="24">
        <v>0</v>
      </c>
      <c r="PPS505" s="24">
        <v>0</v>
      </c>
      <c r="PPT505" s="24"/>
      <c r="PPU505" s="24" t="e">
        <f>SUM(PPV505:PPY505)</f>
        <v>#REF!</v>
      </c>
      <c r="PPV505" s="24">
        <v>0</v>
      </c>
      <c r="PPW505" s="24">
        <v>0</v>
      </c>
      <c r="PPX505" s="24"/>
      <c r="PPY505" s="24" t="e">
        <f>SUM(PPZ505:PQC505)</f>
        <v>#REF!</v>
      </c>
      <c r="PPZ505" s="24">
        <v>0</v>
      </c>
      <c r="PQA505" s="24">
        <v>0</v>
      </c>
      <c r="PQB505" s="24"/>
      <c r="PQC505" s="24" t="e">
        <f>SUM(PQD505:PQG505)</f>
        <v>#REF!</v>
      </c>
      <c r="PQD505" s="24">
        <v>0</v>
      </c>
      <c r="PQE505" s="24">
        <v>0</v>
      </c>
      <c r="PQF505" s="24"/>
      <c r="PQG505" s="24" t="e">
        <f>SUM(PQH505:PQK505)</f>
        <v>#REF!</v>
      </c>
      <c r="PQH505" s="24">
        <v>0</v>
      </c>
      <c r="PQI505" s="24">
        <v>0</v>
      </c>
      <c r="PQJ505" s="24"/>
      <c r="PQK505" s="24" t="e">
        <f>SUM(PQL505:PQO505)</f>
        <v>#REF!</v>
      </c>
      <c r="PQL505" s="24">
        <v>0</v>
      </c>
      <c r="PQM505" s="24">
        <v>0</v>
      </c>
      <c r="PQN505" s="24"/>
      <c r="PQO505" s="24" t="e">
        <f>SUM(PQP505:PQS505)</f>
        <v>#REF!</v>
      </c>
      <c r="PQP505" s="24">
        <v>0</v>
      </c>
      <c r="PQQ505" s="24">
        <v>0</v>
      </c>
      <c r="PQR505" s="24"/>
      <c r="PQS505" s="24" t="e">
        <f>SUM(PQT505:PQW505)</f>
        <v>#REF!</v>
      </c>
      <c r="PQT505" s="24">
        <v>0</v>
      </c>
      <c r="PQU505" s="24">
        <v>0</v>
      </c>
      <c r="PQV505" s="24"/>
      <c r="PQW505" s="24" t="e">
        <f>SUM(PQX505:PRA505)</f>
        <v>#REF!</v>
      </c>
      <c r="PQX505" s="24">
        <v>0</v>
      </c>
      <c r="PQY505" s="24">
        <v>0</v>
      </c>
      <c r="PQZ505" s="24"/>
      <c r="PRA505" s="24" t="e">
        <f>SUM(PRB505:PRE505)</f>
        <v>#REF!</v>
      </c>
      <c r="PRB505" s="24">
        <v>0</v>
      </c>
      <c r="PRC505" s="24">
        <v>0</v>
      </c>
      <c r="PRD505" s="24"/>
      <c r="PRE505" s="24" t="e">
        <f>SUM(PRF505:PRI505)</f>
        <v>#REF!</v>
      </c>
      <c r="PRF505" s="24">
        <v>0</v>
      </c>
      <c r="PRG505" s="24">
        <v>0</v>
      </c>
      <c r="PRH505" s="24"/>
      <c r="PRI505" s="24" t="e">
        <f>SUM(PRJ505:PRM505)</f>
        <v>#REF!</v>
      </c>
      <c r="PRJ505" s="24">
        <v>0</v>
      </c>
      <c r="PRK505" s="24">
        <v>0</v>
      </c>
      <c r="PRL505" s="24"/>
      <c r="PRM505" s="24" t="e">
        <f>SUM(PRN505:PRQ505)</f>
        <v>#REF!</v>
      </c>
      <c r="PRN505" s="24">
        <v>0</v>
      </c>
      <c r="PRO505" s="24">
        <v>0</v>
      </c>
      <c r="PRP505" s="24"/>
      <c r="PRQ505" s="24" t="e">
        <f>SUM(PRR505:PRU505)</f>
        <v>#REF!</v>
      </c>
      <c r="PRR505" s="24">
        <v>0</v>
      </c>
      <c r="PRS505" s="24">
        <v>0</v>
      </c>
      <c r="PRT505" s="24"/>
      <c r="PRU505" s="24" t="e">
        <f>SUM(PRV505:PRY505)</f>
        <v>#REF!</v>
      </c>
      <c r="PRV505" s="24">
        <v>0</v>
      </c>
      <c r="PRW505" s="24">
        <v>0</v>
      </c>
      <c r="PRX505" s="24"/>
      <c r="PRY505" s="24" t="e">
        <f>SUM(PRZ505:PSC505)</f>
        <v>#REF!</v>
      </c>
      <c r="PRZ505" s="24">
        <v>0</v>
      </c>
      <c r="PSA505" s="24">
        <v>0</v>
      </c>
      <c r="PSB505" s="24"/>
      <c r="PSC505" s="24" t="e">
        <f>SUM(PSD505:PSG505)</f>
        <v>#REF!</v>
      </c>
      <c r="PSD505" s="24">
        <v>0</v>
      </c>
      <c r="PSE505" s="24">
        <v>0</v>
      </c>
      <c r="PSF505" s="24"/>
      <c r="PSG505" s="24" t="e">
        <f>SUM(PSH505:PSK505)</f>
        <v>#REF!</v>
      </c>
      <c r="PSH505" s="24">
        <v>0</v>
      </c>
      <c r="PSI505" s="24">
        <v>0</v>
      </c>
      <c r="PSJ505" s="24"/>
      <c r="PSK505" s="24" t="e">
        <f>SUM(PSL505:PSO505)</f>
        <v>#REF!</v>
      </c>
      <c r="PSL505" s="24">
        <v>0</v>
      </c>
      <c r="PSM505" s="24">
        <v>0</v>
      </c>
      <c r="PSN505" s="24"/>
      <c r="PSO505" s="24" t="e">
        <f>SUM(PSP505:PSS505)</f>
        <v>#REF!</v>
      </c>
      <c r="PSP505" s="24">
        <v>0</v>
      </c>
      <c r="PSQ505" s="24">
        <v>0</v>
      </c>
      <c r="PSR505" s="24"/>
      <c r="PSS505" s="24" t="e">
        <f>SUM(PST505:PSW505)</f>
        <v>#REF!</v>
      </c>
      <c r="PST505" s="24">
        <v>0</v>
      </c>
      <c r="PSU505" s="24">
        <v>0</v>
      </c>
      <c r="PSV505" s="24"/>
      <c r="PSW505" s="24" t="e">
        <f>SUM(PSX505:PTA505)</f>
        <v>#REF!</v>
      </c>
      <c r="PSX505" s="24">
        <v>0</v>
      </c>
      <c r="PSY505" s="24">
        <v>0</v>
      </c>
      <c r="PSZ505" s="24"/>
      <c r="PTA505" s="24" t="e">
        <f>SUM(PTB505:PTE505)</f>
        <v>#REF!</v>
      </c>
      <c r="PTB505" s="24">
        <v>0</v>
      </c>
      <c r="PTC505" s="24">
        <v>0</v>
      </c>
      <c r="PTD505" s="24"/>
      <c r="PTE505" s="24" t="e">
        <f>SUM(PTF505:PTI505)</f>
        <v>#REF!</v>
      </c>
      <c r="PTF505" s="24">
        <v>0</v>
      </c>
      <c r="PTG505" s="24">
        <v>0</v>
      </c>
      <c r="PTH505" s="24"/>
      <c r="PTI505" s="24" t="e">
        <f>SUM(PTJ505:PTM505)</f>
        <v>#REF!</v>
      </c>
      <c r="PTJ505" s="24">
        <v>0</v>
      </c>
      <c r="PTK505" s="24">
        <v>0</v>
      </c>
      <c r="PTL505" s="24"/>
      <c r="PTM505" s="24" t="e">
        <f>SUM(PTN505:PTQ505)</f>
        <v>#REF!</v>
      </c>
      <c r="PTN505" s="24">
        <v>0</v>
      </c>
      <c r="PTO505" s="24">
        <v>0</v>
      </c>
      <c r="PTP505" s="24"/>
      <c r="PTQ505" s="24" t="e">
        <f>SUM(PTR505:PTU505)</f>
        <v>#REF!</v>
      </c>
      <c r="PTR505" s="24">
        <v>0</v>
      </c>
      <c r="PTS505" s="24">
        <v>0</v>
      </c>
      <c r="PTT505" s="24"/>
      <c r="PTU505" s="24" t="e">
        <f>SUM(PTV505:PTY505)</f>
        <v>#REF!</v>
      </c>
      <c r="PTV505" s="24">
        <v>0</v>
      </c>
      <c r="PTW505" s="24">
        <v>0</v>
      </c>
      <c r="PTX505" s="24"/>
      <c r="PTY505" s="24" t="e">
        <f>SUM(PTZ505:PUC505)</f>
        <v>#REF!</v>
      </c>
      <c r="PTZ505" s="24">
        <v>0</v>
      </c>
      <c r="PUA505" s="24">
        <v>0</v>
      </c>
      <c r="PUB505" s="24"/>
      <c r="PUC505" s="24" t="e">
        <f>SUM(PUD505:PUG505)</f>
        <v>#REF!</v>
      </c>
      <c r="PUD505" s="24">
        <v>0</v>
      </c>
      <c r="PUE505" s="24">
        <v>0</v>
      </c>
      <c r="PUF505" s="24"/>
      <c r="PUG505" s="24" t="e">
        <f>SUM(PUH505:PUK505)</f>
        <v>#REF!</v>
      </c>
      <c r="PUH505" s="24">
        <v>0</v>
      </c>
      <c r="PUI505" s="24">
        <v>0</v>
      </c>
      <c r="PUJ505" s="24"/>
      <c r="PUK505" s="24" t="e">
        <f>SUM(PUL505:PUO505)</f>
        <v>#REF!</v>
      </c>
      <c r="PUL505" s="24">
        <v>0</v>
      </c>
      <c r="PUM505" s="24">
        <v>0</v>
      </c>
      <c r="PUN505" s="24"/>
      <c r="PUO505" s="24" t="e">
        <f>SUM(PUP505:PUS505)</f>
        <v>#REF!</v>
      </c>
      <c r="PUP505" s="24">
        <v>0</v>
      </c>
      <c r="PUQ505" s="24">
        <v>0</v>
      </c>
      <c r="PUR505" s="24"/>
      <c r="PUS505" s="24" t="e">
        <f>SUM(PUT505:PUW505)</f>
        <v>#REF!</v>
      </c>
      <c r="PUT505" s="24">
        <v>0</v>
      </c>
      <c r="PUU505" s="24">
        <v>0</v>
      </c>
      <c r="PUV505" s="24"/>
      <c r="PUW505" s="24" t="e">
        <f>SUM(PUX505:PVA505)</f>
        <v>#REF!</v>
      </c>
      <c r="PUX505" s="24">
        <v>0</v>
      </c>
      <c r="PUY505" s="24">
        <v>0</v>
      </c>
      <c r="PUZ505" s="24"/>
      <c r="PVA505" s="24" t="e">
        <f>SUM(PVB505:PVE505)</f>
        <v>#REF!</v>
      </c>
      <c r="PVB505" s="24">
        <v>0</v>
      </c>
      <c r="PVC505" s="24">
        <v>0</v>
      </c>
      <c r="PVD505" s="24"/>
      <c r="PVE505" s="24" t="e">
        <f>SUM(PVF505:PVI505)</f>
        <v>#REF!</v>
      </c>
      <c r="PVF505" s="24">
        <v>0</v>
      </c>
      <c r="PVG505" s="24">
        <v>0</v>
      </c>
      <c r="PVH505" s="24"/>
      <c r="PVI505" s="24" t="e">
        <f>SUM(PVJ505:PVM505)</f>
        <v>#REF!</v>
      </c>
      <c r="PVJ505" s="24">
        <v>0</v>
      </c>
      <c r="PVK505" s="24">
        <v>0</v>
      </c>
      <c r="PVL505" s="24"/>
      <c r="PVM505" s="24" t="e">
        <f>SUM(PVN505:PVQ505)</f>
        <v>#REF!</v>
      </c>
      <c r="PVN505" s="24">
        <v>0</v>
      </c>
      <c r="PVO505" s="24">
        <v>0</v>
      </c>
      <c r="PVP505" s="24"/>
      <c r="PVQ505" s="24" t="e">
        <f>SUM(PVR505:PVU505)</f>
        <v>#REF!</v>
      </c>
      <c r="PVR505" s="24">
        <v>0</v>
      </c>
      <c r="PVS505" s="24">
        <v>0</v>
      </c>
      <c r="PVT505" s="24"/>
      <c r="PVU505" s="24" t="e">
        <f>SUM(PVV505:PVY505)</f>
        <v>#REF!</v>
      </c>
      <c r="PVV505" s="24">
        <v>0</v>
      </c>
      <c r="PVW505" s="24">
        <v>0</v>
      </c>
      <c r="PVX505" s="24"/>
      <c r="PVY505" s="24" t="e">
        <f>SUM(PVZ505:PWC505)</f>
        <v>#REF!</v>
      </c>
      <c r="PVZ505" s="24">
        <v>0</v>
      </c>
      <c r="PWA505" s="24">
        <v>0</v>
      </c>
      <c r="PWB505" s="24"/>
      <c r="PWC505" s="24" t="e">
        <f>SUM(PWD505:PWG505)</f>
        <v>#REF!</v>
      </c>
      <c r="PWD505" s="24">
        <v>0</v>
      </c>
      <c r="PWE505" s="24">
        <v>0</v>
      </c>
      <c r="PWF505" s="24"/>
      <c r="PWG505" s="24" t="e">
        <f>SUM(PWH505:PWK505)</f>
        <v>#REF!</v>
      </c>
      <c r="PWH505" s="24">
        <v>0</v>
      </c>
      <c r="PWI505" s="24">
        <v>0</v>
      </c>
      <c r="PWJ505" s="24"/>
      <c r="PWK505" s="24" t="e">
        <f>SUM(PWL505:PWO505)</f>
        <v>#REF!</v>
      </c>
      <c r="PWL505" s="24">
        <v>0</v>
      </c>
      <c r="PWM505" s="24">
        <v>0</v>
      </c>
      <c r="PWN505" s="24"/>
      <c r="PWO505" s="24" t="e">
        <f>SUM(PWP505:PWS505)</f>
        <v>#REF!</v>
      </c>
      <c r="PWP505" s="24">
        <v>0</v>
      </c>
      <c r="PWQ505" s="24">
        <v>0</v>
      </c>
      <c r="PWR505" s="24"/>
      <c r="PWS505" s="24" t="e">
        <f>SUM(PWT505:PWW505)</f>
        <v>#REF!</v>
      </c>
      <c r="PWT505" s="24">
        <v>0</v>
      </c>
      <c r="PWU505" s="24">
        <v>0</v>
      </c>
      <c r="PWV505" s="24"/>
      <c r="PWW505" s="24" t="e">
        <f>SUM(PWX505:PXA505)</f>
        <v>#REF!</v>
      </c>
      <c r="PWX505" s="24">
        <v>0</v>
      </c>
      <c r="PWY505" s="24">
        <v>0</v>
      </c>
      <c r="PWZ505" s="24"/>
      <c r="PXA505" s="24" t="e">
        <f>SUM(PXB505:PXE505)</f>
        <v>#REF!</v>
      </c>
      <c r="PXB505" s="24">
        <v>0</v>
      </c>
      <c r="PXC505" s="24">
        <v>0</v>
      </c>
      <c r="PXD505" s="24"/>
      <c r="PXE505" s="24" t="e">
        <f>SUM(PXF505:PXI505)</f>
        <v>#REF!</v>
      </c>
      <c r="PXF505" s="24">
        <v>0</v>
      </c>
      <c r="PXG505" s="24">
        <v>0</v>
      </c>
      <c r="PXH505" s="24"/>
      <c r="PXI505" s="24" t="e">
        <f>SUM(PXJ505:PXM505)</f>
        <v>#REF!</v>
      </c>
      <c r="PXJ505" s="24">
        <v>0</v>
      </c>
      <c r="PXK505" s="24">
        <v>0</v>
      </c>
      <c r="PXL505" s="24"/>
      <c r="PXM505" s="24" t="e">
        <f>SUM(PXN505:PXQ505)</f>
        <v>#REF!</v>
      </c>
      <c r="PXN505" s="24">
        <v>0</v>
      </c>
      <c r="PXO505" s="24">
        <v>0</v>
      </c>
      <c r="PXP505" s="24"/>
      <c r="PXQ505" s="24" t="e">
        <f>SUM(PXR505:PXU505)</f>
        <v>#REF!</v>
      </c>
      <c r="PXR505" s="24">
        <v>0</v>
      </c>
      <c r="PXS505" s="24">
        <v>0</v>
      </c>
      <c r="PXT505" s="24"/>
      <c r="PXU505" s="24" t="e">
        <f>SUM(PXV505:PXY505)</f>
        <v>#REF!</v>
      </c>
      <c r="PXV505" s="24">
        <v>0</v>
      </c>
      <c r="PXW505" s="24">
        <v>0</v>
      </c>
      <c r="PXX505" s="24"/>
      <c r="PXY505" s="24" t="e">
        <f>SUM(PXZ505:PYC505)</f>
        <v>#REF!</v>
      </c>
      <c r="PXZ505" s="24">
        <v>0</v>
      </c>
      <c r="PYA505" s="24">
        <v>0</v>
      </c>
      <c r="PYB505" s="24"/>
      <c r="PYC505" s="24" t="e">
        <f>SUM(PYD505:PYG505)</f>
        <v>#REF!</v>
      </c>
      <c r="PYD505" s="24">
        <v>0</v>
      </c>
      <c r="PYE505" s="24">
        <v>0</v>
      </c>
      <c r="PYF505" s="24"/>
      <c r="PYG505" s="24" t="e">
        <f>SUM(PYH505:PYK505)</f>
        <v>#REF!</v>
      </c>
      <c r="PYH505" s="24">
        <v>0</v>
      </c>
      <c r="PYI505" s="24">
        <v>0</v>
      </c>
      <c r="PYJ505" s="24"/>
      <c r="PYK505" s="24" t="e">
        <f>SUM(PYL505:PYO505)</f>
        <v>#REF!</v>
      </c>
      <c r="PYL505" s="24">
        <v>0</v>
      </c>
      <c r="PYM505" s="24">
        <v>0</v>
      </c>
      <c r="PYN505" s="24"/>
      <c r="PYO505" s="24" t="e">
        <f>SUM(PYP505:PYS505)</f>
        <v>#REF!</v>
      </c>
      <c r="PYP505" s="24">
        <v>0</v>
      </c>
      <c r="PYQ505" s="24">
        <v>0</v>
      </c>
      <c r="PYR505" s="24"/>
      <c r="PYS505" s="24" t="e">
        <f>SUM(PYT505:PYW505)</f>
        <v>#REF!</v>
      </c>
      <c r="PYT505" s="24">
        <v>0</v>
      </c>
      <c r="PYU505" s="24">
        <v>0</v>
      </c>
      <c r="PYV505" s="24"/>
      <c r="PYW505" s="24" t="e">
        <f>SUM(PYX505:PZA505)</f>
        <v>#REF!</v>
      </c>
      <c r="PYX505" s="24">
        <v>0</v>
      </c>
      <c r="PYY505" s="24">
        <v>0</v>
      </c>
      <c r="PYZ505" s="24"/>
      <c r="PZA505" s="24" t="e">
        <f>SUM(PZB505:PZE505)</f>
        <v>#REF!</v>
      </c>
      <c r="PZB505" s="24">
        <v>0</v>
      </c>
      <c r="PZC505" s="24">
        <v>0</v>
      </c>
      <c r="PZD505" s="24"/>
      <c r="PZE505" s="24" t="e">
        <f>SUM(PZF505:PZI505)</f>
        <v>#REF!</v>
      </c>
      <c r="PZF505" s="24">
        <v>0</v>
      </c>
      <c r="PZG505" s="24">
        <v>0</v>
      </c>
      <c r="PZH505" s="24"/>
      <c r="PZI505" s="24" t="e">
        <f>SUM(PZJ505:PZM505)</f>
        <v>#REF!</v>
      </c>
      <c r="PZJ505" s="24">
        <v>0</v>
      </c>
      <c r="PZK505" s="24">
        <v>0</v>
      </c>
      <c r="PZL505" s="24"/>
      <c r="PZM505" s="24" t="e">
        <f>SUM(PZN505:PZQ505)</f>
        <v>#REF!</v>
      </c>
      <c r="PZN505" s="24">
        <v>0</v>
      </c>
      <c r="PZO505" s="24">
        <v>0</v>
      </c>
      <c r="PZP505" s="24"/>
      <c r="PZQ505" s="24" t="e">
        <f>SUM(PZR505:PZU505)</f>
        <v>#REF!</v>
      </c>
      <c r="PZR505" s="24">
        <v>0</v>
      </c>
      <c r="PZS505" s="24">
        <v>0</v>
      </c>
      <c r="PZT505" s="24"/>
      <c r="PZU505" s="24" t="e">
        <f>SUM(PZV505:PZY505)</f>
        <v>#REF!</v>
      </c>
      <c r="PZV505" s="24">
        <v>0</v>
      </c>
      <c r="PZW505" s="24">
        <v>0</v>
      </c>
      <c r="PZX505" s="24"/>
      <c r="PZY505" s="24" t="e">
        <f>SUM(PZZ505:QAC505)</f>
        <v>#REF!</v>
      </c>
      <c r="PZZ505" s="24">
        <v>0</v>
      </c>
      <c r="QAA505" s="24">
        <v>0</v>
      </c>
      <c r="QAB505" s="24"/>
      <c r="QAC505" s="24" t="e">
        <f>SUM(QAD505:QAG505)</f>
        <v>#REF!</v>
      </c>
      <c r="QAD505" s="24">
        <v>0</v>
      </c>
      <c r="QAE505" s="24">
        <v>0</v>
      </c>
      <c r="QAF505" s="24"/>
      <c r="QAG505" s="24" t="e">
        <f>SUM(QAH505:QAK505)</f>
        <v>#REF!</v>
      </c>
      <c r="QAH505" s="24">
        <v>0</v>
      </c>
      <c r="QAI505" s="24">
        <v>0</v>
      </c>
      <c r="QAJ505" s="24"/>
      <c r="QAK505" s="24" t="e">
        <f>SUM(QAL505:QAO505)</f>
        <v>#REF!</v>
      </c>
      <c r="QAL505" s="24">
        <v>0</v>
      </c>
      <c r="QAM505" s="24">
        <v>0</v>
      </c>
      <c r="QAN505" s="24"/>
      <c r="QAO505" s="24" t="e">
        <f>SUM(QAP505:QAS505)</f>
        <v>#REF!</v>
      </c>
      <c r="QAP505" s="24">
        <v>0</v>
      </c>
      <c r="QAQ505" s="24">
        <v>0</v>
      </c>
      <c r="QAR505" s="24"/>
      <c r="QAS505" s="24" t="e">
        <f>SUM(QAT505:QAW505)</f>
        <v>#REF!</v>
      </c>
      <c r="QAT505" s="24">
        <v>0</v>
      </c>
      <c r="QAU505" s="24">
        <v>0</v>
      </c>
      <c r="QAV505" s="24"/>
      <c r="QAW505" s="24" t="e">
        <f>SUM(QAX505:QBA505)</f>
        <v>#REF!</v>
      </c>
      <c r="QAX505" s="24">
        <v>0</v>
      </c>
      <c r="QAY505" s="24">
        <v>0</v>
      </c>
      <c r="QAZ505" s="24"/>
      <c r="QBA505" s="24" t="e">
        <f>SUM(QBB505:QBE505)</f>
        <v>#REF!</v>
      </c>
      <c r="QBB505" s="24">
        <v>0</v>
      </c>
      <c r="QBC505" s="24">
        <v>0</v>
      </c>
      <c r="QBD505" s="24"/>
      <c r="QBE505" s="24" t="e">
        <f>SUM(QBF505:QBI505)</f>
        <v>#REF!</v>
      </c>
      <c r="QBF505" s="24">
        <v>0</v>
      </c>
      <c r="QBG505" s="24">
        <v>0</v>
      </c>
      <c r="QBH505" s="24"/>
      <c r="QBI505" s="24" t="e">
        <f>SUM(QBJ505:QBM505)</f>
        <v>#REF!</v>
      </c>
      <c r="QBJ505" s="24">
        <v>0</v>
      </c>
      <c r="QBK505" s="24">
        <v>0</v>
      </c>
      <c r="QBL505" s="24"/>
      <c r="QBM505" s="24" t="e">
        <f>SUM(QBN505:QBQ505)</f>
        <v>#REF!</v>
      </c>
      <c r="QBN505" s="24">
        <v>0</v>
      </c>
      <c r="QBO505" s="24">
        <v>0</v>
      </c>
      <c r="QBP505" s="24"/>
      <c r="QBQ505" s="24" t="e">
        <f>SUM(QBR505:QBU505)</f>
        <v>#REF!</v>
      </c>
      <c r="QBR505" s="24">
        <v>0</v>
      </c>
      <c r="QBS505" s="24">
        <v>0</v>
      </c>
      <c r="QBT505" s="24"/>
      <c r="QBU505" s="24" t="e">
        <f>SUM(QBV505:QBY505)</f>
        <v>#REF!</v>
      </c>
      <c r="QBV505" s="24">
        <v>0</v>
      </c>
      <c r="QBW505" s="24">
        <v>0</v>
      </c>
      <c r="QBX505" s="24"/>
      <c r="QBY505" s="24" t="e">
        <f>SUM(QBZ505:QCC505)</f>
        <v>#REF!</v>
      </c>
      <c r="QBZ505" s="24">
        <v>0</v>
      </c>
      <c r="QCA505" s="24">
        <v>0</v>
      </c>
      <c r="QCB505" s="24"/>
      <c r="QCC505" s="24" t="e">
        <f>SUM(QCD505:QCG505)</f>
        <v>#REF!</v>
      </c>
      <c r="QCD505" s="24">
        <v>0</v>
      </c>
      <c r="QCE505" s="24">
        <v>0</v>
      </c>
      <c r="QCF505" s="24"/>
      <c r="QCG505" s="24" t="e">
        <f>SUM(QCH505:QCK505)</f>
        <v>#REF!</v>
      </c>
      <c r="QCH505" s="24">
        <v>0</v>
      </c>
      <c r="QCI505" s="24">
        <v>0</v>
      </c>
      <c r="QCJ505" s="24"/>
      <c r="QCK505" s="24" t="e">
        <f>SUM(QCL505:QCO505)</f>
        <v>#REF!</v>
      </c>
      <c r="QCL505" s="24">
        <v>0</v>
      </c>
      <c r="QCM505" s="24">
        <v>0</v>
      </c>
      <c r="QCN505" s="24"/>
      <c r="QCO505" s="24" t="e">
        <f>SUM(QCP505:QCS505)</f>
        <v>#REF!</v>
      </c>
      <c r="QCP505" s="24">
        <v>0</v>
      </c>
      <c r="QCQ505" s="24">
        <v>0</v>
      </c>
      <c r="QCR505" s="24"/>
      <c r="QCS505" s="24" t="e">
        <f>SUM(QCT505:QCW505)</f>
        <v>#REF!</v>
      </c>
      <c r="QCT505" s="24">
        <v>0</v>
      </c>
      <c r="QCU505" s="24">
        <v>0</v>
      </c>
      <c r="QCV505" s="24"/>
      <c r="QCW505" s="24" t="e">
        <f>SUM(QCX505:QDA505)</f>
        <v>#REF!</v>
      </c>
      <c r="QCX505" s="24">
        <v>0</v>
      </c>
      <c r="QCY505" s="24">
        <v>0</v>
      </c>
      <c r="QCZ505" s="24"/>
      <c r="QDA505" s="24" t="e">
        <f>SUM(QDB505:QDE505)</f>
        <v>#REF!</v>
      </c>
      <c r="QDB505" s="24">
        <v>0</v>
      </c>
      <c r="QDC505" s="24">
        <v>0</v>
      </c>
      <c r="QDD505" s="24"/>
      <c r="QDE505" s="24" t="e">
        <f>SUM(QDF505:QDI505)</f>
        <v>#REF!</v>
      </c>
      <c r="QDF505" s="24">
        <v>0</v>
      </c>
      <c r="QDG505" s="24">
        <v>0</v>
      </c>
      <c r="QDH505" s="24"/>
      <c r="QDI505" s="24" t="e">
        <f>SUM(QDJ505:QDM505)</f>
        <v>#REF!</v>
      </c>
      <c r="QDJ505" s="24">
        <v>0</v>
      </c>
      <c r="QDK505" s="24">
        <v>0</v>
      </c>
      <c r="QDL505" s="24"/>
      <c r="QDM505" s="24" t="e">
        <f>SUM(QDN505:QDQ505)</f>
        <v>#REF!</v>
      </c>
      <c r="QDN505" s="24">
        <v>0</v>
      </c>
      <c r="QDO505" s="24">
        <v>0</v>
      </c>
      <c r="QDP505" s="24"/>
      <c r="QDQ505" s="24" t="e">
        <f>SUM(QDR505:QDU505)</f>
        <v>#REF!</v>
      </c>
      <c r="QDR505" s="24">
        <v>0</v>
      </c>
      <c r="QDS505" s="24">
        <v>0</v>
      </c>
      <c r="QDT505" s="24"/>
      <c r="QDU505" s="24" t="e">
        <f>SUM(QDV505:QDY505)</f>
        <v>#REF!</v>
      </c>
      <c r="QDV505" s="24">
        <v>0</v>
      </c>
      <c r="QDW505" s="24">
        <v>0</v>
      </c>
      <c r="QDX505" s="24"/>
      <c r="QDY505" s="24" t="e">
        <f>SUM(QDZ505:QEC505)</f>
        <v>#REF!</v>
      </c>
      <c r="QDZ505" s="24">
        <v>0</v>
      </c>
      <c r="QEA505" s="24">
        <v>0</v>
      </c>
      <c r="QEB505" s="24"/>
      <c r="QEC505" s="24" t="e">
        <f>SUM(QED505:QEG505)</f>
        <v>#REF!</v>
      </c>
      <c r="QED505" s="24">
        <v>0</v>
      </c>
      <c r="QEE505" s="24">
        <v>0</v>
      </c>
      <c r="QEF505" s="24"/>
      <c r="QEG505" s="24" t="e">
        <f>SUM(QEH505:QEK505)</f>
        <v>#REF!</v>
      </c>
      <c r="QEH505" s="24">
        <v>0</v>
      </c>
      <c r="QEI505" s="24">
        <v>0</v>
      </c>
      <c r="QEJ505" s="24"/>
      <c r="QEK505" s="24" t="e">
        <f>SUM(QEL505:QEO505)</f>
        <v>#REF!</v>
      </c>
      <c r="QEL505" s="24">
        <v>0</v>
      </c>
      <c r="QEM505" s="24">
        <v>0</v>
      </c>
      <c r="QEN505" s="24"/>
      <c r="QEO505" s="24" t="e">
        <f>SUM(QEP505:QES505)</f>
        <v>#REF!</v>
      </c>
      <c r="QEP505" s="24">
        <v>0</v>
      </c>
      <c r="QEQ505" s="24">
        <v>0</v>
      </c>
      <c r="QER505" s="24"/>
      <c r="QES505" s="24" t="e">
        <f>SUM(QET505:QEW505)</f>
        <v>#REF!</v>
      </c>
      <c r="QET505" s="24">
        <v>0</v>
      </c>
      <c r="QEU505" s="24">
        <v>0</v>
      </c>
      <c r="QEV505" s="24"/>
      <c r="QEW505" s="24" t="e">
        <f>SUM(QEX505:QFA505)</f>
        <v>#REF!</v>
      </c>
      <c r="QEX505" s="24">
        <v>0</v>
      </c>
      <c r="QEY505" s="24">
        <v>0</v>
      </c>
      <c r="QEZ505" s="24"/>
      <c r="QFA505" s="24" t="e">
        <f>SUM(QFB505:QFE505)</f>
        <v>#REF!</v>
      </c>
      <c r="QFB505" s="24">
        <v>0</v>
      </c>
      <c r="QFC505" s="24">
        <v>0</v>
      </c>
      <c r="QFD505" s="24"/>
      <c r="QFE505" s="24" t="e">
        <f>SUM(QFF505:QFI505)</f>
        <v>#REF!</v>
      </c>
      <c r="QFF505" s="24">
        <v>0</v>
      </c>
      <c r="QFG505" s="24">
        <v>0</v>
      </c>
      <c r="QFH505" s="24"/>
      <c r="QFI505" s="24" t="e">
        <f>SUM(QFJ505:QFM505)</f>
        <v>#REF!</v>
      </c>
      <c r="QFJ505" s="24">
        <v>0</v>
      </c>
      <c r="QFK505" s="24">
        <v>0</v>
      </c>
      <c r="QFL505" s="24"/>
      <c r="QFM505" s="24" t="e">
        <f>SUM(QFN505:QFQ505)</f>
        <v>#REF!</v>
      </c>
      <c r="QFN505" s="24">
        <v>0</v>
      </c>
      <c r="QFO505" s="24">
        <v>0</v>
      </c>
      <c r="QFP505" s="24"/>
      <c r="QFQ505" s="24" t="e">
        <f>SUM(QFR505:QFU505)</f>
        <v>#REF!</v>
      </c>
      <c r="QFR505" s="24">
        <v>0</v>
      </c>
      <c r="QFS505" s="24">
        <v>0</v>
      </c>
      <c r="QFT505" s="24"/>
      <c r="QFU505" s="24" t="e">
        <f>SUM(QFV505:QFY505)</f>
        <v>#REF!</v>
      </c>
      <c r="QFV505" s="24">
        <v>0</v>
      </c>
      <c r="QFW505" s="24">
        <v>0</v>
      </c>
      <c r="QFX505" s="24"/>
      <c r="QFY505" s="24" t="e">
        <f>SUM(QFZ505:QGC505)</f>
        <v>#REF!</v>
      </c>
      <c r="QFZ505" s="24">
        <v>0</v>
      </c>
      <c r="QGA505" s="24">
        <v>0</v>
      </c>
      <c r="QGB505" s="24"/>
      <c r="QGC505" s="24" t="e">
        <f>SUM(QGD505:QGG505)</f>
        <v>#REF!</v>
      </c>
      <c r="QGD505" s="24">
        <v>0</v>
      </c>
      <c r="QGE505" s="24">
        <v>0</v>
      </c>
      <c r="QGF505" s="24"/>
      <c r="QGG505" s="24" t="e">
        <f>SUM(QGH505:QGK505)</f>
        <v>#REF!</v>
      </c>
      <c r="QGH505" s="24">
        <v>0</v>
      </c>
      <c r="QGI505" s="24">
        <v>0</v>
      </c>
      <c r="QGJ505" s="24"/>
      <c r="QGK505" s="24" t="e">
        <f>SUM(QGL505:QGO505)</f>
        <v>#REF!</v>
      </c>
      <c r="QGL505" s="24">
        <v>0</v>
      </c>
      <c r="QGM505" s="24">
        <v>0</v>
      </c>
      <c r="QGN505" s="24"/>
      <c r="QGO505" s="24" t="e">
        <f>SUM(QGP505:QGS505)</f>
        <v>#REF!</v>
      </c>
      <c r="QGP505" s="24">
        <v>0</v>
      </c>
      <c r="QGQ505" s="24">
        <v>0</v>
      </c>
      <c r="QGR505" s="24"/>
      <c r="QGS505" s="24" t="e">
        <f>SUM(QGT505:QGW505)</f>
        <v>#REF!</v>
      </c>
      <c r="QGT505" s="24">
        <v>0</v>
      </c>
      <c r="QGU505" s="24">
        <v>0</v>
      </c>
      <c r="QGV505" s="24"/>
      <c r="QGW505" s="24" t="e">
        <f>SUM(QGX505:QHA505)</f>
        <v>#REF!</v>
      </c>
      <c r="QGX505" s="24">
        <v>0</v>
      </c>
      <c r="QGY505" s="24">
        <v>0</v>
      </c>
      <c r="QGZ505" s="24"/>
      <c r="QHA505" s="24" t="e">
        <f>SUM(QHB505:QHE505)</f>
        <v>#REF!</v>
      </c>
      <c r="QHB505" s="24">
        <v>0</v>
      </c>
      <c r="QHC505" s="24">
        <v>0</v>
      </c>
      <c r="QHD505" s="24"/>
      <c r="QHE505" s="24" t="e">
        <f>SUM(QHF505:QHI505)</f>
        <v>#REF!</v>
      </c>
      <c r="QHF505" s="24">
        <v>0</v>
      </c>
      <c r="QHG505" s="24">
        <v>0</v>
      </c>
      <c r="QHH505" s="24"/>
      <c r="QHI505" s="24" t="e">
        <f>SUM(QHJ505:QHM505)</f>
        <v>#REF!</v>
      </c>
      <c r="QHJ505" s="24">
        <v>0</v>
      </c>
      <c r="QHK505" s="24">
        <v>0</v>
      </c>
      <c r="QHL505" s="24"/>
      <c r="QHM505" s="24" t="e">
        <f>SUM(QHN505:QHQ505)</f>
        <v>#REF!</v>
      </c>
      <c r="QHN505" s="24">
        <v>0</v>
      </c>
      <c r="QHO505" s="24">
        <v>0</v>
      </c>
      <c r="QHP505" s="24"/>
      <c r="QHQ505" s="24" t="e">
        <f>SUM(QHR505:QHU505)</f>
        <v>#REF!</v>
      </c>
      <c r="QHR505" s="24">
        <v>0</v>
      </c>
      <c r="QHS505" s="24">
        <v>0</v>
      </c>
      <c r="QHT505" s="24"/>
      <c r="QHU505" s="24" t="e">
        <f>SUM(QHV505:QHY505)</f>
        <v>#REF!</v>
      </c>
      <c r="QHV505" s="24">
        <v>0</v>
      </c>
      <c r="QHW505" s="24">
        <v>0</v>
      </c>
      <c r="QHX505" s="24"/>
      <c r="QHY505" s="24" t="e">
        <f>SUM(QHZ505:QIC505)</f>
        <v>#REF!</v>
      </c>
      <c r="QHZ505" s="24">
        <v>0</v>
      </c>
      <c r="QIA505" s="24">
        <v>0</v>
      </c>
      <c r="QIB505" s="24"/>
      <c r="QIC505" s="24" t="e">
        <f>SUM(QID505:QIG505)</f>
        <v>#REF!</v>
      </c>
      <c r="QID505" s="24">
        <v>0</v>
      </c>
      <c r="QIE505" s="24">
        <v>0</v>
      </c>
      <c r="QIF505" s="24"/>
      <c r="QIG505" s="24" t="e">
        <f>SUM(QIH505:QIK505)</f>
        <v>#REF!</v>
      </c>
      <c r="QIH505" s="24">
        <v>0</v>
      </c>
      <c r="QII505" s="24">
        <v>0</v>
      </c>
      <c r="QIJ505" s="24"/>
      <c r="QIK505" s="24" t="e">
        <f>SUM(QIL505:QIO505)</f>
        <v>#REF!</v>
      </c>
      <c r="QIL505" s="24">
        <v>0</v>
      </c>
      <c r="QIM505" s="24">
        <v>0</v>
      </c>
      <c r="QIN505" s="24"/>
      <c r="QIO505" s="24" t="e">
        <f>SUM(QIP505:QIS505)</f>
        <v>#REF!</v>
      </c>
      <c r="QIP505" s="24">
        <v>0</v>
      </c>
      <c r="QIQ505" s="24">
        <v>0</v>
      </c>
      <c r="QIR505" s="24"/>
      <c r="QIS505" s="24" t="e">
        <f>SUM(QIT505:QIW505)</f>
        <v>#REF!</v>
      </c>
      <c r="QIT505" s="24">
        <v>0</v>
      </c>
      <c r="QIU505" s="24">
        <v>0</v>
      </c>
      <c r="QIV505" s="24"/>
      <c r="QIW505" s="24" t="e">
        <f>SUM(QIX505:QJA505)</f>
        <v>#REF!</v>
      </c>
      <c r="QIX505" s="24">
        <v>0</v>
      </c>
      <c r="QIY505" s="24">
        <v>0</v>
      </c>
      <c r="QIZ505" s="24"/>
      <c r="QJA505" s="24" t="e">
        <f>SUM(QJB505:QJE505)</f>
        <v>#REF!</v>
      </c>
      <c r="QJB505" s="24">
        <v>0</v>
      </c>
      <c r="QJC505" s="24">
        <v>0</v>
      </c>
      <c r="QJD505" s="24"/>
      <c r="QJE505" s="24" t="e">
        <f>SUM(QJF505:QJI505)</f>
        <v>#REF!</v>
      </c>
      <c r="QJF505" s="24">
        <v>0</v>
      </c>
      <c r="QJG505" s="24">
        <v>0</v>
      </c>
      <c r="QJH505" s="24"/>
      <c r="QJI505" s="24" t="e">
        <f>SUM(QJJ505:QJM505)</f>
        <v>#REF!</v>
      </c>
      <c r="QJJ505" s="24">
        <v>0</v>
      </c>
      <c r="QJK505" s="24">
        <v>0</v>
      </c>
      <c r="QJL505" s="24"/>
      <c r="QJM505" s="24" t="e">
        <f>SUM(QJN505:QJQ505)</f>
        <v>#REF!</v>
      </c>
      <c r="QJN505" s="24">
        <v>0</v>
      </c>
      <c r="QJO505" s="24">
        <v>0</v>
      </c>
      <c r="QJP505" s="24"/>
      <c r="QJQ505" s="24" t="e">
        <f>SUM(QJR505:QJU505)</f>
        <v>#REF!</v>
      </c>
      <c r="QJR505" s="24">
        <v>0</v>
      </c>
      <c r="QJS505" s="24">
        <v>0</v>
      </c>
      <c r="QJT505" s="24"/>
      <c r="QJU505" s="24" t="e">
        <f>SUM(QJV505:QJY505)</f>
        <v>#REF!</v>
      </c>
      <c r="QJV505" s="24">
        <v>0</v>
      </c>
      <c r="QJW505" s="24">
        <v>0</v>
      </c>
      <c r="QJX505" s="24"/>
      <c r="QJY505" s="24" t="e">
        <f>SUM(QJZ505:QKC505)</f>
        <v>#REF!</v>
      </c>
      <c r="QJZ505" s="24">
        <v>0</v>
      </c>
      <c r="QKA505" s="24">
        <v>0</v>
      </c>
      <c r="QKB505" s="24"/>
      <c r="QKC505" s="24" t="e">
        <f>SUM(QKD505:QKG505)</f>
        <v>#REF!</v>
      </c>
      <c r="QKD505" s="24">
        <v>0</v>
      </c>
      <c r="QKE505" s="24">
        <v>0</v>
      </c>
      <c r="QKF505" s="24"/>
      <c r="QKG505" s="24" t="e">
        <f>SUM(QKH505:QKK505)</f>
        <v>#REF!</v>
      </c>
      <c r="QKH505" s="24">
        <v>0</v>
      </c>
      <c r="QKI505" s="24">
        <v>0</v>
      </c>
      <c r="QKJ505" s="24"/>
      <c r="QKK505" s="24" t="e">
        <f>SUM(QKL505:QKO505)</f>
        <v>#REF!</v>
      </c>
      <c r="QKL505" s="24">
        <v>0</v>
      </c>
      <c r="QKM505" s="24">
        <v>0</v>
      </c>
      <c r="QKN505" s="24"/>
      <c r="QKO505" s="24" t="e">
        <f>SUM(QKP505:QKS505)</f>
        <v>#REF!</v>
      </c>
      <c r="QKP505" s="24">
        <v>0</v>
      </c>
      <c r="QKQ505" s="24">
        <v>0</v>
      </c>
      <c r="QKR505" s="24"/>
      <c r="QKS505" s="24" t="e">
        <f>SUM(QKT505:QKW505)</f>
        <v>#REF!</v>
      </c>
      <c r="QKT505" s="24">
        <v>0</v>
      </c>
      <c r="QKU505" s="24">
        <v>0</v>
      </c>
      <c r="QKV505" s="24"/>
      <c r="QKW505" s="24" t="e">
        <f>SUM(QKX505:QLA505)</f>
        <v>#REF!</v>
      </c>
      <c r="QKX505" s="24">
        <v>0</v>
      </c>
      <c r="QKY505" s="24">
        <v>0</v>
      </c>
      <c r="QKZ505" s="24"/>
      <c r="QLA505" s="24" t="e">
        <f>SUM(QLB505:QLE505)</f>
        <v>#REF!</v>
      </c>
      <c r="QLB505" s="24">
        <v>0</v>
      </c>
      <c r="QLC505" s="24">
        <v>0</v>
      </c>
      <c r="QLD505" s="24"/>
      <c r="QLE505" s="24" t="e">
        <f>SUM(QLF505:QLI505)</f>
        <v>#REF!</v>
      </c>
      <c r="QLF505" s="24">
        <v>0</v>
      </c>
      <c r="QLG505" s="24">
        <v>0</v>
      </c>
      <c r="QLH505" s="24"/>
      <c r="QLI505" s="24" t="e">
        <f>SUM(QLJ505:QLM505)</f>
        <v>#REF!</v>
      </c>
      <c r="QLJ505" s="24">
        <v>0</v>
      </c>
      <c r="QLK505" s="24">
        <v>0</v>
      </c>
      <c r="QLL505" s="24"/>
      <c r="QLM505" s="24" t="e">
        <f>SUM(QLN505:QLQ505)</f>
        <v>#REF!</v>
      </c>
      <c r="QLN505" s="24">
        <v>0</v>
      </c>
      <c r="QLO505" s="24">
        <v>0</v>
      </c>
      <c r="QLP505" s="24"/>
      <c r="QLQ505" s="24" t="e">
        <f>SUM(QLR505:QLU505)</f>
        <v>#REF!</v>
      </c>
      <c r="QLR505" s="24">
        <v>0</v>
      </c>
      <c r="QLS505" s="24">
        <v>0</v>
      </c>
      <c r="QLT505" s="24"/>
      <c r="QLU505" s="24" t="e">
        <f>SUM(QLV505:QLY505)</f>
        <v>#REF!</v>
      </c>
      <c r="QLV505" s="24">
        <v>0</v>
      </c>
      <c r="QLW505" s="24">
        <v>0</v>
      </c>
      <c r="QLX505" s="24"/>
      <c r="QLY505" s="24" t="e">
        <f>SUM(QLZ505:QMC505)</f>
        <v>#REF!</v>
      </c>
      <c r="QLZ505" s="24">
        <v>0</v>
      </c>
      <c r="QMA505" s="24">
        <v>0</v>
      </c>
      <c r="QMB505" s="24"/>
      <c r="QMC505" s="24" t="e">
        <f>SUM(QMD505:QMG505)</f>
        <v>#REF!</v>
      </c>
      <c r="QMD505" s="24">
        <v>0</v>
      </c>
      <c r="QME505" s="24">
        <v>0</v>
      </c>
      <c r="QMF505" s="24"/>
      <c r="QMG505" s="24" t="e">
        <f>SUM(QMH505:QMK505)</f>
        <v>#REF!</v>
      </c>
      <c r="QMH505" s="24">
        <v>0</v>
      </c>
      <c r="QMI505" s="24">
        <v>0</v>
      </c>
      <c r="QMJ505" s="24"/>
      <c r="QMK505" s="24" t="e">
        <f>SUM(QML505:QMO505)</f>
        <v>#REF!</v>
      </c>
      <c r="QML505" s="24">
        <v>0</v>
      </c>
      <c r="QMM505" s="24">
        <v>0</v>
      </c>
      <c r="QMN505" s="24"/>
      <c r="QMO505" s="24" t="e">
        <f>SUM(QMP505:QMS505)</f>
        <v>#REF!</v>
      </c>
      <c r="QMP505" s="24">
        <v>0</v>
      </c>
      <c r="QMQ505" s="24">
        <v>0</v>
      </c>
      <c r="QMR505" s="24"/>
      <c r="QMS505" s="24" t="e">
        <f>SUM(QMT505:QMW505)</f>
        <v>#REF!</v>
      </c>
      <c r="QMT505" s="24">
        <v>0</v>
      </c>
      <c r="QMU505" s="24">
        <v>0</v>
      </c>
      <c r="QMV505" s="24"/>
      <c r="QMW505" s="24" t="e">
        <f>SUM(QMX505:QNA505)</f>
        <v>#REF!</v>
      </c>
      <c r="QMX505" s="24">
        <v>0</v>
      </c>
      <c r="QMY505" s="24">
        <v>0</v>
      </c>
      <c r="QMZ505" s="24"/>
      <c r="QNA505" s="24" t="e">
        <f>SUM(QNB505:QNE505)</f>
        <v>#REF!</v>
      </c>
      <c r="QNB505" s="24">
        <v>0</v>
      </c>
      <c r="QNC505" s="24">
        <v>0</v>
      </c>
      <c r="QND505" s="24"/>
      <c r="QNE505" s="24" t="e">
        <f>SUM(QNF505:QNI505)</f>
        <v>#REF!</v>
      </c>
      <c r="QNF505" s="24">
        <v>0</v>
      </c>
      <c r="QNG505" s="24">
        <v>0</v>
      </c>
      <c r="QNH505" s="24"/>
      <c r="QNI505" s="24" t="e">
        <f>SUM(QNJ505:QNM505)</f>
        <v>#REF!</v>
      </c>
      <c r="QNJ505" s="24">
        <v>0</v>
      </c>
      <c r="QNK505" s="24">
        <v>0</v>
      </c>
      <c r="QNL505" s="24"/>
      <c r="QNM505" s="24" t="e">
        <f>SUM(QNN505:QNQ505)</f>
        <v>#REF!</v>
      </c>
      <c r="QNN505" s="24">
        <v>0</v>
      </c>
      <c r="QNO505" s="24">
        <v>0</v>
      </c>
      <c r="QNP505" s="24"/>
      <c r="QNQ505" s="24" t="e">
        <f>SUM(QNR505:QNU505)</f>
        <v>#REF!</v>
      </c>
      <c r="QNR505" s="24">
        <v>0</v>
      </c>
      <c r="QNS505" s="24">
        <v>0</v>
      </c>
      <c r="QNT505" s="24"/>
      <c r="QNU505" s="24" t="e">
        <f>SUM(QNV505:QNY505)</f>
        <v>#REF!</v>
      </c>
      <c r="QNV505" s="24">
        <v>0</v>
      </c>
      <c r="QNW505" s="24">
        <v>0</v>
      </c>
      <c r="QNX505" s="24"/>
      <c r="QNY505" s="24" t="e">
        <f>SUM(QNZ505:QOC505)</f>
        <v>#REF!</v>
      </c>
      <c r="QNZ505" s="24">
        <v>0</v>
      </c>
      <c r="QOA505" s="24">
        <v>0</v>
      </c>
      <c r="QOB505" s="24"/>
      <c r="QOC505" s="24" t="e">
        <f>SUM(QOD505:QOG505)</f>
        <v>#REF!</v>
      </c>
      <c r="QOD505" s="24">
        <v>0</v>
      </c>
      <c r="QOE505" s="24">
        <v>0</v>
      </c>
      <c r="QOF505" s="24"/>
      <c r="QOG505" s="24" t="e">
        <f>SUM(QOH505:QOK505)</f>
        <v>#REF!</v>
      </c>
      <c r="QOH505" s="24">
        <v>0</v>
      </c>
      <c r="QOI505" s="24">
        <v>0</v>
      </c>
      <c r="QOJ505" s="24"/>
      <c r="QOK505" s="24" t="e">
        <f>SUM(QOL505:QOO505)</f>
        <v>#REF!</v>
      </c>
      <c r="QOL505" s="24">
        <v>0</v>
      </c>
      <c r="QOM505" s="24">
        <v>0</v>
      </c>
      <c r="QON505" s="24"/>
      <c r="QOO505" s="24" t="e">
        <f>SUM(QOP505:QOS505)</f>
        <v>#REF!</v>
      </c>
      <c r="QOP505" s="24">
        <v>0</v>
      </c>
      <c r="QOQ505" s="24">
        <v>0</v>
      </c>
      <c r="QOR505" s="24"/>
      <c r="QOS505" s="24" t="e">
        <f>SUM(QOT505:QOW505)</f>
        <v>#REF!</v>
      </c>
      <c r="QOT505" s="24">
        <v>0</v>
      </c>
      <c r="QOU505" s="24">
        <v>0</v>
      </c>
      <c r="QOV505" s="24"/>
      <c r="QOW505" s="24" t="e">
        <f>SUM(QOX505:QPA505)</f>
        <v>#REF!</v>
      </c>
      <c r="QOX505" s="24">
        <v>0</v>
      </c>
      <c r="QOY505" s="24">
        <v>0</v>
      </c>
      <c r="QOZ505" s="24"/>
      <c r="QPA505" s="24" t="e">
        <f>SUM(QPB505:QPE505)</f>
        <v>#REF!</v>
      </c>
      <c r="QPB505" s="24">
        <v>0</v>
      </c>
      <c r="QPC505" s="24">
        <v>0</v>
      </c>
      <c r="QPD505" s="24"/>
      <c r="QPE505" s="24" t="e">
        <f>SUM(QPF505:QPI505)</f>
        <v>#REF!</v>
      </c>
      <c r="QPF505" s="24">
        <v>0</v>
      </c>
      <c r="QPG505" s="24">
        <v>0</v>
      </c>
      <c r="QPH505" s="24"/>
      <c r="QPI505" s="24" t="e">
        <f>SUM(QPJ505:QPM505)</f>
        <v>#REF!</v>
      </c>
      <c r="QPJ505" s="24">
        <v>0</v>
      </c>
      <c r="QPK505" s="24">
        <v>0</v>
      </c>
      <c r="QPL505" s="24"/>
      <c r="QPM505" s="24" t="e">
        <f>SUM(QPN505:QPQ505)</f>
        <v>#REF!</v>
      </c>
      <c r="QPN505" s="24">
        <v>0</v>
      </c>
      <c r="QPO505" s="24">
        <v>0</v>
      </c>
      <c r="QPP505" s="24"/>
      <c r="QPQ505" s="24" t="e">
        <f>SUM(QPR505:QPU505)</f>
        <v>#REF!</v>
      </c>
      <c r="QPR505" s="24">
        <v>0</v>
      </c>
      <c r="QPS505" s="24">
        <v>0</v>
      </c>
      <c r="QPT505" s="24"/>
      <c r="QPU505" s="24" t="e">
        <f>SUM(QPV505:QPY505)</f>
        <v>#REF!</v>
      </c>
      <c r="QPV505" s="24">
        <v>0</v>
      </c>
      <c r="QPW505" s="24">
        <v>0</v>
      </c>
      <c r="QPX505" s="24"/>
      <c r="QPY505" s="24" t="e">
        <f>SUM(QPZ505:QQC505)</f>
        <v>#REF!</v>
      </c>
      <c r="QPZ505" s="24">
        <v>0</v>
      </c>
      <c r="QQA505" s="24">
        <v>0</v>
      </c>
      <c r="QQB505" s="24"/>
      <c r="QQC505" s="24" t="e">
        <f>SUM(QQD505:QQG505)</f>
        <v>#REF!</v>
      </c>
      <c r="QQD505" s="24">
        <v>0</v>
      </c>
      <c r="QQE505" s="24">
        <v>0</v>
      </c>
      <c r="QQF505" s="24"/>
      <c r="QQG505" s="24" t="e">
        <f>SUM(QQH505:QQK505)</f>
        <v>#REF!</v>
      </c>
      <c r="QQH505" s="24">
        <v>0</v>
      </c>
      <c r="QQI505" s="24">
        <v>0</v>
      </c>
      <c r="QQJ505" s="24"/>
      <c r="QQK505" s="24" t="e">
        <f>SUM(QQL505:QQO505)</f>
        <v>#REF!</v>
      </c>
      <c r="QQL505" s="24">
        <v>0</v>
      </c>
      <c r="QQM505" s="24">
        <v>0</v>
      </c>
      <c r="QQN505" s="24"/>
      <c r="QQO505" s="24" t="e">
        <f>SUM(QQP505:QQS505)</f>
        <v>#REF!</v>
      </c>
      <c r="QQP505" s="24">
        <v>0</v>
      </c>
      <c r="QQQ505" s="24">
        <v>0</v>
      </c>
      <c r="QQR505" s="24"/>
      <c r="QQS505" s="24" t="e">
        <f>SUM(QQT505:QQW505)</f>
        <v>#REF!</v>
      </c>
      <c r="QQT505" s="24">
        <v>0</v>
      </c>
      <c r="QQU505" s="24">
        <v>0</v>
      </c>
      <c r="QQV505" s="24"/>
      <c r="QQW505" s="24" t="e">
        <f>SUM(QQX505:QRA505)</f>
        <v>#REF!</v>
      </c>
      <c r="QQX505" s="24">
        <v>0</v>
      </c>
      <c r="QQY505" s="24">
        <v>0</v>
      </c>
      <c r="QQZ505" s="24"/>
      <c r="QRA505" s="24" t="e">
        <f>SUM(QRB505:QRE505)</f>
        <v>#REF!</v>
      </c>
      <c r="QRB505" s="24">
        <v>0</v>
      </c>
      <c r="QRC505" s="24">
        <v>0</v>
      </c>
      <c r="QRD505" s="24"/>
      <c r="QRE505" s="24" t="e">
        <f>SUM(QRF505:QRI505)</f>
        <v>#REF!</v>
      </c>
      <c r="QRF505" s="24">
        <v>0</v>
      </c>
      <c r="QRG505" s="24">
        <v>0</v>
      </c>
      <c r="QRH505" s="24"/>
      <c r="QRI505" s="24" t="e">
        <f>SUM(QRJ505:QRM505)</f>
        <v>#REF!</v>
      </c>
      <c r="QRJ505" s="24">
        <v>0</v>
      </c>
      <c r="QRK505" s="24">
        <v>0</v>
      </c>
      <c r="QRL505" s="24"/>
      <c r="QRM505" s="24" t="e">
        <f>SUM(QRN505:QRQ505)</f>
        <v>#REF!</v>
      </c>
      <c r="QRN505" s="24">
        <v>0</v>
      </c>
      <c r="QRO505" s="24">
        <v>0</v>
      </c>
      <c r="QRP505" s="24"/>
      <c r="QRQ505" s="24" t="e">
        <f>SUM(QRR505:QRU505)</f>
        <v>#REF!</v>
      </c>
      <c r="QRR505" s="24">
        <v>0</v>
      </c>
      <c r="QRS505" s="24">
        <v>0</v>
      </c>
      <c r="QRT505" s="24"/>
      <c r="QRU505" s="24" t="e">
        <f>SUM(QRV505:QRY505)</f>
        <v>#REF!</v>
      </c>
      <c r="QRV505" s="24">
        <v>0</v>
      </c>
      <c r="QRW505" s="24">
        <v>0</v>
      </c>
      <c r="QRX505" s="24"/>
      <c r="QRY505" s="24" t="e">
        <f>SUM(QRZ505:QSC505)</f>
        <v>#REF!</v>
      </c>
      <c r="QRZ505" s="24">
        <v>0</v>
      </c>
      <c r="QSA505" s="24">
        <v>0</v>
      </c>
      <c r="QSB505" s="24"/>
      <c r="QSC505" s="24" t="e">
        <f>SUM(QSD505:QSG505)</f>
        <v>#REF!</v>
      </c>
      <c r="QSD505" s="24">
        <v>0</v>
      </c>
      <c r="QSE505" s="24">
        <v>0</v>
      </c>
      <c r="QSF505" s="24"/>
      <c r="QSG505" s="24" t="e">
        <f>SUM(QSH505:QSK505)</f>
        <v>#REF!</v>
      </c>
      <c r="QSH505" s="24">
        <v>0</v>
      </c>
      <c r="QSI505" s="24">
        <v>0</v>
      </c>
      <c r="QSJ505" s="24"/>
      <c r="QSK505" s="24" t="e">
        <f>SUM(QSL505:QSO505)</f>
        <v>#REF!</v>
      </c>
      <c r="QSL505" s="24">
        <v>0</v>
      </c>
      <c r="QSM505" s="24">
        <v>0</v>
      </c>
      <c r="QSN505" s="24"/>
      <c r="QSO505" s="24" t="e">
        <f>SUM(QSP505:QSS505)</f>
        <v>#REF!</v>
      </c>
      <c r="QSP505" s="24">
        <v>0</v>
      </c>
      <c r="QSQ505" s="24">
        <v>0</v>
      </c>
      <c r="QSR505" s="24"/>
      <c r="QSS505" s="24" t="e">
        <f>SUM(QST505:QSW505)</f>
        <v>#REF!</v>
      </c>
      <c r="QST505" s="24">
        <v>0</v>
      </c>
      <c r="QSU505" s="24">
        <v>0</v>
      </c>
      <c r="QSV505" s="24"/>
      <c r="QSW505" s="24" t="e">
        <f>SUM(QSX505:QTA505)</f>
        <v>#REF!</v>
      </c>
      <c r="QSX505" s="24">
        <v>0</v>
      </c>
      <c r="QSY505" s="24">
        <v>0</v>
      </c>
      <c r="QSZ505" s="24"/>
      <c r="QTA505" s="24" t="e">
        <f>SUM(QTB505:QTE505)</f>
        <v>#REF!</v>
      </c>
      <c r="QTB505" s="24">
        <v>0</v>
      </c>
      <c r="QTC505" s="24">
        <v>0</v>
      </c>
      <c r="QTD505" s="24"/>
      <c r="QTE505" s="24" t="e">
        <f>SUM(QTF505:QTI505)</f>
        <v>#REF!</v>
      </c>
      <c r="QTF505" s="24">
        <v>0</v>
      </c>
      <c r="QTG505" s="24">
        <v>0</v>
      </c>
      <c r="QTH505" s="24"/>
      <c r="QTI505" s="24" t="e">
        <f>SUM(QTJ505:QTM505)</f>
        <v>#REF!</v>
      </c>
      <c r="QTJ505" s="24">
        <v>0</v>
      </c>
      <c r="QTK505" s="24">
        <v>0</v>
      </c>
      <c r="QTL505" s="24"/>
      <c r="QTM505" s="24" t="e">
        <f>SUM(QTN505:QTQ505)</f>
        <v>#REF!</v>
      </c>
      <c r="QTN505" s="24">
        <v>0</v>
      </c>
      <c r="QTO505" s="24">
        <v>0</v>
      </c>
      <c r="QTP505" s="24"/>
      <c r="QTQ505" s="24" t="e">
        <f>SUM(QTR505:QTU505)</f>
        <v>#REF!</v>
      </c>
      <c r="QTR505" s="24">
        <v>0</v>
      </c>
      <c r="QTS505" s="24">
        <v>0</v>
      </c>
      <c r="QTT505" s="24"/>
      <c r="QTU505" s="24" t="e">
        <f>SUM(QTV505:QTY505)</f>
        <v>#REF!</v>
      </c>
      <c r="QTV505" s="24">
        <v>0</v>
      </c>
      <c r="QTW505" s="24">
        <v>0</v>
      </c>
      <c r="QTX505" s="24"/>
      <c r="QTY505" s="24" t="e">
        <f>SUM(QTZ505:QUC505)</f>
        <v>#REF!</v>
      </c>
      <c r="QTZ505" s="24">
        <v>0</v>
      </c>
      <c r="QUA505" s="24">
        <v>0</v>
      </c>
      <c r="QUB505" s="24"/>
      <c r="QUC505" s="24" t="e">
        <f>SUM(QUD505:QUG505)</f>
        <v>#REF!</v>
      </c>
      <c r="QUD505" s="24">
        <v>0</v>
      </c>
      <c r="QUE505" s="24">
        <v>0</v>
      </c>
      <c r="QUF505" s="24"/>
      <c r="QUG505" s="24" t="e">
        <f>SUM(QUH505:QUK505)</f>
        <v>#REF!</v>
      </c>
      <c r="QUH505" s="24">
        <v>0</v>
      </c>
      <c r="QUI505" s="24">
        <v>0</v>
      </c>
      <c r="QUJ505" s="24"/>
      <c r="QUK505" s="24" t="e">
        <f>SUM(QUL505:QUO505)</f>
        <v>#REF!</v>
      </c>
      <c r="QUL505" s="24">
        <v>0</v>
      </c>
      <c r="QUM505" s="24">
        <v>0</v>
      </c>
      <c r="QUN505" s="24"/>
      <c r="QUO505" s="24" t="e">
        <f>SUM(QUP505:QUS505)</f>
        <v>#REF!</v>
      </c>
      <c r="QUP505" s="24">
        <v>0</v>
      </c>
      <c r="QUQ505" s="24">
        <v>0</v>
      </c>
      <c r="QUR505" s="24"/>
      <c r="QUS505" s="24" t="e">
        <f>SUM(QUT505:QUW505)</f>
        <v>#REF!</v>
      </c>
      <c r="QUT505" s="24">
        <v>0</v>
      </c>
      <c r="QUU505" s="24">
        <v>0</v>
      </c>
      <c r="QUV505" s="24"/>
      <c r="QUW505" s="24" t="e">
        <f>SUM(QUX505:QVA505)</f>
        <v>#REF!</v>
      </c>
      <c r="QUX505" s="24">
        <v>0</v>
      </c>
      <c r="QUY505" s="24">
        <v>0</v>
      </c>
      <c r="QUZ505" s="24"/>
      <c r="QVA505" s="24" t="e">
        <f>SUM(QVB505:QVE505)</f>
        <v>#REF!</v>
      </c>
      <c r="QVB505" s="24">
        <v>0</v>
      </c>
      <c r="QVC505" s="24">
        <v>0</v>
      </c>
      <c r="QVD505" s="24"/>
      <c r="QVE505" s="24" t="e">
        <f>SUM(QVF505:QVI505)</f>
        <v>#REF!</v>
      </c>
      <c r="QVF505" s="24">
        <v>0</v>
      </c>
      <c r="QVG505" s="24">
        <v>0</v>
      </c>
      <c r="QVH505" s="24"/>
      <c r="QVI505" s="24" t="e">
        <f>SUM(QVJ505:QVM505)</f>
        <v>#REF!</v>
      </c>
      <c r="QVJ505" s="24">
        <v>0</v>
      </c>
      <c r="QVK505" s="24">
        <v>0</v>
      </c>
      <c r="QVL505" s="24"/>
      <c r="QVM505" s="24" t="e">
        <f>SUM(QVN505:QVQ505)</f>
        <v>#REF!</v>
      </c>
      <c r="QVN505" s="24">
        <v>0</v>
      </c>
      <c r="QVO505" s="24">
        <v>0</v>
      </c>
      <c r="QVP505" s="24"/>
      <c r="QVQ505" s="24" t="e">
        <f>SUM(QVR505:QVU505)</f>
        <v>#REF!</v>
      </c>
      <c r="QVR505" s="24">
        <v>0</v>
      </c>
      <c r="QVS505" s="24">
        <v>0</v>
      </c>
      <c r="QVT505" s="24"/>
      <c r="QVU505" s="24" t="e">
        <f>SUM(QVV505:QVY505)</f>
        <v>#REF!</v>
      </c>
      <c r="QVV505" s="24">
        <v>0</v>
      </c>
      <c r="QVW505" s="24">
        <v>0</v>
      </c>
      <c r="QVX505" s="24"/>
      <c r="QVY505" s="24" t="e">
        <f>SUM(QVZ505:QWC505)</f>
        <v>#REF!</v>
      </c>
      <c r="QVZ505" s="24">
        <v>0</v>
      </c>
      <c r="QWA505" s="24">
        <v>0</v>
      </c>
      <c r="QWB505" s="24"/>
      <c r="QWC505" s="24" t="e">
        <f>SUM(QWD505:QWG505)</f>
        <v>#REF!</v>
      </c>
      <c r="QWD505" s="24">
        <v>0</v>
      </c>
      <c r="QWE505" s="24">
        <v>0</v>
      </c>
      <c r="QWF505" s="24"/>
      <c r="QWG505" s="24" t="e">
        <f>SUM(QWH505:QWK505)</f>
        <v>#REF!</v>
      </c>
      <c r="QWH505" s="24">
        <v>0</v>
      </c>
      <c r="QWI505" s="24">
        <v>0</v>
      </c>
      <c r="QWJ505" s="24"/>
      <c r="QWK505" s="24" t="e">
        <f>SUM(QWL505:QWO505)</f>
        <v>#REF!</v>
      </c>
      <c r="QWL505" s="24">
        <v>0</v>
      </c>
      <c r="QWM505" s="24">
        <v>0</v>
      </c>
      <c r="QWN505" s="24"/>
      <c r="QWO505" s="24" t="e">
        <f>SUM(QWP505:QWS505)</f>
        <v>#REF!</v>
      </c>
      <c r="QWP505" s="24">
        <v>0</v>
      </c>
      <c r="QWQ505" s="24">
        <v>0</v>
      </c>
      <c r="QWR505" s="24"/>
      <c r="QWS505" s="24" t="e">
        <f>SUM(QWT505:QWW505)</f>
        <v>#REF!</v>
      </c>
      <c r="QWT505" s="24">
        <v>0</v>
      </c>
      <c r="QWU505" s="24">
        <v>0</v>
      </c>
      <c r="QWV505" s="24"/>
      <c r="QWW505" s="24" t="e">
        <f>SUM(QWX505:QXA505)</f>
        <v>#REF!</v>
      </c>
      <c r="QWX505" s="24">
        <v>0</v>
      </c>
      <c r="QWY505" s="24">
        <v>0</v>
      </c>
      <c r="QWZ505" s="24"/>
      <c r="QXA505" s="24" t="e">
        <f>SUM(QXB505:QXE505)</f>
        <v>#REF!</v>
      </c>
      <c r="QXB505" s="24">
        <v>0</v>
      </c>
      <c r="QXC505" s="24">
        <v>0</v>
      </c>
      <c r="QXD505" s="24"/>
      <c r="QXE505" s="24" t="e">
        <f>SUM(QXF505:QXI505)</f>
        <v>#REF!</v>
      </c>
      <c r="QXF505" s="24">
        <v>0</v>
      </c>
      <c r="QXG505" s="24">
        <v>0</v>
      </c>
      <c r="QXH505" s="24"/>
      <c r="QXI505" s="24" t="e">
        <f>SUM(QXJ505:QXM505)</f>
        <v>#REF!</v>
      </c>
      <c r="QXJ505" s="24">
        <v>0</v>
      </c>
      <c r="QXK505" s="24">
        <v>0</v>
      </c>
      <c r="QXL505" s="24"/>
      <c r="QXM505" s="24" t="e">
        <f>SUM(QXN505:QXQ505)</f>
        <v>#REF!</v>
      </c>
      <c r="QXN505" s="24">
        <v>0</v>
      </c>
      <c r="QXO505" s="24">
        <v>0</v>
      </c>
      <c r="QXP505" s="24"/>
      <c r="QXQ505" s="24" t="e">
        <f>SUM(QXR505:QXU505)</f>
        <v>#REF!</v>
      </c>
      <c r="QXR505" s="24">
        <v>0</v>
      </c>
      <c r="QXS505" s="24">
        <v>0</v>
      </c>
      <c r="QXT505" s="24"/>
      <c r="QXU505" s="24" t="e">
        <f>SUM(QXV505:QXY505)</f>
        <v>#REF!</v>
      </c>
      <c r="QXV505" s="24">
        <v>0</v>
      </c>
      <c r="QXW505" s="24">
        <v>0</v>
      </c>
      <c r="QXX505" s="24"/>
      <c r="QXY505" s="24" t="e">
        <f>SUM(QXZ505:QYC505)</f>
        <v>#REF!</v>
      </c>
      <c r="QXZ505" s="24">
        <v>0</v>
      </c>
      <c r="QYA505" s="24">
        <v>0</v>
      </c>
      <c r="QYB505" s="24"/>
      <c r="QYC505" s="24" t="e">
        <f>SUM(QYD505:QYG505)</f>
        <v>#REF!</v>
      </c>
      <c r="QYD505" s="24">
        <v>0</v>
      </c>
      <c r="QYE505" s="24">
        <v>0</v>
      </c>
      <c r="QYF505" s="24"/>
      <c r="QYG505" s="24" t="e">
        <f>SUM(QYH505:QYK505)</f>
        <v>#REF!</v>
      </c>
      <c r="QYH505" s="24">
        <v>0</v>
      </c>
      <c r="QYI505" s="24">
        <v>0</v>
      </c>
      <c r="QYJ505" s="24"/>
      <c r="QYK505" s="24" t="e">
        <f>SUM(QYL505:QYO505)</f>
        <v>#REF!</v>
      </c>
      <c r="QYL505" s="24">
        <v>0</v>
      </c>
      <c r="QYM505" s="24">
        <v>0</v>
      </c>
      <c r="QYN505" s="24"/>
      <c r="QYO505" s="24" t="e">
        <f>SUM(QYP505:QYS505)</f>
        <v>#REF!</v>
      </c>
      <c r="QYP505" s="24">
        <v>0</v>
      </c>
      <c r="QYQ505" s="24">
        <v>0</v>
      </c>
      <c r="QYR505" s="24"/>
      <c r="QYS505" s="24" t="e">
        <f>SUM(QYT505:QYW505)</f>
        <v>#REF!</v>
      </c>
      <c r="QYT505" s="24">
        <v>0</v>
      </c>
      <c r="QYU505" s="24">
        <v>0</v>
      </c>
      <c r="QYV505" s="24"/>
      <c r="QYW505" s="24" t="e">
        <f>SUM(QYX505:QZA505)</f>
        <v>#REF!</v>
      </c>
      <c r="QYX505" s="24">
        <v>0</v>
      </c>
      <c r="QYY505" s="24">
        <v>0</v>
      </c>
      <c r="QYZ505" s="24"/>
      <c r="QZA505" s="24" t="e">
        <f>SUM(QZB505:QZE505)</f>
        <v>#REF!</v>
      </c>
      <c r="QZB505" s="24">
        <v>0</v>
      </c>
      <c r="QZC505" s="24">
        <v>0</v>
      </c>
      <c r="QZD505" s="24"/>
      <c r="QZE505" s="24" t="e">
        <f>SUM(QZF505:QZI505)</f>
        <v>#REF!</v>
      </c>
      <c r="QZF505" s="24">
        <v>0</v>
      </c>
      <c r="QZG505" s="24">
        <v>0</v>
      </c>
      <c r="QZH505" s="24"/>
      <c r="QZI505" s="24" t="e">
        <f>SUM(QZJ505:QZM505)</f>
        <v>#REF!</v>
      </c>
      <c r="QZJ505" s="24">
        <v>0</v>
      </c>
      <c r="QZK505" s="24">
        <v>0</v>
      </c>
      <c r="QZL505" s="24"/>
      <c r="QZM505" s="24" t="e">
        <f>SUM(QZN505:QZQ505)</f>
        <v>#REF!</v>
      </c>
      <c r="QZN505" s="24">
        <v>0</v>
      </c>
      <c r="QZO505" s="24">
        <v>0</v>
      </c>
      <c r="QZP505" s="24"/>
      <c r="QZQ505" s="24" t="e">
        <f>SUM(QZR505:QZU505)</f>
        <v>#REF!</v>
      </c>
      <c r="QZR505" s="24">
        <v>0</v>
      </c>
      <c r="QZS505" s="24">
        <v>0</v>
      </c>
      <c r="QZT505" s="24"/>
      <c r="QZU505" s="24" t="e">
        <f>SUM(QZV505:QZY505)</f>
        <v>#REF!</v>
      </c>
      <c r="QZV505" s="24">
        <v>0</v>
      </c>
      <c r="QZW505" s="24">
        <v>0</v>
      </c>
      <c r="QZX505" s="24"/>
      <c r="QZY505" s="24" t="e">
        <f>SUM(QZZ505:RAC505)</f>
        <v>#REF!</v>
      </c>
      <c r="QZZ505" s="24">
        <v>0</v>
      </c>
      <c r="RAA505" s="24">
        <v>0</v>
      </c>
      <c r="RAB505" s="24"/>
      <c r="RAC505" s="24" t="e">
        <f>SUM(RAD505:RAG505)</f>
        <v>#REF!</v>
      </c>
      <c r="RAD505" s="24">
        <v>0</v>
      </c>
      <c r="RAE505" s="24">
        <v>0</v>
      </c>
      <c r="RAF505" s="24"/>
      <c r="RAG505" s="24" t="e">
        <f>SUM(RAH505:RAK505)</f>
        <v>#REF!</v>
      </c>
      <c r="RAH505" s="24">
        <v>0</v>
      </c>
      <c r="RAI505" s="24">
        <v>0</v>
      </c>
      <c r="RAJ505" s="24"/>
      <c r="RAK505" s="24" t="e">
        <f>SUM(RAL505:RAO505)</f>
        <v>#REF!</v>
      </c>
      <c r="RAL505" s="24">
        <v>0</v>
      </c>
      <c r="RAM505" s="24">
        <v>0</v>
      </c>
      <c r="RAN505" s="24"/>
      <c r="RAO505" s="24" t="e">
        <f>SUM(RAP505:RAS505)</f>
        <v>#REF!</v>
      </c>
      <c r="RAP505" s="24">
        <v>0</v>
      </c>
      <c r="RAQ505" s="24">
        <v>0</v>
      </c>
      <c r="RAR505" s="24"/>
      <c r="RAS505" s="24" t="e">
        <f>SUM(RAT505:RAW505)</f>
        <v>#REF!</v>
      </c>
      <c r="RAT505" s="24">
        <v>0</v>
      </c>
      <c r="RAU505" s="24">
        <v>0</v>
      </c>
      <c r="RAV505" s="24"/>
      <c r="RAW505" s="24" t="e">
        <f>SUM(RAX505:RBA505)</f>
        <v>#REF!</v>
      </c>
      <c r="RAX505" s="24">
        <v>0</v>
      </c>
      <c r="RAY505" s="24">
        <v>0</v>
      </c>
      <c r="RAZ505" s="24"/>
      <c r="RBA505" s="24" t="e">
        <f>SUM(RBB505:RBE505)</f>
        <v>#REF!</v>
      </c>
      <c r="RBB505" s="24">
        <v>0</v>
      </c>
      <c r="RBC505" s="24">
        <v>0</v>
      </c>
      <c r="RBD505" s="24"/>
      <c r="RBE505" s="24" t="e">
        <f>SUM(RBF505:RBI505)</f>
        <v>#REF!</v>
      </c>
      <c r="RBF505" s="24">
        <v>0</v>
      </c>
      <c r="RBG505" s="24">
        <v>0</v>
      </c>
      <c r="RBH505" s="24"/>
      <c r="RBI505" s="24" t="e">
        <f>SUM(RBJ505:RBM505)</f>
        <v>#REF!</v>
      </c>
      <c r="RBJ505" s="24">
        <v>0</v>
      </c>
      <c r="RBK505" s="24">
        <v>0</v>
      </c>
      <c r="RBL505" s="24"/>
      <c r="RBM505" s="24" t="e">
        <f>SUM(RBN505:RBQ505)</f>
        <v>#REF!</v>
      </c>
      <c r="RBN505" s="24">
        <v>0</v>
      </c>
      <c r="RBO505" s="24">
        <v>0</v>
      </c>
      <c r="RBP505" s="24"/>
      <c r="RBQ505" s="24" t="e">
        <f>SUM(RBR505:RBU505)</f>
        <v>#REF!</v>
      </c>
      <c r="RBR505" s="24">
        <v>0</v>
      </c>
      <c r="RBS505" s="24">
        <v>0</v>
      </c>
      <c r="RBT505" s="24"/>
      <c r="RBU505" s="24" t="e">
        <f>SUM(RBV505:RBY505)</f>
        <v>#REF!</v>
      </c>
      <c r="RBV505" s="24">
        <v>0</v>
      </c>
      <c r="RBW505" s="24">
        <v>0</v>
      </c>
      <c r="RBX505" s="24"/>
      <c r="RBY505" s="24" t="e">
        <f>SUM(RBZ505:RCC505)</f>
        <v>#REF!</v>
      </c>
      <c r="RBZ505" s="24">
        <v>0</v>
      </c>
      <c r="RCA505" s="24">
        <v>0</v>
      </c>
      <c r="RCB505" s="24"/>
      <c r="RCC505" s="24" t="e">
        <f>SUM(RCD505:RCG505)</f>
        <v>#REF!</v>
      </c>
      <c r="RCD505" s="24">
        <v>0</v>
      </c>
      <c r="RCE505" s="24">
        <v>0</v>
      </c>
      <c r="RCF505" s="24"/>
      <c r="RCG505" s="24" t="e">
        <f>SUM(RCH505:RCK505)</f>
        <v>#REF!</v>
      </c>
      <c r="RCH505" s="24">
        <v>0</v>
      </c>
      <c r="RCI505" s="24">
        <v>0</v>
      </c>
      <c r="RCJ505" s="24"/>
      <c r="RCK505" s="24" t="e">
        <f>SUM(RCL505:RCO505)</f>
        <v>#REF!</v>
      </c>
      <c r="RCL505" s="24">
        <v>0</v>
      </c>
      <c r="RCM505" s="24">
        <v>0</v>
      </c>
      <c r="RCN505" s="24"/>
      <c r="RCO505" s="24" t="e">
        <f>SUM(RCP505:RCS505)</f>
        <v>#REF!</v>
      </c>
      <c r="RCP505" s="24">
        <v>0</v>
      </c>
      <c r="RCQ505" s="24">
        <v>0</v>
      </c>
      <c r="RCR505" s="24"/>
      <c r="RCS505" s="24" t="e">
        <f>SUM(RCT505:RCW505)</f>
        <v>#REF!</v>
      </c>
      <c r="RCT505" s="24">
        <v>0</v>
      </c>
      <c r="RCU505" s="24">
        <v>0</v>
      </c>
      <c r="RCV505" s="24"/>
      <c r="RCW505" s="24" t="e">
        <f>SUM(RCX505:RDA505)</f>
        <v>#REF!</v>
      </c>
      <c r="RCX505" s="24">
        <v>0</v>
      </c>
      <c r="RCY505" s="24">
        <v>0</v>
      </c>
      <c r="RCZ505" s="24"/>
      <c r="RDA505" s="24" t="e">
        <f>SUM(RDB505:RDE505)</f>
        <v>#REF!</v>
      </c>
      <c r="RDB505" s="24">
        <v>0</v>
      </c>
      <c r="RDC505" s="24">
        <v>0</v>
      </c>
      <c r="RDD505" s="24"/>
      <c r="RDE505" s="24" t="e">
        <f>SUM(RDF505:RDI505)</f>
        <v>#REF!</v>
      </c>
      <c r="RDF505" s="24">
        <v>0</v>
      </c>
      <c r="RDG505" s="24">
        <v>0</v>
      </c>
      <c r="RDH505" s="24"/>
      <c r="RDI505" s="24" t="e">
        <f>SUM(RDJ505:RDM505)</f>
        <v>#REF!</v>
      </c>
      <c r="RDJ505" s="24">
        <v>0</v>
      </c>
      <c r="RDK505" s="24">
        <v>0</v>
      </c>
      <c r="RDL505" s="24"/>
      <c r="RDM505" s="24" t="e">
        <f>SUM(RDN505:RDQ505)</f>
        <v>#REF!</v>
      </c>
      <c r="RDN505" s="24">
        <v>0</v>
      </c>
      <c r="RDO505" s="24">
        <v>0</v>
      </c>
      <c r="RDP505" s="24"/>
      <c r="RDQ505" s="24" t="e">
        <f>SUM(RDR505:RDU505)</f>
        <v>#REF!</v>
      </c>
      <c r="RDR505" s="24">
        <v>0</v>
      </c>
      <c r="RDS505" s="24">
        <v>0</v>
      </c>
      <c r="RDT505" s="24"/>
      <c r="RDU505" s="24" t="e">
        <f>SUM(RDV505:RDY505)</f>
        <v>#REF!</v>
      </c>
      <c r="RDV505" s="24">
        <v>0</v>
      </c>
      <c r="RDW505" s="24">
        <v>0</v>
      </c>
      <c r="RDX505" s="24"/>
      <c r="RDY505" s="24" t="e">
        <f>SUM(RDZ505:REC505)</f>
        <v>#REF!</v>
      </c>
      <c r="RDZ505" s="24">
        <v>0</v>
      </c>
      <c r="REA505" s="24">
        <v>0</v>
      </c>
      <c r="REB505" s="24"/>
      <c r="REC505" s="24" t="e">
        <f>SUM(RED505:REG505)</f>
        <v>#REF!</v>
      </c>
      <c r="RED505" s="24">
        <v>0</v>
      </c>
      <c r="REE505" s="24">
        <v>0</v>
      </c>
      <c r="REF505" s="24"/>
      <c r="REG505" s="24" t="e">
        <f>SUM(REH505:REK505)</f>
        <v>#REF!</v>
      </c>
      <c r="REH505" s="24">
        <v>0</v>
      </c>
      <c r="REI505" s="24">
        <v>0</v>
      </c>
      <c r="REJ505" s="24"/>
      <c r="REK505" s="24" t="e">
        <f>SUM(REL505:REO505)</f>
        <v>#REF!</v>
      </c>
      <c r="REL505" s="24">
        <v>0</v>
      </c>
      <c r="REM505" s="24">
        <v>0</v>
      </c>
      <c r="REN505" s="24"/>
      <c r="REO505" s="24" t="e">
        <f>SUM(REP505:RES505)</f>
        <v>#REF!</v>
      </c>
      <c r="REP505" s="24">
        <v>0</v>
      </c>
      <c r="REQ505" s="24">
        <v>0</v>
      </c>
      <c r="RER505" s="24"/>
      <c r="RES505" s="24" t="e">
        <f>SUM(RET505:REW505)</f>
        <v>#REF!</v>
      </c>
      <c r="RET505" s="24">
        <v>0</v>
      </c>
      <c r="REU505" s="24">
        <v>0</v>
      </c>
      <c r="REV505" s="24"/>
      <c r="REW505" s="24" t="e">
        <f>SUM(REX505:RFA505)</f>
        <v>#REF!</v>
      </c>
      <c r="REX505" s="24">
        <v>0</v>
      </c>
      <c r="REY505" s="24">
        <v>0</v>
      </c>
      <c r="REZ505" s="24"/>
      <c r="RFA505" s="24" t="e">
        <f>SUM(RFB505:RFE505)</f>
        <v>#REF!</v>
      </c>
      <c r="RFB505" s="24">
        <v>0</v>
      </c>
      <c r="RFC505" s="24">
        <v>0</v>
      </c>
      <c r="RFD505" s="24"/>
      <c r="RFE505" s="24" t="e">
        <f>SUM(RFF505:RFI505)</f>
        <v>#REF!</v>
      </c>
      <c r="RFF505" s="24">
        <v>0</v>
      </c>
      <c r="RFG505" s="24">
        <v>0</v>
      </c>
      <c r="RFH505" s="24"/>
      <c r="RFI505" s="24" t="e">
        <f>SUM(RFJ505:RFM505)</f>
        <v>#REF!</v>
      </c>
      <c r="RFJ505" s="24">
        <v>0</v>
      </c>
      <c r="RFK505" s="24">
        <v>0</v>
      </c>
      <c r="RFL505" s="24"/>
      <c r="RFM505" s="24" t="e">
        <f>SUM(RFN505:RFQ505)</f>
        <v>#REF!</v>
      </c>
      <c r="RFN505" s="24">
        <v>0</v>
      </c>
      <c r="RFO505" s="24">
        <v>0</v>
      </c>
      <c r="RFP505" s="24"/>
      <c r="RFQ505" s="24" t="e">
        <f>SUM(RFR505:RFU505)</f>
        <v>#REF!</v>
      </c>
      <c r="RFR505" s="24">
        <v>0</v>
      </c>
      <c r="RFS505" s="24">
        <v>0</v>
      </c>
      <c r="RFT505" s="24"/>
      <c r="RFU505" s="24" t="e">
        <f>SUM(RFV505:RFY505)</f>
        <v>#REF!</v>
      </c>
      <c r="RFV505" s="24">
        <v>0</v>
      </c>
      <c r="RFW505" s="24">
        <v>0</v>
      </c>
      <c r="RFX505" s="24"/>
      <c r="RFY505" s="24" t="e">
        <f>SUM(RFZ505:RGC505)</f>
        <v>#REF!</v>
      </c>
      <c r="RFZ505" s="24">
        <v>0</v>
      </c>
      <c r="RGA505" s="24">
        <v>0</v>
      </c>
      <c r="RGB505" s="24"/>
      <c r="RGC505" s="24" t="e">
        <f>SUM(RGD505:RGG505)</f>
        <v>#REF!</v>
      </c>
      <c r="RGD505" s="24">
        <v>0</v>
      </c>
      <c r="RGE505" s="24">
        <v>0</v>
      </c>
      <c r="RGF505" s="24"/>
      <c r="RGG505" s="24" t="e">
        <f>SUM(RGH505:RGK505)</f>
        <v>#REF!</v>
      </c>
      <c r="RGH505" s="24">
        <v>0</v>
      </c>
      <c r="RGI505" s="24">
        <v>0</v>
      </c>
      <c r="RGJ505" s="24"/>
      <c r="RGK505" s="24" t="e">
        <f>SUM(RGL505:RGO505)</f>
        <v>#REF!</v>
      </c>
      <c r="RGL505" s="24">
        <v>0</v>
      </c>
      <c r="RGM505" s="24">
        <v>0</v>
      </c>
      <c r="RGN505" s="24"/>
      <c r="RGO505" s="24" t="e">
        <f>SUM(RGP505:RGS505)</f>
        <v>#REF!</v>
      </c>
      <c r="RGP505" s="24">
        <v>0</v>
      </c>
      <c r="RGQ505" s="24">
        <v>0</v>
      </c>
      <c r="RGR505" s="24"/>
      <c r="RGS505" s="24" t="e">
        <f>SUM(RGT505:RGW505)</f>
        <v>#REF!</v>
      </c>
      <c r="RGT505" s="24">
        <v>0</v>
      </c>
      <c r="RGU505" s="24">
        <v>0</v>
      </c>
      <c r="RGV505" s="24"/>
      <c r="RGW505" s="24" t="e">
        <f>SUM(RGX505:RHA505)</f>
        <v>#REF!</v>
      </c>
      <c r="RGX505" s="24">
        <v>0</v>
      </c>
      <c r="RGY505" s="24">
        <v>0</v>
      </c>
      <c r="RGZ505" s="24"/>
      <c r="RHA505" s="24" t="e">
        <f>SUM(RHB505:RHE505)</f>
        <v>#REF!</v>
      </c>
      <c r="RHB505" s="24">
        <v>0</v>
      </c>
      <c r="RHC505" s="24">
        <v>0</v>
      </c>
      <c r="RHD505" s="24"/>
      <c r="RHE505" s="24" t="e">
        <f>SUM(RHF505:RHI505)</f>
        <v>#REF!</v>
      </c>
      <c r="RHF505" s="24">
        <v>0</v>
      </c>
      <c r="RHG505" s="24">
        <v>0</v>
      </c>
      <c r="RHH505" s="24"/>
      <c r="RHI505" s="24" t="e">
        <f>SUM(RHJ505:RHM505)</f>
        <v>#REF!</v>
      </c>
      <c r="RHJ505" s="24">
        <v>0</v>
      </c>
      <c r="RHK505" s="24">
        <v>0</v>
      </c>
      <c r="RHL505" s="24"/>
      <c r="RHM505" s="24" t="e">
        <f>SUM(RHN505:RHQ505)</f>
        <v>#REF!</v>
      </c>
      <c r="RHN505" s="24">
        <v>0</v>
      </c>
      <c r="RHO505" s="24">
        <v>0</v>
      </c>
      <c r="RHP505" s="24"/>
      <c r="RHQ505" s="24" t="e">
        <f>SUM(RHR505:RHU505)</f>
        <v>#REF!</v>
      </c>
      <c r="RHR505" s="24">
        <v>0</v>
      </c>
      <c r="RHS505" s="24">
        <v>0</v>
      </c>
      <c r="RHT505" s="24"/>
      <c r="RHU505" s="24" t="e">
        <f>SUM(RHV505:RHY505)</f>
        <v>#REF!</v>
      </c>
      <c r="RHV505" s="24">
        <v>0</v>
      </c>
      <c r="RHW505" s="24">
        <v>0</v>
      </c>
      <c r="RHX505" s="24"/>
      <c r="RHY505" s="24" t="e">
        <f>SUM(RHZ505:RIC505)</f>
        <v>#REF!</v>
      </c>
      <c r="RHZ505" s="24">
        <v>0</v>
      </c>
      <c r="RIA505" s="24">
        <v>0</v>
      </c>
      <c r="RIB505" s="24"/>
      <c r="RIC505" s="24" t="e">
        <f>SUM(RID505:RIG505)</f>
        <v>#REF!</v>
      </c>
      <c r="RID505" s="24">
        <v>0</v>
      </c>
      <c r="RIE505" s="24">
        <v>0</v>
      </c>
      <c r="RIF505" s="24"/>
      <c r="RIG505" s="24" t="e">
        <f>SUM(RIH505:RIK505)</f>
        <v>#REF!</v>
      </c>
      <c r="RIH505" s="24">
        <v>0</v>
      </c>
      <c r="RII505" s="24">
        <v>0</v>
      </c>
      <c r="RIJ505" s="24"/>
      <c r="RIK505" s="24" t="e">
        <f>SUM(RIL505:RIO505)</f>
        <v>#REF!</v>
      </c>
      <c r="RIL505" s="24">
        <v>0</v>
      </c>
      <c r="RIM505" s="24">
        <v>0</v>
      </c>
      <c r="RIN505" s="24"/>
      <c r="RIO505" s="24" t="e">
        <f>SUM(RIP505:RIS505)</f>
        <v>#REF!</v>
      </c>
      <c r="RIP505" s="24">
        <v>0</v>
      </c>
      <c r="RIQ505" s="24">
        <v>0</v>
      </c>
      <c r="RIR505" s="24"/>
      <c r="RIS505" s="24" t="e">
        <f>SUM(RIT505:RIW505)</f>
        <v>#REF!</v>
      </c>
      <c r="RIT505" s="24">
        <v>0</v>
      </c>
      <c r="RIU505" s="24">
        <v>0</v>
      </c>
      <c r="RIV505" s="24"/>
      <c r="RIW505" s="24" t="e">
        <f>SUM(RIX505:RJA505)</f>
        <v>#REF!</v>
      </c>
      <c r="RIX505" s="24">
        <v>0</v>
      </c>
      <c r="RIY505" s="24">
        <v>0</v>
      </c>
      <c r="RIZ505" s="24"/>
      <c r="RJA505" s="24" t="e">
        <f>SUM(RJB505:RJE505)</f>
        <v>#REF!</v>
      </c>
      <c r="RJB505" s="24">
        <v>0</v>
      </c>
      <c r="RJC505" s="24">
        <v>0</v>
      </c>
      <c r="RJD505" s="24"/>
      <c r="RJE505" s="24" t="e">
        <f>SUM(RJF505:RJI505)</f>
        <v>#REF!</v>
      </c>
      <c r="RJF505" s="24">
        <v>0</v>
      </c>
      <c r="RJG505" s="24">
        <v>0</v>
      </c>
      <c r="RJH505" s="24"/>
      <c r="RJI505" s="24" t="e">
        <f>SUM(RJJ505:RJM505)</f>
        <v>#REF!</v>
      </c>
      <c r="RJJ505" s="24">
        <v>0</v>
      </c>
      <c r="RJK505" s="24">
        <v>0</v>
      </c>
      <c r="RJL505" s="24"/>
      <c r="RJM505" s="24" t="e">
        <f>SUM(RJN505:RJQ505)</f>
        <v>#REF!</v>
      </c>
      <c r="RJN505" s="24">
        <v>0</v>
      </c>
      <c r="RJO505" s="24">
        <v>0</v>
      </c>
      <c r="RJP505" s="24"/>
      <c r="RJQ505" s="24" t="e">
        <f>SUM(RJR505:RJU505)</f>
        <v>#REF!</v>
      </c>
      <c r="RJR505" s="24">
        <v>0</v>
      </c>
      <c r="RJS505" s="24">
        <v>0</v>
      </c>
      <c r="RJT505" s="24"/>
      <c r="RJU505" s="24" t="e">
        <f>SUM(RJV505:RJY505)</f>
        <v>#REF!</v>
      </c>
      <c r="RJV505" s="24">
        <v>0</v>
      </c>
      <c r="RJW505" s="24">
        <v>0</v>
      </c>
      <c r="RJX505" s="24"/>
      <c r="RJY505" s="24" t="e">
        <f>SUM(RJZ505:RKC505)</f>
        <v>#REF!</v>
      </c>
      <c r="RJZ505" s="24">
        <v>0</v>
      </c>
      <c r="RKA505" s="24">
        <v>0</v>
      </c>
      <c r="RKB505" s="24"/>
      <c r="RKC505" s="24" t="e">
        <f>SUM(RKD505:RKG505)</f>
        <v>#REF!</v>
      </c>
      <c r="RKD505" s="24">
        <v>0</v>
      </c>
      <c r="RKE505" s="24">
        <v>0</v>
      </c>
      <c r="RKF505" s="24"/>
      <c r="RKG505" s="24" t="e">
        <f>SUM(RKH505:RKK505)</f>
        <v>#REF!</v>
      </c>
      <c r="RKH505" s="24">
        <v>0</v>
      </c>
      <c r="RKI505" s="24">
        <v>0</v>
      </c>
      <c r="RKJ505" s="24"/>
      <c r="RKK505" s="24" t="e">
        <f>SUM(RKL505:RKO505)</f>
        <v>#REF!</v>
      </c>
      <c r="RKL505" s="24">
        <v>0</v>
      </c>
      <c r="RKM505" s="24">
        <v>0</v>
      </c>
      <c r="RKN505" s="24"/>
      <c r="RKO505" s="24" t="e">
        <f>SUM(RKP505:RKS505)</f>
        <v>#REF!</v>
      </c>
      <c r="RKP505" s="24">
        <v>0</v>
      </c>
      <c r="RKQ505" s="24">
        <v>0</v>
      </c>
      <c r="RKR505" s="24"/>
      <c r="RKS505" s="24" t="e">
        <f>SUM(RKT505:RKW505)</f>
        <v>#REF!</v>
      </c>
      <c r="RKT505" s="24">
        <v>0</v>
      </c>
      <c r="RKU505" s="24">
        <v>0</v>
      </c>
      <c r="RKV505" s="24"/>
      <c r="RKW505" s="24" t="e">
        <f>SUM(RKX505:RLA505)</f>
        <v>#REF!</v>
      </c>
      <c r="RKX505" s="24">
        <v>0</v>
      </c>
      <c r="RKY505" s="24">
        <v>0</v>
      </c>
      <c r="RKZ505" s="24"/>
      <c r="RLA505" s="24" t="e">
        <f>SUM(RLB505:RLE505)</f>
        <v>#REF!</v>
      </c>
      <c r="RLB505" s="24">
        <v>0</v>
      </c>
      <c r="RLC505" s="24">
        <v>0</v>
      </c>
      <c r="RLD505" s="24"/>
      <c r="RLE505" s="24" t="e">
        <f>SUM(RLF505:RLI505)</f>
        <v>#REF!</v>
      </c>
      <c r="RLF505" s="24">
        <v>0</v>
      </c>
      <c r="RLG505" s="24">
        <v>0</v>
      </c>
      <c r="RLH505" s="24"/>
      <c r="RLI505" s="24" t="e">
        <f>SUM(RLJ505:RLM505)</f>
        <v>#REF!</v>
      </c>
      <c r="RLJ505" s="24">
        <v>0</v>
      </c>
      <c r="RLK505" s="24">
        <v>0</v>
      </c>
      <c r="RLL505" s="24"/>
      <c r="RLM505" s="24" t="e">
        <f>SUM(RLN505:RLQ505)</f>
        <v>#REF!</v>
      </c>
      <c r="RLN505" s="24">
        <v>0</v>
      </c>
      <c r="RLO505" s="24">
        <v>0</v>
      </c>
      <c r="RLP505" s="24"/>
      <c r="RLQ505" s="24" t="e">
        <f>SUM(RLR505:RLU505)</f>
        <v>#REF!</v>
      </c>
      <c r="RLR505" s="24">
        <v>0</v>
      </c>
      <c r="RLS505" s="24">
        <v>0</v>
      </c>
      <c r="RLT505" s="24"/>
      <c r="RLU505" s="24" t="e">
        <f>SUM(RLV505:RLY505)</f>
        <v>#REF!</v>
      </c>
      <c r="RLV505" s="24">
        <v>0</v>
      </c>
      <c r="RLW505" s="24">
        <v>0</v>
      </c>
      <c r="RLX505" s="24"/>
      <c r="RLY505" s="24" t="e">
        <f>SUM(RLZ505:RMC505)</f>
        <v>#REF!</v>
      </c>
      <c r="RLZ505" s="24">
        <v>0</v>
      </c>
      <c r="RMA505" s="24">
        <v>0</v>
      </c>
      <c r="RMB505" s="24"/>
      <c r="RMC505" s="24" t="e">
        <f>SUM(RMD505:RMG505)</f>
        <v>#REF!</v>
      </c>
      <c r="RMD505" s="24">
        <v>0</v>
      </c>
      <c r="RME505" s="24">
        <v>0</v>
      </c>
      <c r="RMF505" s="24"/>
      <c r="RMG505" s="24" t="e">
        <f>SUM(RMH505:RMK505)</f>
        <v>#REF!</v>
      </c>
      <c r="RMH505" s="24">
        <v>0</v>
      </c>
      <c r="RMI505" s="24">
        <v>0</v>
      </c>
      <c r="RMJ505" s="24"/>
      <c r="RMK505" s="24" t="e">
        <f>SUM(RML505:RMO505)</f>
        <v>#REF!</v>
      </c>
      <c r="RML505" s="24">
        <v>0</v>
      </c>
      <c r="RMM505" s="24">
        <v>0</v>
      </c>
      <c r="RMN505" s="24"/>
      <c r="RMO505" s="24" t="e">
        <f>SUM(RMP505:RMS505)</f>
        <v>#REF!</v>
      </c>
      <c r="RMP505" s="24">
        <v>0</v>
      </c>
      <c r="RMQ505" s="24">
        <v>0</v>
      </c>
      <c r="RMR505" s="24"/>
      <c r="RMS505" s="24" t="e">
        <f>SUM(RMT505:RMW505)</f>
        <v>#REF!</v>
      </c>
      <c r="RMT505" s="24">
        <v>0</v>
      </c>
      <c r="RMU505" s="24">
        <v>0</v>
      </c>
      <c r="RMV505" s="24"/>
      <c r="RMW505" s="24" t="e">
        <f>SUM(RMX505:RNA505)</f>
        <v>#REF!</v>
      </c>
      <c r="RMX505" s="24">
        <v>0</v>
      </c>
      <c r="RMY505" s="24">
        <v>0</v>
      </c>
      <c r="RMZ505" s="24"/>
      <c r="RNA505" s="24" t="e">
        <f>SUM(RNB505:RNE505)</f>
        <v>#REF!</v>
      </c>
      <c r="RNB505" s="24">
        <v>0</v>
      </c>
      <c r="RNC505" s="24">
        <v>0</v>
      </c>
      <c r="RND505" s="24"/>
      <c r="RNE505" s="24" t="e">
        <f>SUM(RNF505:RNI505)</f>
        <v>#REF!</v>
      </c>
      <c r="RNF505" s="24">
        <v>0</v>
      </c>
      <c r="RNG505" s="24">
        <v>0</v>
      </c>
      <c r="RNH505" s="24"/>
      <c r="RNI505" s="24" t="e">
        <f>SUM(RNJ505:RNM505)</f>
        <v>#REF!</v>
      </c>
      <c r="RNJ505" s="24">
        <v>0</v>
      </c>
      <c r="RNK505" s="24">
        <v>0</v>
      </c>
      <c r="RNL505" s="24"/>
      <c r="RNM505" s="24" t="e">
        <f>SUM(RNN505:RNQ505)</f>
        <v>#REF!</v>
      </c>
      <c r="RNN505" s="24">
        <v>0</v>
      </c>
      <c r="RNO505" s="24">
        <v>0</v>
      </c>
      <c r="RNP505" s="24"/>
      <c r="RNQ505" s="24" t="e">
        <f>SUM(RNR505:RNU505)</f>
        <v>#REF!</v>
      </c>
      <c r="RNR505" s="24">
        <v>0</v>
      </c>
      <c r="RNS505" s="24">
        <v>0</v>
      </c>
      <c r="RNT505" s="24"/>
      <c r="RNU505" s="24" t="e">
        <f>SUM(RNV505:RNY505)</f>
        <v>#REF!</v>
      </c>
      <c r="RNV505" s="24">
        <v>0</v>
      </c>
      <c r="RNW505" s="24">
        <v>0</v>
      </c>
      <c r="RNX505" s="24"/>
      <c r="RNY505" s="24" t="e">
        <f>SUM(RNZ505:ROC505)</f>
        <v>#REF!</v>
      </c>
      <c r="RNZ505" s="24">
        <v>0</v>
      </c>
      <c r="ROA505" s="24">
        <v>0</v>
      </c>
      <c r="ROB505" s="24"/>
      <c r="ROC505" s="24" t="e">
        <f>SUM(ROD505:ROG505)</f>
        <v>#REF!</v>
      </c>
      <c r="ROD505" s="24">
        <v>0</v>
      </c>
      <c r="ROE505" s="24">
        <v>0</v>
      </c>
      <c r="ROF505" s="24"/>
      <c r="ROG505" s="24" t="e">
        <f>SUM(ROH505:ROK505)</f>
        <v>#REF!</v>
      </c>
      <c r="ROH505" s="24">
        <v>0</v>
      </c>
      <c r="ROI505" s="24">
        <v>0</v>
      </c>
      <c r="ROJ505" s="24"/>
      <c r="ROK505" s="24" t="e">
        <f>SUM(ROL505:ROO505)</f>
        <v>#REF!</v>
      </c>
      <c r="ROL505" s="24">
        <v>0</v>
      </c>
      <c r="ROM505" s="24">
        <v>0</v>
      </c>
      <c r="RON505" s="24"/>
      <c r="ROO505" s="24" t="e">
        <f>SUM(ROP505:ROS505)</f>
        <v>#REF!</v>
      </c>
      <c r="ROP505" s="24">
        <v>0</v>
      </c>
      <c r="ROQ505" s="24">
        <v>0</v>
      </c>
      <c r="ROR505" s="24"/>
      <c r="ROS505" s="24" t="e">
        <f>SUM(ROT505:ROW505)</f>
        <v>#REF!</v>
      </c>
      <c r="ROT505" s="24">
        <v>0</v>
      </c>
      <c r="ROU505" s="24">
        <v>0</v>
      </c>
      <c r="ROV505" s="24"/>
      <c r="ROW505" s="24" t="e">
        <f>SUM(ROX505:RPA505)</f>
        <v>#REF!</v>
      </c>
      <c r="ROX505" s="24">
        <v>0</v>
      </c>
      <c r="ROY505" s="24">
        <v>0</v>
      </c>
      <c r="ROZ505" s="24"/>
      <c r="RPA505" s="24" t="e">
        <f>SUM(RPB505:RPE505)</f>
        <v>#REF!</v>
      </c>
      <c r="RPB505" s="24">
        <v>0</v>
      </c>
      <c r="RPC505" s="24">
        <v>0</v>
      </c>
      <c r="RPD505" s="24"/>
      <c r="RPE505" s="24" t="e">
        <f>SUM(RPF505:RPI505)</f>
        <v>#REF!</v>
      </c>
      <c r="RPF505" s="24">
        <v>0</v>
      </c>
      <c r="RPG505" s="24">
        <v>0</v>
      </c>
      <c r="RPH505" s="24"/>
      <c r="RPI505" s="24" t="e">
        <f>SUM(RPJ505:RPM505)</f>
        <v>#REF!</v>
      </c>
      <c r="RPJ505" s="24">
        <v>0</v>
      </c>
      <c r="RPK505" s="24">
        <v>0</v>
      </c>
      <c r="RPL505" s="24"/>
      <c r="RPM505" s="24" t="e">
        <f>SUM(RPN505:RPQ505)</f>
        <v>#REF!</v>
      </c>
      <c r="RPN505" s="24">
        <v>0</v>
      </c>
      <c r="RPO505" s="24">
        <v>0</v>
      </c>
      <c r="RPP505" s="24"/>
      <c r="RPQ505" s="24" t="e">
        <f>SUM(RPR505:RPU505)</f>
        <v>#REF!</v>
      </c>
      <c r="RPR505" s="24">
        <v>0</v>
      </c>
      <c r="RPS505" s="24">
        <v>0</v>
      </c>
      <c r="RPT505" s="24"/>
      <c r="RPU505" s="24" t="e">
        <f>SUM(RPV505:RPY505)</f>
        <v>#REF!</v>
      </c>
      <c r="RPV505" s="24">
        <v>0</v>
      </c>
      <c r="RPW505" s="24">
        <v>0</v>
      </c>
      <c r="RPX505" s="24"/>
      <c r="RPY505" s="24" t="e">
        <f>SUM(RPZ505:RQC505)</f>
        <v>#REF!</v>
      </c>
      <c r="RPZ505" s="24">
        <v>0</v>
      </c>
      <c r="RQA505" s="24">
        <v>0</v>
      </c>
      <c r="RQB505" s="24"/>
      <c r="RQC505" s="24" t="e">
        <f>SUM(RQD505:RQG505)</f>
        <v>#REF!</v>
      </c>
      <c r="RQD505" s="24">
        <v>0</v>
      </c>
      <c r="RQE505" s="24">
        <v>0</v>
      </c>
      <c r="RQF505" s="24"/>
      <c r="RQG505" s="24" t="e">
        <f>SUM(RQH505:RQK505)</f>
        <v>#REF!</v>
      </c>
      <c r="RQH505" s="24">
        <v>0</v>
      </c>
      <c r="RQI505" s="24">
        <v>0</v>
      </c>
      <c r="RQJ505" s="24"/>
      <c r="RQK505" s="24" t="e">
        <f>SUM(RQL505:RQO505)</f>
        <v>#REF!</v>
      </c>
      <c r="RQL505" s="24">
        <v>0</v>
      </c>
      <c r="RQM505" s="24">
        <v>0</v>
      </c>
      <c r="RQN505" s="24"/>
      <c r="RQO505" s="24" t="e">
        <f>SUM(RQP505:RQS505)</f>
        <v>#REF!</v>
      </c>
      <c r="RQP505" s="24">
        <v>0</v>
      </c>
      <c r="RQQ505" s="24">
        <v>0</v>
      </c>
      <c r="RQR505" s="24"/>
      <c r="RQS505" s="24" t="e">
        <f>SUM(RQT505:RQW505)</f>
        <v>#REF!</v>
      </c>
      <c r="RQT505" s="24">
        <v>0</v>
      </c>
      <c r="RQU505" s="24">
        <v>0</v>
      </c>
      <c r="RQV505" s="24"/>
      <c r="RQW505" s="24" t="e">
        <f>SUM(RQX505:RRA505)</f>
        <v>#REF!</v>
      </c>
      <c r="RQX505" s="24">
        <v>0</v>
      </c>
      <c r="RQY505" s="24">
        <v>0</v>
      </c>
      <c r="RQZ505" s="24"/>
      <c r="RRA505" s="24" t="e">
        <f>SUM(RRB505:RRE505)</f>
        <v>#REF!</v>
      </c>
      <c r="RRB505" s="24">
        <v>0</v>
      </c>
      <c r="RRC505" s="24">
        <v>0</v>
      </c>
      <c r="RRD505" s="24"/>
      <c r="RRE505" s="24" t="e">
        <f>SUM(RRF505:RRI505)</f>
        <v>#REF!</v>
      </c>
      <c r="RRF505" s="24">
        <v>0</v>
      </c>
      <c r="RRG505" s="24">
        <v>0</v>
      </c>
      <c r="RRH505" s="24"/>
      <c r="RRI505" s="24" t="e">
        <f>SUM(RRJ505:RRM505)</f>
        <v>#REF!</v>
      </c>
      <c r="RRJ505" s="24">
        <v>0</v>
      </c>
      <c r="RRK505" s="24">
        <v>0</v>
      </c>
      <c r="RRL505" s="24"/>
      <c r="RRM505" s="24" t="e">
        <f>SUM(RRN505:RRQ505)</f>
        <v>#REF!</v>
      </c>
      <c r="RRN505" s="24">
        <v>0</v>
      </c>
      <c r="RRO505" s="24">
        <v>0</v>
      </c>
      <c r="RRP505" s="24"/>
      <c r="RRQ505" s="24" t="e">
        <f>SUM(RRR505:RRU505)</f>
        <v>#REF!</v>
      </c>
      <c r="RRR505" s="24">
        <v>0</v>
      </c>
      <c r="RRS505" s="24">
        <v>0</v>
      </c>
      <c r="RRT505" s="24"/>
      <c r="RRU505" s="24" t="e">
        <f>SUM(RRV505:RRY505)</f>
        <v>#REF!</v>
      </c>
      <c r="RRV505" s="24">
        <v>0</v>
      </c>
      <c r="RRW505" s="24">
        <v>0</v>
      </c>
      <c r="RRX505" s="24"/>
      <c r="RRY505" s="24" t="e">
        <f>SUM(RRZ505:RSC505)</f>
        <v>#REF!</v>
      </c>
      <c r="RRZ505" s="24">
        <v>0</v>
      </c>
      <c r="RSA505" s="24">
        <v>0</v>
      </c>
      <c r="RSB505" s="24"/>
      <c r="RSC505" s="24" t="e">
        <f>SUM(RSD505:RSG505)</f>
        <v>#REF!</v>
      </c>
      <c r="RSD505" s="24">
        <v>0</v>
      </c>
      <c r="RSE505" s="24">
        <v>0</v>
      </c>
      <c r="RSF505" s="24"/>
      <c r="RSG505" s="24" t="e">
        <f>SUM(RSH505:RSK505)</f>
        <v>#REF!</v>
      </c>
      <c r="RSH505" s="24">
        <v>0</v>
      </c>
      <c r="RSI505" s="24">
        <v>0</v>
      </c>
      <c r="RSJ505" s="24"/>
      <c r="RSK505" s="24" t="e">
        <f>SUM(RSL505:RSO505)</f>
        <v>#REF!</v>
      </c>
      <c r="RSL505" s="24">
        <v>0</v>
      </c>
      <c r="RSM505" s="24">
        <v>0</v>
      </c>
      <c r="RSN505" s="24"/>
      <c r="RSO505" s="24" t="e">
        <f>SUM(RSP505:RSS505)</f>
        <v>#REF!</v>
      </c>
      <c r="RSP505" s="24">
        <v>0</v>
      </c>
      <c r="RSQ505" s="24">
        <v>0</v>
      </c>
      <c r="RSR505" s="24"/>
      <c r="RSS505" s="24" t="e">
        <f>SUM(RST505:RSW505)</f>
        <v>#REF!</v>
      </c>
      <c r="RST505" s="24">
        <v>0</v>
      </c>
      <c r="RSU505" s="24">
        <v>0</v>
      </c>
      <c r="RSV505" s="24"/>
      <c r="RSW505" s="24" t="e">
        <f>SUM(RSX505:RTA505)</f>
        <v>#REF!</v>
      </c>
      <c r="RSX505" s="24">
        <v>0</v>
      </c>
      <c r="RSY505" s="24">
        <v>0</v>
      </c>
      <c r="RSZ505" s="24"/>
      <c r="RTA505" s="24" t="e">
        <f>SUM(RTB505:RTE505)</f>
        <v>#REF!</v>
      </c>
      <c r="RTB505" s="24">
        <v>0</v>
      </c>
      <c r="RTC505" s="24">
        <v>0</v>
      </c>
      <c r="RTD505" s="24"/>
      <c r="RTE505" s="24" t="e">
        <f>SUM(RTF505:RTI505)</f>
        <v>#REF!</v>
      </c>
      <c r="RTF505" s="24">
        <v>0</v>
      </c>
      <c r="RTG505" s="24">
        <v>0</v>
      </c>
      <c r="RTH505" s="24"/>
      <c r="RTI505" s="24" t="e">
        <f>SUM(RTJ505:RTM505)</f>
        <v>#REF!</v>
      </c>
      <c r="RTJ505" s="24">
        <v>0</v>
      </c>
      <c r="RTK505" s="24">
        <v>0</v>
      </c>
      <c r="RTL505" s="24"/>
      <c r="RTM505" s="24" t="e">
        <f>SUM(RTN505:RTQ505)</f>
        <v>#REF!</v>
      </c>
      <c r="RTN505" s="24">
        <v>0</v>
      </c>
      <c r="RTO505" s="24">
        <v>0</v>
      </c>
      <c r="RTP505" s="24"/>
      <c r="RTQ505" s="24" t="e">
        <f>SUM(RTR505:RTU505)</f>
        <v>#REF!</v>
      </c>
      <c r="RTR505" s="24">
        <v>0</v>
      </c>
      <c r="RTS505" s="24">
        <v>0</v>
      </c>
      <c r="RTT505" s="24"/>
      <c r="RTU505" s="24" t="e">
        <f>SUM(RTV505:RTY505)</f>
        <v>#REF!</v>
      </c>
      <c r="RTV505" s="24">
        <v>0</v>
      </c>
      <c r="RTW505" s="24">
        <v>0</v>
      </c>
      <c r="RTX505" s="24"/>
      <c r="RTY505" s="24" t="e">
        <f>SUM(RTZ505:RUC505)</f>
        <v>#REF!</v>
      </c>
      <c r="RTZ505" s="24">
        <v>0</v>
      </c>
      <c r="RUA505" s="24">
        <v>0</v>
      </c>
      <c r="RUB505" s="24"/>
      <c r="RUC505" s="24" t="e">
        <f>SUM(RUD505:RUG505)</f>
        <v>#REF!</v>
      </c>
      <c r="RUD505" s="24">
        <v>0</v>
      </c>
      <c r="RUE505" s="24">
        <v>0</v>
      </c>
      <c r="RUF505" s="24"/>
      <c r="RUG505" s="24" t="e">
        <f>SUM(RUH505:RUK505)</f>
        <v>#REF!</v>
      </c>
      <c r="RUH505" s="24">
        <v>0</v>
      </c>
      <c r="RUI505" s="24">
        <v>0</v>
      </c>
      <c r="RUJ505" s="24"/>
      <c r="RUK505" s="24" t="e">
        <f>SUM(RUL505:RUO505)</f>
        <v>#REF!</v>
      </c>
      <c r="RUL505" s="24">
        <v>0</v>
      </c>
      <c r="RUM505" s="24">
        <v>0</v>
      </c>
      <c r="RUN505" s="24"/>
      <c r="RUO505" s="24" t="e">
        <f>SUM(RUP505:RUS505)</f>
        <v>#REF!</v>
      </c>
      <c r="RUP505" s="24">
        <v>0</v>
      </c>
      <c r="RUQ505" s="24">
        <v>0</v>
      </c>
      <c r="RUR505" s="24"/>
      <c r="RUS505" s="24" t="e">
        <f>SUM(RUT505:RUW505)</f>
        <v>#REF!</v>
      </c>
      <c r="RUT505" s="24">
        <v>0</v>
      </c>
      <c r="RUU505" s="24">
        <v>0</v>
      </c>
      <c r="RUV505" s="24"/>
      <c r="RUW505" s="24" t="e">
        <f>SUM(RUX505:RVA505)</f>
        <v>#REF!</v>
      </c>
      <c r="RUX505" s="24">
        <v>0</v>
      </c>
      <c r="RUY505" s="24">
        <v>0</v>
      </c>
      <c r="RUZ505" s="24"/>
      <c r="RVA505" s="24" t="e">
        <f>SUM(RVB505:RVE505)</f>
        <v>#REF!</v>
      </c>
      <c r="RVB505" s="24">
        <v>0</v>
      </c>
      <c r="RVC505" s="24">
        <v>0</v>
      </c>
      <c r="RVD505" s="24"/>
      <c r="RVE505" s="24" t="e">
        <f>SUM(RVF505:RVI505)</f>
        <v>#REF!</v>
      </c>
      <c r="RVF505" s="24">
        <v>0</v>
      </c>
      <c r="RVG505" s="24">
        <v>0</v>
      </c>
      <c r="RVH505" s="24"/>
      <c r="RVI505" s="24" t="e">
        <f>SUM(RVJ505:RVM505)</f>
        <v>#REF!</v>
      </c>
      <c r="RVJ505" s="24">
        <v>0</v>
      </c>
      <c r="RVK505" s="24">
        <v>0</v>
      </c>
      <c r="RVL505" s="24"/>
      <c r="RVM505" s="24" t="e">
        <f>SUM(RVN505:RVQ505)</f>
        <v>#REF!</v>
      </c>
      <c r="RVN505" s="24">
        <v>0</v>
      </c>
      <c r="RVO505" s="24">
        <v>0</v>
      </c>
      <c r="RVP505" s="24"/>
      <c r="RVQ505" s="24" t="e">
        <f>SUM(RVR505:RVU505)</f>
        <v>#REF!</v>
      </c>
      <c r="RVR505" s="24">
        <v>0</v>
      </c>
      <c r="RVS505" s="24">
        <v>0</v>
      </c>
      <c r="RVT505" s="24"/>
      <c r="RVU505" s="24" t="e">
        <f>SUM(RVV505:RVY505)</f>
        <v>#REF!</v>
      </c>
      <c r="RVV505" s="24">
        <v>0</v>
      </c>
      <c r="RVW505" s="24">
        <v>0</v>
      </c>
      <c r="RVX505" s="24"/>
      <c r="RVY505" s="24" t="e">
        <f>SUM(RVZ505:RWC505)</f>
        <v>#REF!</v>
      </c>
      <c r="RVZ505" s="24">
        <v>0</v>
      </c>
      <c r="RWA505" s="24">
        <v>0</v>
      </c>
      <c r="RWB505" s="24"/>
      <c r="RWC505" s="24" t="e">
        <f>SUM(RWD505:RWG505)</f>
        <v>#REF!</v>
      </c>
      <c r="RWD505" s="24">
        <v>0</v>
      </c>
      <c r="RWE505" s="24">
        <v>0</v>
      </c>
      <c r="RWF505" s="24"/>
      <c r="RWG505" s="24" t="e">
        <f>SUM(RWH505:RWK505)</f>
        <v>#REF!</v>
      </c>
      <c r="RWH505" s="24">
        <v>0</v>
      </c>
      <c r="RWI505" s="24">
        <v>0</v>
      </c>
      <c r="RWJ505" s="24"/>
      <c r="RWK505" s="24" t="e">
        <f>SUM(RWL505:RWO505)</f>
        <v>#REF!</v>
      </c>
      <c r="RWL505" s="24">
        <v>0</v>
      </c>
      <c r="RWM505" s="24">
        <v>0</v>
      </c>
      <c r="RWN505" s="24"/>
      <c r="RWO505" s="24" t="e">
        <f>SUM(RWP505:RWS505)</f>
        <v>#REF!</v>
      </c>
      <c r="RWP505" s="24">
        <v>0</v>
      </c>
      <c r="RWQ505" s="24">
        <v>0</v>
      </c>
      <c r="RWR505" s="24"/>
      <c r="RWS505" s="24" t="e">
        <f>SUM(RWT505:RWW505)</f>
        <v>#REF!</v>
      </c>
      <c r="RWT505" s="24">
        <v>0</v>
      </c>
      <c r="RWU505" s="24">
        <v>0</v>
      </c>
      <c r="RWV505" s="24"/>
      <c r="RWW505" s="24" t="e">
        <f>SUM(RWX505:RXA505)</f>
        <v>#REF!</v>
      </c>
      <c r="RWX505" s="24">
        <v>0</v>
      </c>
      <c r="RWY505" s="24">
        <v>0</v>
      </c>
      <c r="RWZ505" s="24"/>
      <c r="RXA505" s="24" t="e">
        <f>SUM(RXB505:RXE505)</f>
        <v>#REF!</v>
      </c>
      <c r="RXB505" s="24">
        <v>0</v>
      </c>
      <c r="RXC505" s="24">
        <v>0</v>
      </c>
      <c r="RXD505" s="24"/>
      <c r="RXE505" s="24" t="e">
        <f>SUM(RXF505:RXI505)</f>
        <v>#REF!</v>
      </c>
      <c r="RXF505" s="24">
        <v>0</v>
      </c>
      <c r="RXG505" s="24">
        <v>0</v>
      </c>
      <c r="RXH505" s="24"/>
      <c r="RXI505" s="24" t="e">
        <f>SUM(RXJ505:RXM505)</f>
        <v>#REF!</v>
      </c>
      <c r="RXJ505" s="24">
        <v>0</v>
      </c>
      <c r="RXK505" s="24">
        <v>0</v>
      </c>
      <c r="RXL505" s="24"/>
      <c r="RXM505" s="24" t="e">
        <f>SUM(RXN505:RXQ505)</f>
        <v>#REF!</v>
      </c>
      <c r="RXN505" s="24">
        <v>0</v>
      </c>
      <c r="RXO505" s="24">
        <v>0</v>
      </c>
      <c r="RXP505" s="24"/>
      <c r="RXQ505" s="24" t="e">
        <f>SUM(RXR505:RXU505)</f>
        <v>#REF!</v>
      </c>
      <c r="RXR505" s="24">
        <v>0</v>
      </c>
      <c r="RXS505" s="24">
        <v>0</v>
      </c>
      <c r="RXT505" s="24"/>
      <c r="RXU505" s="24" t="e">
        <f>SUM(RXV505:RXY505)</f>
        <v>#REF!</v>
      </c>
      <c r="RXV505" s="24">
        <v>0</v>
      </c>
      <c r="RXW505" s="24">
        <v>0</v>
      </c>
      <c r="RXX505" s="24"/>
      <c r="RXY505" s="24" t="e">
        <f>SUM(RXZ505:RYC505)</f>
        <v>#REF!</v>
      </c>
      <c r="RXZ505" s="24">
        <v>0</v>
      </c>
      <c r="RYA505" s="24">
        <v>0</v>
      </c>
      <c r="RYB505" s="24"/>
      <c r="RYC505" s="24" t="e">
        <f>SUM(RYD505:RYG505)</f>
        <v>#REF!</v>
      </c>
      <c r="RYD505" s="24">
        <v>0</v>
      </c>
      <c r="RYE505" s="24">
        <v>0</v>
      </c>
      <c r="RYF505" s="24"/>
      <c r="RYG505" s="24" t="e">
        <f>SUM(RYH505:RYK505)</f>
        <v>#REF!</v>
      </c>
      <c r="RYH505" s="24">
        <v>0</v>
      </c>
      <c r="RYI505" s="24">
        <v>0</v>
      </c>
      <c r="RYJ505" s="24"/>
      <c r="RYK505" s="24" t="e">
        <f>SUM(RYL505:RYO505)</f>
        <v>#REF!</v>
      </c>
      <c r="RYL505" s="24">
        <v>0</v>
      </c>
      <c r="RYM505" s="24">
        <v>0</v>
      </c>
      <c r="RYN505" s="24"/>
      <c r="RYO505" s="24" t="e">
        <f>SUM(RYP505:RYS505)</f>
        <v>#REF!</v>
      </c>
      <c r="RYP505" s="24">
        <v>0</v>
      </c>
      <c r="RYQ505" s="24">
        <v>0</v>
      </c>
      <c r="RYR505" s="24"/>
      <c r="RYS505" s="24" t="e">
        <f>SUM(RYT505:RYW505)</f>
        <v>#REF!</v>
      </c>
      <c r="RYT505" s="24">
        <v>0</v>
      </c>
      <c r="RYU505" s="24">
        <v>0</v>
      </c>
      <c r="RYV505" s="24"/>
      <c r="RYW505" s="24" t="e">
        <f>SUM(RYX505:RZA505)</f>
        <v>#REF!</v>
      </c>
      <c r="RYX505" s="24">
        <v>0</v>
      </c>
      <c r="RYY505" s="24">
        <v>0</v>
      </c>
      <c r="RYZ505" s="24"/>
      <c r="RZA505" s="24" t="e">
        <f>SUM(RZB505:RZE505)</f>
        <v>#REF!</v>
      </c>
      <c r="RZB505" s="24">
        <v>0</v>
      </c>
      <c r="RZC505" s="24">
        <v>0</v>
      </c>
      <c r="RZD505" s="24"/>
      <c r="RZE505" s="24" t="e">
        <f>SUM(RZF505:RZI505)</f>
        <v>#REF!</v>
      </c>
      <c r="RZF505" s="24">
        <v>0</v>
      </c>
      <c r="RZG505" s="24">
        <v>0</v>
      </c>
      <c r="RZH505" s="24"/>
      <c r="RZI505" s="24" t="e">
        <f>SUM(RZJ505:RZM505)</f>
        <v>#REF!</v>
      </c>
      <c r="RZJ505" s="24">
        <v>0</v>
      </c>
      <c r="RZK505" s="24">
        <v>0</v>
      </c>
      <c r="RZL505" s="24"/>
      <c r="RZM505" s="24" t="e">
        <f>SUM(RZN505:RZQ505)</f>
        <v>#REF!</v>
      </c>
      <c r="RZN505" s="24">
        <v>0</v>
      </c>
      <c r="RZO505" s="24">
        <v>0</v>
      </c>
      <c r="RZP505" s="24"/>
      <c r="RZQ505" s="24" t="e">
        <f>SUM(RZR505:RZU505)</f>
        <v>#REF!</v>
      </c>
      <c r="RZR505" s="24">
        <v>0</v>
      </c>
      <c r="RZS505" s="24">
        <v>0</v>
      </c>
      <c r="RZT505" s="24"/>
      <c r="RZU505" s="24" t="e">
        <f>SUM(RZV505:RZY505)</f>
        <v>#REF!</v>
      </c>
      <c r="RZV505" s="24">
        <v>0</v>
      </c>
      <c r="RZW505" s="24">
        <v>0</v>
      </c>
      <c r="RZX505" s="24"/>
      <c r="RZY505" s="24" t="e">
        <f>SUM(RZZ505:SAC505)</f>
        <v>#REF!</v>
      </c>
      <c r="RZZ505" s="24">
        <v>0</v>
      </c>
      <c r="SAA505" s="24">
        <v>0</v>
      </c>
      <c r="SAB505" s="24"/>
      <c r="SAC505" s="24" t="e">
        <f>SUM(SAD505:SAG505)</f>
        <v>#REF!</v>
      </c>
      <c r="SAD505" s="24">
        <v>0</v>
      </c>
      <c r="SAE505" s="24">
        <v>0</v>
      </c>
      <c r="SAF505" s="24"/>
      <c r="SAG505" s="24" t="e">
        <f>SUM(SAH505:SAK505)</f>
        <v>#REF!</v>
      </c>
      <c r="SAH505" s="24">
        <v>0</v>
      </c>
      <c r="SAI505" s="24">
        <v>0</v>
      </c>
      <c r="SAJ505" s="24"/>
      <c r="SAK505" s="24" t="e">
        <f>SUM(SAL505:SAO505)</f>
        <v>#REF!</v>
      </c>
      <c r="SAL505" s="24">
        <v>0</v>
      </c>
      <c r="SAM505" s="24">
        <v>0</v>
      </c>
      <c r="SAN505" s="24"/>
      <c r="SAO505" s="24" t="e">
        <f>SUM(SAP505:SAS505)</f>
        <v>#REF!</v>
      </c>
      <c r="SAP505" s="24">
        <v>0</v>
      </c>
      <c r="SAQ505" s="24">
        <v>0</v>
      </c>
      <c r="SAR505" s="24"/>
      <c r="SAS505" s="24" t="e">
        <f>SUM(SAT505:SAW505)</f>
        <v>#REF!</v>
      </c>
      <c r="SAT505" s="24">
        <v>0</v>
      </c>
      <c r="SAU505" s="24">
        <v>0</v>
      </c>
      <c r="SAV505" s="24"/>
      <c r="SAW505" s="24" t="e">
        <f>SUM(SAX505:SBA505)</f>
        <v>#REF!</v>
      </c>
      <c r="SAX505" s="24">
        <v>0</v>
      </c>
      <c r="SAY505" s="24">
        <v>0</v>
      </c>
      <c r="SAZ505" s="24"/>
      <c r="SBA505" s="24" t="e">
        <f>SUM(SBB505:SBE505)</f>
        <v>#REF!</v>
      </c>
      <c r="SBB505" s="24">
        <v>0</v>
      </c>
      <c r="SBC505" s="24">
        <v>0</v>
      </c>
      <c r="SBD505" s="24"/>
      <c r="SBE505" s="24" t="e">
        <f>SUM(SBF505:SBI505)</f>
        <v>#REF!</v>
      </c>
      <c r="SBF505" s="24">
        <v>0</v>
      </c>
      <c r="SBG505" s="24">
        <v>0</v>
      </c>
      <c r="SBH505" s="24"/>
      <c r="SBI505" s="24" t="e">
        <f>SUM(SBJ505:SBM505)</f>
        <v>#REF!</v>
      </c>
      <c r="SBJ505" s="24">
        <v>0</v>
      </c>
      <c r="SBK505" s="24">
        <v>0</v>
      </c>
      <c r="SBL505" s="24"/>
      <c r="SBM505" s="24" t="e">
        <f>SUM(SBN505:SBQ505)</f>
        <v>#REF!</v>
      </c>
      <c r="SBN505" s="24">
        <v>0</v>
      </c>
      <c r="SBO505" s="24">
        <v>0</v>
      </c>
      <c r="SBP505" s="24"/>
      <c r="SBQ505" s="24" t="e">
        <f>SUM(SBR505:SBU505)</f>
        <v>#REF!</v>
      </c>
      <c r="SBR505" s="24">
        <v>0</v>
      </c>
      <c r="SBS505" s="24">
        <v>0</v>
      </c>
      <c r="SBT505" s="24"/>
      <c r="SBU505" s="24" t="e">
        <f>SUM(SBV505:SBY505)</f>
        <v>#REF!</v>
      </c>
      <c r="SBV505" s="24">
        <v>0</v>
      </c>
      <c r="SBW505" s="24">
        <v>0</v>
      </c>
      <c r="SBX505" s="24"/>
      <c r="SBY505" s="24" t="e">
        <f>SUM(SBZ505:SCC505)</f>
        <v>#REF!</v>
      </c>
      <c r="SBZ505" s="24">
        <v>0</v>
      </c>
      <c r="SCA505" s="24">
        <v>0</v>
      </c>
      <c r="SCB505" s="24"/>
      <c r="SCC505" s="24" t="e">
        <f>SUM(SCD505:SCG505)</f>
        <v>#REF!</v>
      </c>
      <c r="SCD505" s="24">
        <v>0</v>
      </c>
      <c r="SCE505" s="24">
        <v>0</v>
      </c>
      <c r="SCF505" s="24"/>
      <c r="SCG505" s="24" t="e">
        <f>SUM(SCH505:SCK505)</f>
        <v>#REF!</v>
      </c>
      <c r="SCH505" s="24">
        <v>0</v>
      </c>
      <c r="SCI505" s="24">
        <v>0</v>
      </c>
      <c r="SCJ505" s="24"/>
      <c r="SCK505" s="24" t="e">
        <f>SUM(SCL505:SCO505)</f>
        <v>#REF!</v>
      </c>
      <c r="SCL505" s="24">
        <v>0</v>
      </c>
      <c r="SCM505" s="24">
        <v>0</v>
      </c>
      <c r="SCN505" s="24"/>
      <c r="SCO505" s="24" t="e">
        <f>SUM(SCP505:SCS505)</f>
        <v>#REF!</v>
      </c>
      <c r="SCP505" s="24">
        <v>0</v>
      </c>
      <c r="SCQ505" s="24">
        <v>0</v>
      </c>
      <c r="SCR505" s="24"/>
      <c r="SCS505" s="24" t="e">
        <f>SUM(SCT505:SCW505)</f>
        <v>#REF!</v>
      </c>
      <c r="SCT505" s="24">
        <v>0</v>
      </c>
      <c r="SCU505" s="24">
        <v>0</v>
      </c>
      <c r="SCV505" s="24"/>
      <c r="SCW505" s="24" t="e">
        <f>SUM(SCX505:SDA505)</f>
        <v>#REF!</v>
      </c>
      <c r="SCX505" s="24">
        <v>0</v>
      </c>
      <c r="SCY505" s="24">
        <v>0</v>
      </c>
      <c r="SCZ505" s="24"/>
      <c r="SDA505" s="24" t="e">
        <f>SUM(SDB505:SDE505)</f>
        <v>#REF!</v>
      </c>
      <c r="SDB505" s="24">
        <v>0</v>
      </c>
      <c r="SDC505" s="24">
        <v>0</v>
      </c>
      <c r="SDD505" s="24"/>
      <c r="SDE505" s="24" t="e">
        <f>SUM(SDF505:SDI505)</f>
        <v>#REF!</v>
      </c>
      <c r="SDF505" s="24">
        <v>0</v>
      </c>
      <c r="SDG505" s="24">
        <v>0</v>
      </c>
      <c r="SDH505" s="24"/>
      <c r="SDI505" s="24" t="e">
        <f>SUM(SDJ505:SDM505)</f>
        <v>#REF!</v>
      </c>
      <c r="SDJ505" s="24">
        <v>0</v>
      </c>
      <c r="SDK505" s="24">
        <v>0</v>
      </c>
      <c r="SDL505" s="24"/>
      <c r="SDM505" s="24" t="e">
        <f>SUM(SDN505:SDQ505)</f>
        <v>#REF!</v>
      </c>
      <c r="SDN505" s="24">
        <v>0</v>
      </c>
      <c r="SDO505" s="24">
        <v>0</v>
      </c>
      <c r="SDP505" s="24"/>
      <c r="SDQ505" s="24" t="e">
        <f>SUM(SDR505:SDU505)</f>
        <v>#REF!</v>
      </c>
      <c r="SDR505" s="24">
        <v>0</v>
      </c>
      <c r="SDS505" s="24">
        <v>0</v>
      </c>
      <c r="SDT505" s="24"/>
      <c r="SDU505" s="24" t="e">
        <f>SUM(SDV505:SDY505)</f>
        <v>#REF!</v>
      </c>
      <c r="SDV505" s="24">
        <v>0</v>
      </c>
      <c r="SDW505" s="24">
        <v>0</v>
      </c>
      <c r="SDX505" s="24"/>
      <c r="SDY505" s="24" t="e">
        <f>SUM(SDZ505:SEC505)</f>
        <v>#REF!</v>
      </c>
      <c r="SDZ505" s="24">
        <v>0</v>
      </c>
      <c r="SEA505" s="24">
        <v>0</v>
      </c>
      <c r="SEB505" s="24"/>
      <c r="SEC505" s="24" t="e">
        <f>SUM(SED505:SEG505)</f>
        <v>#REF!</v>
      </c>
      <c r="SED505" s="24">
        <v>0</v>
      </c>
      <c r="SEE505" s="24">
        <v>0</v>
      </c>
      <c r="SEF505" s="24"/>
      <c r="SEG505" s="24" t="e">
        <f>SUM(SEH505:SEK505)</f>
        <v>#REF!</v>
      </c>
      <c r="SEH505" s="24">
        <v>0</v>
      </c>
      <c r="SEI505" s="24">
        <v>0</v>
      </c>
      <c r="SEJ505" s="24"/>
      <c r="SEK505" s="24" t="e">
        <f>SUM(SEL505:SEO505)</f>
        <v>#REF!</v>
      </c>
      <c r="SEL505" s="24">
        <v>0</v>
      </c>
      <c r="SEM505" s="24">
        <v>0</v>
      </c>
      <c r="SEN505" s="24"/>
      <c r="SEO505" s="24" t="e">
        <f>SUM(SEP505:SES505)</f>
        <v>#REF!</v>
      </c>
      <c r="SEP505" s="24">
        <v>0</v>
      </c>
      <c r="SEQ505" s="24">
        <v>0</v>
      </c>
      <c r="SER505" s="24"/>
      <c r="SES505" s="24" t="e">
        <f>SUM(SET505:SEW505)</f>
        <v>#REF!</v>
      </c>
      <c r="SET505" s="24">
        <v>0</v>
      </c>
      <c r="SEU505" s="24">
        <v>0</v>
      </c>
      <c r="SEV505" s="24"/>
      <c r="SEW505" s="24" t="e">
        <f>SUM(SEX505:SFA505)</f>
        <v>#REF!</v>
      </c>
      <c r="SEX505" s="24">
        <v>0</v>
      </c>
      <c r="SEY505" s="24">
        <v>0</v>
      </c>
      <c r="SEZ505" s="24"/>
      <c r="SFA505" s="24" t="e">
        <f>SUM(SFB505:SFE505)</f>
        <v>#REF!</v>
      </c>
      <c r="SFB505" s="24">
        <v>0</v>
      </c>
      <c r="SFC505" s="24">
        <v>0</v>
      </c>
      <c r="SFD505" s="24"/>
      <c r="SFE505" s="24" t="e">
        <f>SUM(SFF505:SFI505)</f>
        <v>#REF!</v>
      </c>
      <c r="SFF505" s="24">
        <v>0</v>
      </c>
      <c r="SFG505" s="24">
        <v>0</v>
      </c>
      <c r="SFH505" s="24"/>
      <c r="SFI505" s="24" t="e">
        <f>SUM(SFJ505:SFM505)</f>
        <v>#REF!</v>
      </c>
      <c r="SFJ505" s="24">
        <v>0</v>
      </c>
      <c r="SFK505" s="24">
        <v>0</v>
      </c>
      <c r="SFL505" s="24"/>
      <c r="SFM505" s="24" t="e">
        <f>SUM(SFN505:SFQ505)</f>
        <v>#REF!</v>
      </c>
      <c r="SFN505" s="24">
        <v>0</v>
      </c>
      <c r="SFO505" s="24">
        <v>0</v>
      </c>
      <c r="SFP505" s="24"/>
      <c r="SFQ505" s="24" t="e">
        <f>SUM(SFR505:SFU505)</f>
        <v>#REF!</v>
      </c>
      <c r="SFR505" s="24">
        <v>0</v>
      </c>
      <c r="SFS505" s="24">
        <v>0</v>
      </c>
      <c r="SFT505" s="24"/>
      <c r="SFU505" s="24" t="e">
        <f>SUM(SFV505:SFY505)</f>
        <v>#REF!</v>
      </c>
      <c r="SFV505" s="24">
        <v>0</v>
      </c>
      <c r="SFW505" s="24">
        <v>0</v>
      </c>
      <c r="SFX505" s="24"/>
      <c r="SFY505" s="24" t="e">
        <f>SUM(SFZ505:SGC505)</f>
        <v>#REF!</v>
      </c>
      <c r="SFZ505" s="24">
        <v>0</v>
      </c>
      <c r="SGA505" s="24">
        <v>0</v>
      </c>
      <c r="SGB505" s="24"/>
      <c r="SGC505" s="24" t="e">
        <f>SUM(SGD505:SGG505)</f>
        <v>#REF!</v>
      </c>
      <c r="SGD505" s="24">
        <v>0</v>
      </c>
      <c r="SGE505" s="24">
        <v>0</v>
      </c>
      <c r="SGF505" s="24"/>
      <c r="SGG505" s="24" t="e">
        <f>SUM(SGH505:SGK505)</f>
        <v>#REF!</v>
      </c>
      <c r="SGH505" s="24">
        <v>0</v>
      </c>
      <c r="SGI505" s="24">
        <v>0</v>
      </c>
      <c r="SGJ505" s="24"/>
      <c r="SGK505" s="24" t="e">
        <f>SUM(SGL505:SGO505)</f>
        <v>#REF!</v>
      </c>
      <c r="SGL505" s="24">
        <v>0</v>
      </c>
      <c r="SGM505" s="24">
        <v>0</v>
      </c>
      <c r="SGN505" s="24"/>
      <c r="SGO505" s="24" t="e">
        <f>SUM(SGP505:SGS505)</f>
        <v>#REF!</v>
      </c>
      <c r="SGP505" s="24">
        <v>0</v>
      </c>
      <c r="SGQ505" s="24">
        <v>0</v>
      </c>
      <c r="SGR505" s="24"/>
      <c r="SGS505" s="24" t="e">
        <f>SUM(SGT505:SGW505)</f>
        <v>#REF!</v>
      </c>
      <c r="SGT505" s="24">
        <v>0</v>
      </c>
      <c r="SGU505" s="24">
        <v>0</v>
      </c>
      <c r="SGV505" s="24"/>
      <c r="SGW505" s="24" t="e">
        <f>SUM(SGX505:SHA505)</f>
        <v>#REF!</v>
      </c>
      <c r="SGX505" s="24">
        <v>0</v>
      </c>
      <c r="SGY505" s="24">
        <v>0</v>
      </c>
      <c r="SGZ505" s="24"/>
      <c r="SHA505" s="24" t="e">
        <f>SUM(SHB505:SHE505)</f>
        <v>#REF!</v>
      </c>
      <c r="SHB505" s="24">
        <v>0</v>
      </c>
      <c r="SHC505" s="24">
        <v>0</v>
      </c>
      <c r="SHD505" s="24"/>
      <c r="SHE505" s="24" t="e">
        <f>SUM(SHF505:SHI505)</f>
        <v>#REF!</v>
      </c>
      <c r="SHF505" s="24">
        <v>0</v>
      </c>
      <c r="SHG505" s="24">
        <v>0</v>
      </c>
      <c r="SHH505" s="24"/>
      <c r="SHI505" s="24" t="e">
        <f>SUM(SHJ505:SHM505)</f>
        <v>#REF!</v>
      </c>
      <c r="SHJ505" s="24">
        <v>0</v>
      </c>
      <c r="SHK505" s="24">
        <v>0</v>
      </c>
      <c r="SHL505" s="24"/>
      <c r="SHM505" s="24" t="e">
        <f>SUM(SHN505:SHQ505)</f>
        <v>#REF!</v>
      </c>
      <c r="SHN505" s="24">
        <v>0</v>
      </c>
      <c r="SHO505" s="24">
        <v>0</v>
      </c>
      <c r="SHP505" s="24"/>
      <c r="SHQ505" s="24" t="e">
        <f>SUM(SHR505:SHU505)</f>
        <v>#REF!</v>
      </c>
      <c r="SHR505" s="24">
        <v>0</v>
      </c>
      <c r="SHS505" s="24">
        <v>0</v>
      </c>
      <c r="SHT505" s="24"/>
      <c r="SHU505" s="24" t="e">
        <f>SUM(SHV505:SHY505)</f>
        <v>#REF!</v>
      </c>
      <c r="SHV505" s="24">
        <v>0</v>
      </c>
      <c r="SHW505" s="24">
        <v>0</v>
      </c>
      <c r="SHX505" s="24"/>
      <c r="SHY505" s="24" t="e">
        <f>SUM(SHZ505:SIC505)</f>
        <v>#REF!</v>
      </c>
      <c r="SHZ505" s="24">
        <v>0</v>
      </c>
      <c r="SIA505" s="24">
        <v>0</v>
      </c>
      <c r="SIB505" s="24"/>
      <c r="SIC505" s="24" t="e">
        <f>SUM(SID505:SIG505)</f>
        <v>#REF!</v>
      </c>
      <c r="SID505" s="24">
        <v>0</v>
      </c>
      <c r="SIE505" s="24">
        <v>0</v>
      </c>
      <c r="SIF505" s="24"/>
      <c r="SIG505" s="24" t="e">
        <f>SUM(SIH505:SIK505)</f>
        <v>#REF!</v>
      </c>
      <c r="SIH505" s="24">
        <v>0</v>
      </c>
      <c r="SII505" s="24">
        <v>0</v>
      </c>
      <c r="SIJ505" s="24"/>
      <c r="SIK505" s="24" t="e">
        <f>SUM(SIL505:SIO505)</f>
        <v>#REF!</v>
      </c>
      <c r="SIL505" s="24">
        <v>0</v>
      </c>
      <c r="SIM505" s="24">
        <v>0</v>
      </c>
      <c r="SIN505" s="24"/>
      <c r="SIO505" s="24" t="e">
        <f>SUM(SIP505:SIS505)</f>
        <v>#REF!</v>
      </c>
      <c r="SIP505" s="24">
        <v>0</v>
      </c>
      <c r="SIQ505" s="24">
        <v>0</v>
      </c>
      <c r="SIR505" s="24"/>
      <c r="SIS505" s="24" t="e">
        <f>SUM(SIT505:SIW505)</f>
        <v>#REF!</v>
      </c>
      <c r="SIT505" s="24">
        <v>0</v>
      </c>
      <c r="SIU505" s="24">
        <v>0</v>
      </c>
      <c r="SIV505" s="24"/>
      <c r="SIW505" s="24" t="e">
        <f>SUM(SIX505:SJA505)</f>
        <v>#REF!</v>
      </c>
      <c r="SIX505" s="24">
        <v>0</v>
      </c>
      <c r="SIY505" s="24">
        <v>0</v>
      </c>
      <c r="SIZ505" s="24"/>
      <c r="SJA505" s="24" t="e">
        <f>SUM(SJB505:SJE505)</f>
        <v>#REF!</v>
      </c>
      <c r="SJB505" s="24">
        <v>0</v>
      </c>
      <c r="SJC505" s="24">
        <v>0</v>
      </c>
      <c r="SJD505" s="24"/>
      <c r="SJE505" s="24" t="e">
        <f>SUM(SJF505:SJI505)</f>
        <v>#REF!</v>
      </c>
      <c r="SJF505" s="24">
        <v>0</v>
      </c>
      <c r="SJG505" s="24">
        <v>0</v>
      </c>
      <c r="SJH505" s="24"/>
      <c r="SJI505" s="24" t="e">
        <f>SUM(SJJ505:SJM505)</f>
        <v>#REF!</v>
      </c>
      <c r="SJJ505" s="24">
        <v>0</v>
      </c>
      <c r="SJK505" s="24">
        <v>0</v>
      </c>
      <c r="SJL505" s="24"/>
      <c r="SJM505" s="24" t="e">
        <f>SUM(SJN505:SJQ505)</f>
        <v>#REF!</v>
      </c>
      <c r="SJN505" s="24">
        <v>0</v>
      </c>
      <c r="SJO505" s="24">
        <v>0</v>
      </c>
      <c r="SJP505" s="24"/>
      <c r="SJQ505" s="24" t="e">
        <f>SUM(SJR505:SJU505)</f>
        <v>#REF!</v>
      </c>
      <c r="SJR505" s="24">
        <v>0</v>
      </c>
      <c r="SJS505" s="24">
        <v>0</v>
      </c>
      <c r="SJT505" s="24"/>
      <c r="SJU505" s="24" t="e">
        <f>SUM(SJV505:SJY505)</f>
        <v>#REF!</v>
      </c>
      <c r="SJV505" s="24">
        <v>0</v>
      </c>
      <c r="SJW505" s="24">
        <v>0</v>
      </c>
      <c r="SJX505" s="24"/>
      <c r="SJY505" s="24" t="e">
        <f>SUM(SJZ505:SKC505)</f>
        <v>#REF!</v>
      </c>
      <c r="SJZ505" s="24">
        <v>0</v>
      </c>
      <c r="SKA505" s="24">
        <v>0</v>
      </c>
      <c r="SKB505" s="24"/>
      <c r="SKC505" s="24" t="e">
        <f>SUM(SKD505:SKG505)</f>
        <v>#REF!</v>
      </c>
      <c r="SKD505" s="24">
        <v>0</v>
      </c>
      <c r="SKE505" s="24">
        <v>0</v>
      </c>
      <c r="SKF505" s="24"/>
      <c r="SKG505" s="24" t="e">
        <f>SUM(SKH505:SKK505)</f>
        <v>#REF!</v>
      </c>
      <c r="SKH505" s="24">
        <v>0</v>
      </c>
      <c r="SKI505" s="24">
        <v>0</v>
      </c>
      <c r="SKJ505" s="24"/>
      <c r="SKK505" s="24" t="e">
        <f>SUM(SKL505:SKO505)</f>
        <v>#REF!</v>
      </c>
      <c r="SKL505" s="24">
        <v>0</v>
      </c>
      <c r="SKM505" s="24">
        <v>0</v>
      </c>
      <c r="SKN505" s="24"/>
      <c r="SKO505" s="24" t="e">
        <f>SUM(SKP505:SKS505)</f>
        <v>#REF!</v>
      </c>
      <c r="SKP505" s="24">
        <v>0</v>
      </c>
      <c r="SKQ505" s="24">
        <v>0</v>
      </c>
      <c r="SKR505" s="24"/>
      <c r="SKS505" s="24" t="e">
        <f>SUM(SKT505:SKW505)</f>
        <v>#REF!</v>
      </c>
      <c r="SKT505" s="24">
        <v>0</v>
      </c>
      <c r="SKU505" s="24">
        <v>0</v>
      </c>
      <c r="SKV505" s="24"/>
      <c r="SKW505" s="24" t="e">
        <f>SUM(SKX505:SLA505)</f>
        <v>#REF!</v>
      </c>
      <c r="SKX505" s="24">
        <v>0</v>
      </c>
      <c r="SKY505" s="24">
        <v>0</v>
      </c>
      <c r="SKZ505" s="24"/>
      <c r="SLA505" s="24" t="e">
        <f>SUM(SLB505:SLE505)</f>
        <v>#REF!</v>
      </c>
      <c r="SLB505" s="24">
        <v>0</v>
      </c>
      <c r="SLC505" s="24">
        <v>0</v>
      </c>
      <c r="SLD505" s="24"/>
      <c r="SLE505" s="24" t="e">
        <f>SUM(SLF505:SLI505)</f>
        <v>#REF!</v>
      </c>
      <c r="SLF505" s="24">
        <v>0</v>
      </c>
      <c r="SLG505" s="24">
        <v>0</v>
      </c>
      <c r="SLH505" s="24"/>
      <c r="SLI505" s="24" t="e">
        <f>SUM(SLJ505:SLM505)</f>
        <v>#REF!</v>
      </c>
      <c r="SLJ505" s="24">
        <v>0</v>
      </c>
      <c r="SLK505" s="24">
        <v>0</v>
      </c>
      <c r="SLL505" s="24"/>
      <c r="SLM505" s="24" t="e">
        <f>SUM(SLN505:SLQ505)</f>
        <v>#REF!</v>
      </c>
      <c r="SLN505" s="24">
        <v>0</v>
      </c>
      <c r="SLO505" s="24">
        <v>0</v>
      </c>
      <c r="SLP505" s="24"/>
      <c r="SLQ505" s="24" t="e">
        <f>SUM(SLR505:SLU505)</f>
        <v>#REF!</v>
      </c>
      <c r="SLR505" s="24">
        <v>0</v>
      </c>
      <c r="SLS505" s="24">
        <v>0</v>
      </c>
      <c r="SLT505" s="24"/>
      <c r="SLU505" s="24" t="e">
        <f>SUM(SLV505:SLY505)</f>
        <v>#REF!</v>
      </c>
      <c r="SLV505" s="24">
        <v>0</v>
      </c>
      <c r="SLW505" s="24">
        <v>0</v>
      </c>
      <c r="SLX505" s="24"/>
      <c r="SLY505" s="24" t="e">
        <f>SUM(SLZ505:SMC505)</f>
        <v>#REF!</v>
      </c>
      <c r="SLZ505" s="24">
        <v>0</v>
      </c>
      <c r="SMA505" s="24">
        <v>0</v>
      </c>
      <c r="SMB505" s="24"/>
      <c r="SMC505" s="24" t="e">
        <f>SUM(SMD505:SMG505)</f>
        <v>#REF!</v>
      </c>
      <c r="SMD505" s="24">
        <v>0</v>
      </c>
      <c r="SME505" s="24">
        <v>0</v>
      </c>
      <c r="SMF505" s="24"/>
      <c r="SMG505" s="24" t="e">
        <f>SUM(SMH505:SMK505)</f>
        <v>#REF!</v>
      </c>
      <c r="SMH505" s="24">
        <v>0</v>
      </c>
      <c r="SMI505" s="24">
        <v>0</v>
      </c>
      <c r="SMJ505" s="24"/>
      <c r="SMK505" s="24" t="e">
        <f>SUM(SML505:SMO505)</f>
        <v>#REF!</v>
      </c>
      <c r="SML505" s="24">
        <v>0</v>
      </c>
      <c r="SMM505" s="24">
        <v>0</v>
      </c>
      <c r="SMN505" s="24"/>
      <c r="SMO505" s="24" t="e">
        <f>SUM(SMP505:SMS505)</f>
        <v>#REF!</v>
      </c>
      <c r="SMP505" s="24">
        <v>0</v>
      </c>
      <c r="SMQ505" s="24">
        <v>0</v>
      </c>
      <c r="SMR505" s="24"/>
      <c r="SMS505" s="24" t="e">
        <f>SUM(SMT505:SMW505)</f>
        <v>#REF!</v>
      </c>
      <c r="SMT505" s="24">
        <v>0</v>
      </c>
      <c r="SMU505" s="24">
        <v>0</v>
      </c>
      <c r="SMV505" s="24"/>
      <c r="SMW505" s="24" t="e">
        <f>SUM(SMX505:SNA505)</f>
        <v>#REF!</v>
      </c>
      <c r="SMX505" s="24">
        <v>0</v>
      </c>
      <c r="SMY505" s="24">
        <v>0</v>
      </c>
      <c r="SMZ505" s="24"/>
      <c r="SNA505" s="24" t="e">
        <f>SUM(SNB505:SNE505)</f>
        <v>#REF!</v>
      </c>
      <c r="SNB505" s="24">
        <v>0</v>
      </c>
      <c r="SNC505" s="24">
        <v>0</v>
      </c>
      <c r="SND505" s="24"/>
      <c r="SNE505" s="24" t="e">
        <f>SUM(SNF505:SNI505)</f>
        <v>#REF!</v>
      </c>
      <c r="SNF505" s="24">
        <v>0</v>
      </c>
      <c r="SNG505" s="24">
        <v>0</v>
      </c>
      <c r="SNH505" s="24"/>
      <c r="SNI505" s="24" t="e">
        <f>SUM(SNJ505:SNM505)</f>
        <v>#REF!</v>
      </c>
      <c r="SNJ505" s="24">
        <v>0</v>
      </c>
      <c r="SNK505" s="24">
        <v>0</v>
      </c>
      <c r="SNL505" s="24"/>
      <c r="SNM505" s="24" t="e">
        <f>SUM(SNN505:SNQ505)</f>
        <v>#REF!</v>
      </c>
      <c r="SNN505" s="24">
        <v>0</v>
      </c>
      <c r="SNO505" s="24">
        <v>0</v>
      </c>
      <c r="SNP505" s="24"/>
      <c r="SNQ505" s="24" t="e">
        <f>SUM(SNR505:SNU505)</f>
        <v>#REF!</v>
      </c>
      <c r="SNR505" s="24">
        <v>0</v>
      </c>
      <c r="SNS505" s="24">
        <v>0</v>
      </c>
      <c r="SNT505" s="24"/>
      <c r="SNU505" s="24" t="e">
        <f>SUM(SNV505:SNY505)</f>
        <v>#REF!</v>
      </c>
      <c r="SNV505" s="24">
        <v>0</v>
      </c>
      <c r="SNW505" s="24">
        <v>0</v>
      </c>
      <c r="SNX505" s="24"/>
      <c r="SNY505" s="24" t="e">
        <f>SUM(SNZ505:SOC505)</f>
        <v>#REF!</v>
      </c>
      <c r="SNZ505" s="24">
        <v>0</v>
      </c>
      <c r="SOA505" s="24">
        <v>0</v>
      </c>
      <c r="SOB505" s="24"/>
      <c r="SOC505" s="24" t="e">
        <f>SUM(SOD505:SOG505)</f>
        <v>#REF!</v>
      </c>
      <c r="SOD505" s="24">
        <v>0</v>
      </c>
      <c r="SOE505" s="24">
        <v>0</v>
      </c>
      <c r="SOF505" s="24"/>
      <c r="SOG505" s="24" t="e">
        <f>SUM(SOH505:SOK505)</f>
        <v>#REF!</v>
      </c>
      <c r="SOH505" s="24">
        <v>0</v>
      </c>
      <c r="SOI505" s="24">
        <v>0</v>
      </c>
      <c r="SOJ505" s="24"/>
      <c r="SOK505" s="24" t="e">
        <f>SUM(SOL505:SOO505)</f>
        <v>#REF!</v>
      </c>
      <c r="SOL505" s="24">
        <v>0</v>
      </c>
      <c r="SOM505" s="24">
        <v>0</v>
      </c>
      <c r="SON505" s="24"/>
      <c r="SOO505" s="24" t="e">
        <f>SUM(SOP505:SOS505)</f>
        <v>#REF!</v>
      </c>
      <c r="SOP505" s="24">
        <v>0</v>
      </c>
      <c r="SOQ505" s="24">
        <v>0</v>
      </c>
      <c r="SOR505" s="24"/>
      <c r="SOS505" s="24" t="e">
        <f>SUM(SOT505:SOW505)</f>
        <v>#REF!</v>
      </c>
      <c r="SOT505" s="24">
        <v>0</v>
      </c>
      <c r="SOU505" s="24">
        <v>0</v>
      </c>
      <c r="SOV505" s="24"/>
      <c r="SOW505" s="24" t="e">
        <f>SUM(SOX505:SPA505)</f>
        <v>#REF!</v>
      </c>
      <c r="SOX505" s="24">
        <v>0</v>
      </c>
      <c r="SOY505" s="24">
        <v>0</v>
      </c>
      <c r="SOZ505" s="24"/>
      <c r="SPA505" s="24" t="e">
        <f>SUM(SPB505:SPE505)</f>
        <v>#REF!</v>
      </c>
      <c r="SPB505" s="24">
        <v>0</v>
      </c>
      <c r="SPC505" s="24">
        <v>0</v>
      </c>
      <c r="SPD505" s="24"/>
      <c r="SPE505" s="24" t="e">
        <f>SUM(SPF505:SPI505)</f>
        <v>#REF!</v>
      </c>
      <c r="SPF505" s="24">
        <v>0</v>
      </c>
      <c r="SPG505" s="24">
        <v>0</v>
      </c>
      <c r="SPH505" s="24"/>
      <c r="SPI505" s="24" t="e">
        <f>SUM(SPJ505:SPM505)</f>
        <v>#REF!</v>
      </c>
      <c r="SPJ505" s="24">
        <v>0</v>
      </c>
      <c r="SPK505" s="24">
        <v>0</v>
      </c>
      <c r="SPL505" s="24"/>
      <c r="SPM505" s="24" t="e">
        <f>SUM(SPN505:SPQ505)</f>
        <v>#REF!</v>
      </c>
      <c r="SPN505" s="24">
        <v>0</v>
      </c>
      <c r="SPO505" s="24">
        <v>0</v>
      </c>
      <c r="SPP505" s="24"/>
      <c r="SPQ505" s="24" t="e">
        <f>SUM(SPR505:SPU505)</f>
        <v>#REF!</v>
      </c>
      <c r="SPR505" s="24">
        <v>0</v>
      </c>
      <c r="SPS505" s="24">
        <v>0</v>
      </c>
      <c r="SPT505" s="24"/>
      <c r="SPU505" s="24" t="e">
        <f>SUM(SPV505:SPY505)</f>
        <v>#REF!</v>
      </c>
      <c r="SPV505" s="24">
        <v>0</v>
      </c>
      <c r="SPW505" s="24">
        <v>0</v>
      </c>
      <c r="SPX505" s="24"/>
      <c r="SPY505" s="24" t="e">
        <f>SUM(SPZ505:SQC505)</f>
        <v>#REF!</v>
      </c>
      <c r="SPZ505" s="24">
        <v>0</v>
      </c>
      <c r="SQA505" s="24">
        <v>0</v>
      </c>
      <c r="SQB505" s="24"/>
      <c r="SQC505" s="24" t="e">
        <f>SUM(SQD505:SQG505)</f>
        <v>#REF!</v>
      </c>
      <c r="SQD505" s="24">
        <v>0</v>
      </c>
      <c r="SQE505" s="24">
        <v>0</v>
      </c>
      <c r="SQF505" s="24"/>
      <c r="SQG505" s="24" t="e">
        <f>SUM(SQH505:SQK505)</f>
        <v>#REF!</v>
      </c>
      <c r="SQH505" s="24">
        <v>0</v>
      </c>
      <c r="SQI505" s="24">
        <v>0</v>
      </c>
      <c r="SQJ505" s="24"/>
      <c r="SQK505" s="24" t="e">
        <f>SUM(SQL505:SQO505)</f>
        <v>#REF!</v>
      </c>
      <c r="SQL505" s="24">
        <v>0</v>
      </c>
      <c r="SQM505" s="24">
        <v>0</v>
      </c>
      <c r="SQN505" s="24"/>
      <c r="SQO505" s="24" t="e">
        <f>SUM(SQP505:SQS505)</f>
        <v>#REF!</v>
      </c>
      <c r="SQP505" s="24">
        <v>0</v>
      </c>
      <c r="SQQ505" s="24">
        <v>0</v>
      </c>
      <c r="SQR505" s="24"/>
      <c r="SQS505" s="24" t="e">
        <f>SUM(SQT505:SQW505)</f>
        <v>#REF!</v>
      </c>
      <c r="SQT505" s="24">
        <v>0</v>
      </c>
      <c r="SQU505" s="24">
        <v>0</v>
      </c>
      <c r="SQV505" s="24"/>
      <c r="SQW505" s="24" t="e">
        <f>SUM(SQX505:SRA505)</f>
        <v>#REF!</v>
      </c>
      <c r="SQX505" s="24">
        <v>0</v>
      </c>
      <c r="SQY505" s="24">
        <v>0</v>
      </c>
      <c r="SQZ505" s="24"/>
      <c r="SRA505" s="24" t="e">
        <f>SUM(SRB505:SRE505)</f>
        <v>#REF!</v>
      </c>
      <c r="SRB505" s="24">
        <v>0</v>
      </c>
      <c r="SRC505" s="24">
        <v>0</v>
      </c>
      <c r="SRD505" s="24"/>
      <c r="SRE505" s="24" t="e">
        <f>SUM(SRF505:SRI505)</f>
        <v>#REF!</v>
      </c>
      <c r="SRF505" s="24">
        <v>0</v>
      </c>
      <c r="SRG505" s="24">
        <v>0</v>
      </c>
      <c r="SRH505" s="24"/>
      <c r="SRI505" s="24" t="e">
        <f>SUM(SRJ505:SRM505)</f>
        <v>#REF!</v>
      </c>
      <c r="SRJ505" s="24">
        <v>0</v>
      </c>
      <c r="SRK505" s="24">
        <v>0</v>
      </c>
      <c r="SRL505" s="24"/>
      <c r="SRM505" s="24" t="e">
        <f>SUM(SRN505:SRQ505)</f>
        <v>#REF!</v>
      </c>
      <c r="SRN505" s="24">
        <v>0</v>
      </c>
      <c r="SRO505" s="24">
        <v>0</v>
      </c>
      <c r="SRP505" s="24"/>
      <c r="SRQ505" s="24" t="e">
        <f>SUM(SRR505:SRU505)</f>
        <v>#REF!</v>
      </c>
      <c r="SRR505" s="24">
        <v>0</v>
      </c>
      <c r="SRS505" s="24">
        <v>0</v>
      </c>
      <c r="SRT505" s="24"/>
      <c r="SRU505" s="24" t="e">
        <f>SUM(SRV505:SRY505)</f>
        <v>#REF!</v>
      </c>
      <c r="SRV505" s="24">
        <v>0</v>
      </c>
      <c r="SRW505" s="24">
        <v>0</v>
      </c>
      <c r="SRX505" s="24"/>
      <c r="SRY505" s="24" t="e">
        <f>SUM(SRZ505:SSC505)</f>
        <v>#REF!</v>
      </c>
      <c r="SRZ505" s="24">
        <v>0</v>
      </c>
      <c r="SSA505" s="24">
        <v>0</v>
      </c>
      <c r="SSB505" s="24"/>
      <c r="SSC505" s="24" t="e">
        <f>SUM(SSD505:SSG505)</f>
        <v>#REF!</v>
      </c>
      <c r="SSD505" s="24">
        <v>0</v>
      </c>
      <c r="SSE505" s="24">
        <v>0</v>
      </c>
      <c r="SSF505" s="24"/>
      <c r="SSG505" s="24" t="e">
        <f>SUM(SSH505:SSK505)</f>
        <v>#REF!</v>
      </c>
      <c r="SSH505" s="24">
        <v>0</v>
      </c>
      <c r="SSI505" s="24">
        <v>0</v>
      </c>
      <c r="SSJ505" s="24"/>
      <c r="SSK505" s="24" t="e">
        <f>SUM(SSL505:SSO505)</f>
        <v>#REF!</v>
      </c>
      <c r="SSL505" s="24">
        <v>0</v>
      </c>
      <c r="SSM505" s="24">
        <v>0</v>
      </c>
      <c r="SSN505" s="24"/>
      <c r="SSO505" s="24" t="e">
        <f>SUM(SSP505:SSS505)</f>
        <v>#REF!</v>
      </c>
      <c r="SSP505" s="24">
        <v>0</v>
      </c>
      <c r="SSQ505" s="24">
        <v>0</v>
      </c>
      <c r="SSR505" s="24"/>
      <c r="SSS505" s="24" t="e">
        <f>SUM(SST505:SSW505)</f>
        <v>#REF!</v>
      </c>
      <c r="SST505" s="24">
        <v>0</v>
      </c>
      <c r="SSU505" s="24">
        <v>0</v>
      </c>
      <c r="SSV505" s="24"/>
      <c r="SSW505" s="24" t="e">
        <f>SUM(SSX505:STA505)</f>
        <v>#REF!</v>
      </c>
      <c r="SSX505" s="24">
        <v>0</v>
      </c>
      <c r="SSY505" s="24">
        <v>0</v>
      </c>
      <c r="SSZ505" s="24"/>
      <c r="STA505" s="24" t="e">
        <f>SUM(STB505:STE505)</f>
        <v>#REF!</v>
      </c>
      <c r="STB505" s="24">
        <v>0</v>
      </c>
      <c r="STC505" s="24">
        <v>0</v>
      </c>
      <c r="STD505" s="24"/>
      <c r="STE505" s="24" t="e">
        <f>SUM(STF505:STI505)</f>
        <v>#REF!</v>
      </c>
      <c r="STF505" s="24">
        <v>0</v>
      </c>
      <c r="STG505" s="24">
        <v>0</v>
      </c>
      <c r="STH505" s="24"/>
      <c r="STI505" s="24" t="e">
        <f>SUM(STJ505:STM505)</f>
        <v>#REF!</v>
      </c>
      <c r="STJ505" s="24">
        <v>0</v>
      </c>
      <c r="STK505" s="24">
        <v>0</v>
      </c>
      <c r="STL505" s="24"/>
      <c r="STM505" s="24" t="e">
        <f>SUM(STN505:STQ505)</f>
        <v>#REF!</v>
      </c>
      <c r="STN505" s="24">
        <v>0</v>
      </c>
      <c r="STO505" s="24">
        <v>0</v>
      </c>
      <c r="STP505" s="24"/>
      <c r="STQ505" s="24" t="e">
        <f>SUM(STR505:STU505)</f>
        <v>#REF!</v>
      </c>
      <c r="STR505" s="24">
        <v>0</v>
      </c>
      <c r="STS505" s="24">
        <v>0</v>
      </c>
      <c r="STT505" s="24"/>
      <c r="STU505" s="24" t="e">
        <f>SUM(STV505:STY505)</f>
        <v>#REF!</v>
      </c>
      <c r="STV505" s="24">
        <v>0</v>
      </c>
      <c r="STW505" s="24">
        <v>0</v>
      </c>
      <c r="STX505" s="24"/>
      <c r="STY505" s="24" t="e">
        <f>SUM(STZ505:SUC505)</f>
        <v>#REF!</v>
      </c>
      <c r="STZ505" s="24">
        <v>0</v>
      </c>
      <c r="SUA505" s="24">
        <v>0</v>
      </c>
      <c r="SUB505" s="24"/>
      <c r="SUC505" s="24" t="e">
        <f>SUM(SUD505:SUG505)</f>
        <v>#REF!</v>
      </c>
      <c r="SUD505" s="24">
        <v>0</v>
      </c>
      <c r="SUE505" s="24">
        <v>0</v>
      </c>
      <c r="SUF505" s="24"/>
      <c r="SUG505" s="24" t="e">
        <f>SUM(SUH505:SUK505)</f>
        <v>#REF!</v>
      </c>
      <c r="SUH505" s="24">
        <v>0</v>
      </c>
      <c r="SUI505" s="24">
        <v>0</v>
      </c>
      <c r="SUJ505" s="24"/>
      <c r="SUK505" s="24" t="e">
        <f>SUM(SUL505:SUO505)</f>
        <v>#REF!</v>
      </c>
      <c r="SUL505" s="24">
        <v>0</v>
      </c>
      <c r="SUM505" s="24">
        <v>0</v>
      </c>
      <c r="SUN505" s="24"/>
      <c r="SUO505" s="24" t="e">
        <f>SUM(SUP505:SUS505)</f>
        <v>#REF!</v>
      </c>
      <c r="SUP505" s="24">
        <v>0</v>
      </c>
      <c r="SUQ505" s="24">
        <v>0</v>
      </c>
      <c r="SUR505" s="24"/>
      <c r="SUS505" s="24" t="e">
        <f>SUM(SUT505:SUW505)</f>
        <v>#REF!</v>
      </c>
      <c r="SUT505" s="24">
        <v>0</v>
      </c>
      <c r="SUU505" s="24">
        <v>0</v>
      </c>
      <c r="SUV505" s="24"/>
      <c r="SUW505" s="24" t="e">
        <f>SUM(SUX505:SVA505)</f>
        <v>#REF!</v>
      </c>
      <c r="SUX505" s="24">
        <v>0</v>
      </c>
      <c r="SUY505" s="24">
        <v>0</v>
      </c>
      <c r="SUZ505" s="24"/>
      <c r="SVA505" s="24" t="e">
        <f>SUM(SVB505:SVE505)</f>
        <v>#REF!</v>
      </c>
      <c r="SVB505" s="24">
        <v>0</v>
      </c>
      <c r="SVC505" s="24">
        <v>0</v>
      </c>
      <c r="SVD505" s="24"/>
      <c r="SVE505" s="24" t="e">
        <f>SUM(SVF505:SVI505)</f>
        <v>#REF!</v>
      </c>
      <c r="SVF505" s="24">
        <v>0</v>
      </c>
      <c r="SVG505" s="24">
        <v>0</v>
      </c>
      <c r="SVH505" s="24"/>
      <c r="SVI505" s="24" t="e">
        <f>SUM(SVJ505:SVM505)</f>
        <v>#REF!</v>
      </c>
      <c r="SVJ505" s="24">
        <v>0</v>
      </c>
      <c r="SVK505" s="24">
        <v>0</v>
      </c>
      <c r="SVL505" s="24"/>
      <c r="SVM505" s="24" t="e">
        <f>SUM(SVN505:SVQ505)</f>
        <v>#REF!</v>
      </c>
      <c r="SVN505" s="24">
        <v>0</v>
      </c>
      <c r="SVO505" s="24">
        <v>0</v>
      </c>
      <c r="SVP505" s="24"/>
      <c r="SVQ505" s="24" t="e">
        <f>SUM(SVR505:SVU505)</f>
        <v>#REF!</v>
      </c>
      <c r="SVR505" s="24">
        <v>0</v>
      </c>
      <c r="SVS505" s="24">
        <v>0</v>
      </c>
      <c r="SVT505" s="24"/>
      <c r="SVU505" s="24" t="e">
        <f>SUM(SVV505:SVY505)</f>
        <v>#REF!</v>
      </c>
      <c r="SVV505" s="24">
        <v>0</v>
      </c>
      <c r="SVW505" s="24">
        <v>0</v>
      </c>
      <c r="SVX505" s="24"/>
      <c r="SVY505" s="24" t="e">
        <f>SUM(SVZ505:SWC505)</f>
        <v>#REF!</v>
      </c>
      <c r="SVZ505" s="24">
        <v>0</v>
      </c>
      <c r="SWA505" s="24">
        <v>0</v>
      </c>
      <c r="SWB505" s="24"/>
      <c r="SWC505" s="24" t="e">
        <f>SUM(SWD505:SWG505)</f>
        <v>#REF!</v>
      </c>
      <c r="SWD505" s="24">
        <v>0</v>
      </c>
      <c r="SWE505" s="24">
        <v>0</v>
      </c>
      <c r="SWF505" s="24"/>
      <c r="SWG505" s="24" t="e">
        <f>SUM(SWH505:SWK505)</f>
        <v>#REF!</v>
      </c>
      <c r="SWH505" s="24">
        <v>0</v>
      </c>
      <c r="SWI505" s="24">
        <v>0</v>
      </c>
      <c r="SWJ505" s="24"/>
      <c r="SWK505" s="24" t="e">
        <f>SUM(SWL505:SWO505)</f>
        <v>#REF!</v>
      </c>
      <c r="SWL505" s="24">
        <v>0</v>
      </c>
      <c r="SWM505" s="24">
        <v>0</v>
      </c>
      <c r="SWN505" s="24"/>
      <c r="SWO505" s="24" t="e">
        <f>SUM(SWP505:SWS505)</f>
        <v>#REF!</v>
      </c>
      <c r="SWP505" s="24">
        <v>0</v>
      </c>
      <c r="SWQ505" s="24">
        <v>0</v>
      </c>
      <c r="SWR505" s="24"/>
      <c r="SWS505" s="24" t="e">
        <f>SUM(SWT505:SWW505)</f>
        <v>#REF!</v>
      </c>
      <c r="SWT505" s="24">
        <v>0</v>
      </c>
      <c r="SWU505" s="24">
        <v>0</v>
      </c>
      <c r="SWV505" s="24"/>
      <c r="SWW505" s="24" t="e">
        <f>SUM(SWX505:SXA505)</f>
        <v>#REF!</v>
      </c>
      <c r="SWX505" s="24">
        <v>0</v>
      </c>
      <c r="SWY505" s="24">
        <v>0</v>
      </c>
      <c r="SWZ505" s="24"/>
      <c r="SXA505" s="24" t="e">
        <f>SUM(SXB505:SXE505)</f>
        <v>#REF!</v>
      </c>
      <c r="SXB505" s="24">
        <v>0</v>
      </c>
      <c r="SXC505" s="24">
        <v>0</v>
      </c>
      <c r="SXD505" s="24"/>
      <c r="SXE505" s="24" t="e">
        <f>SUM(SXF505:SXI505)</f>
        <v>#REF!</v>
      </c>
      <c r="SXF505" s="24">
        <v>0</v>
      </c>
      <c r="SXG505" s="24">
        <v>0</v>
      </c>
      <c r="SXH505" s="24"/>
      <c r="SXI505" s="24" t="e">
        <f>SUM(SXJ505:SXM505)</f>
        <v>#REF!</v>
      </c>
      <c r="SXJ505" s="24">
        <v>0</v>
      </c>
      <c r="SXK505" s="24">
        <v>0</v>
      </c>
      <c r="SXL505" s="24"/>
      <c r="SXM505" s="24" t="e">
        <f>SUM(SXN505:SXQ505)</f>
        <v>#REF!</v>
      </c>
      <c r="SXN505" s="24">
        <v>0</v>
      </c>
      <c r="SXO505" s="24">
        <v>0</v>
      </c>
      <c r="SXP505" s="24"/>
      <c r="SXQ505" s="24" t="e">
        <f>SUM(SXR505:SXU505)</f>
        <v>#REF!</v>
      </c>
      <c r="SXR505" s="24">
        <v>0</v>
      </c>
      <c r="SXS505" s="24">
        <v>0</v>
      </c>
      <c r="SXT505" s="24"/>
      <c r="SXU505" s="24" t="e">
        <f>SUM(SXV505:SXY505)</f>
        <v>#REF!</v>
      </c>
      <c r="SXV505" s="24">
        <v>0</v>
      </c>
      <c r="SXW505" s="24">
        <v>0</v>
      </c>
      <c r="SXX505" s="24"/>
      <c r="SXY505" s="24" t="e">
        <f>SUM(SXZ505:SYC505)</f>
        <v>#REF!</v>
      </c>
      <c r="SXZ505" s="24">
        <v>0</v>
      </c>
      <c r="SYA505" s="24">
        <v>0</v>
      </c>
      <c r="SYB505" s="24"/>
      <c r="SYC505" s="24" t="e">
        <f>SUM(SYD505:SYG505)</f>
        <v>#REF!</v>
      </c>
      <c r="SYD505" s="24">
        <v>0</v>
      </c>
      <c r="SYE505" s="24">
        <v>0</v>
      </c>
      <c r="SYF505" s="24"/>
      <c r="SYG505" s="24" t="e">
        <f>SUM(SYH505:SYK505)</f>
        <v>#REF!</v>
      </c>
      <c r="SYH505" s="24">
        <v>0</v>
      </c>
      <c r="SYI505" s="24">
        <v>0</v>
      </c>
      <c r="SYJ505" s="24"/>
      <c r="SYK505" s="24" t="e">
        <f>SUM(SYL505:SYO505)</f>
        <v>#REF!</v>
      </c>
      <c r="SYL505" s="24">
        <v>0</v>
      </c>
      <c r="SYM505" s="24">
        <v>0</v>
      </c>
      <c r="SYN505" s="24"/>
      <c r="SYO505" s="24" t="e">
        <f>SUM(SYP505:SYS505)</f>
        <v>#REF!</v>
      </c>
      <c r="SYP505" s="24">
        <v>0</v>
      </c>
      <c r="SYQ505" s="24">
        <v>0</v>
      </c>
      <c r="SYR505" s="24"/>
      <c r="SYS505" s="24" t="e">
        <f>SUM(SYT505:SYW505)</f>
        <v>#REF!</v>
      </c>
      <c r="SYT505" s="24">
        <v>0</v>
      </c>
      <c r="SYU505" s="24">
        <v>0</v>
      </c>
      <c r="SYV505" s="24"/>
      <c r="SYW505" s="24" t="e">
        <f>SUM(SYX505:SZA505)</f>
        <v>#REF!</v>
      </c>
      <c r="SYX505" s="24">
        <v>0</v>
      </c>
      <c r="SYY505" s="24">
        <v>0</v>
      </c>
      <c r="SYZ505" s="24"/>
      <c r="SZA505" s="24" t="e">
        <f>SUM(SZB505:SZE505)</f>
        <v>#REF!</v>
      </c>
      <c r="SZB505" s="24">
        <v>0</v>
      </c>
      <c r="SZC505" s="24">
        <v>0</v>
      </c>
      <c r="SZD505" s="24"/>
      <c r="SZE505" s="24" t="e">
        <f>SUM(SZF505:SZI505)</f>
        <v>#REF!</v>
      </c>
      <c r="SZF505" s="24">
        <v>0</v>
      </c>
      <c r="SZG505" s="24">
        <v>0</v>
      </c>
      <c r="SZH505" s="24"/>
      <c r="SZI505" s="24" t="e">
        <f>SUM(SZJ505:SZM505)</f>
        <v>#REF!</v>
      </c>
      <c r="SZJ505" s="24">
        <v>0</v>
      </c>
      <c r="SZK505" s="24">
        <v>0</v>
      </c>
      <c r="SZL505" s="24"/>
      <c r="SZM505" s="24" t="e">
        <f>SUM(SZN505:SZQ505)</f>
        <v>#REF!</v>
      </c>
      <c r="SZN505" s="24">
        <v>0</v>
      </c>
      <c r="SZO505" s="24">
        <v>0</v>
      </c>
      <c r="SZP505" s="24"/>
      <c r="SZQ505" s="24" t="e">
        <f>SUM(SZR505:SZU505)</f>
        <v>#REF!</v>
      </c>
      <c r="SZR505" s="24">
        <v>0</v>
      </c>
      <c r="SZS505" s="24">
        <v>0</v>
      </c>
      <c r="SZT505" s="24"/>
      <c r="SZU505" s="24" t="e">
        <f>SUM(SZV505:SZY505)</f>
        <v>#REF!</v>
      </c>
      <c r="SZV505" s="24">
        <v>0</v>
      </c>
      <c r="SZW505" s="24">
        <v>0</v>
      </c>
      <c r="SZX505" s="24"/>
      <c r="SZY505" s="24" t="e">
        <f>SUM(SZZ505:TAC505)</f>
        <v>#REF!</v>
      </c>
      <c r="SZZ505" s="24">
        <v>0</v>
      </c>
      <c r="TAA505" s="24">
        <v>0</v>
      </c>
      <c r="TAB505" s="24"/>
      <c r="TAC505" s="24" t="e">
        <f>SUM(TAD505:TAG505)</f>
        <v>#REF!</v>
      </c>
      <c r="TAD505" s="24">
        <v>0</v>
      </c>
      <c r="TAE505" s="24">
        <v>0</v>
      </c>
      <c r="TAF505" s="24"/>
      <c r="TAG505" s="24" t="e">
        <f>SUM(TAH505:TAK505)</f>
        <v>#REF!</v>
      </c>
      <c r="TAH505" s="24">
        <v>0</v>
      </c>
      <c r="TAI505" s="24">
        <v>0</v>
      </c>
      <c r="TAJ505" s="24"/>
      <c r="TAK505" s="24" t="e">
        <f>SUM(TAL505:TAO505)</f>
        <v>#REF!</v>
      </c>
      <c r="TAL505" s="24">
        <v>0</v>
      </c>
      <c r="TAM505" s="24">
        <v>0</v>
      </c>
      <c r="TAN505" s="24"/>
      <c r="TAO505" s="24" t="e">
        <f>SUM(TAP505:TAS505)</f>
        <v>#REF!</v>
      </c>
      <c r="TAP505" s="24">
        <v>0</v>
      </c>
      <c r="TAQ505" s="24">
        <v>0</v>
      </c>
      <c r="TAR505" s="24"/>
      <c r="TAS505" s="24" t="e">
        <f>SUM(TAT505:TAW505)</f>
        <v>#REF!</v>
      </c>
      <c r="TAT505" s="24">
        <v>0</v>
      </c>
      <c r="TAU505" s="24">
        <v>0</v>
      </c>
      <c r="TAV505" s="24"/>
      <c r="TAW505" s="24" t="e">
        <f>SUM(TAX505:TBA505)</f>
        <v>#REF!</v>
      </c>
      <c r="TAX505" s="24">
        <v>0</v>
      </c>
      <c r="TAY505" s="24">
        <v>0</v>
      </c>
      <c r="TAZ505" s="24"/>
      <c r="TBA505" s="24" t="e">
        <f>SUM(TBB505:TBE505)</f>
        <v>#REF!</v>
      </c>
      <c r="TBB505" s="24">
        <v>0</v>
      </c>
      <c r="TBC505" s="24">
        <v>0</v>
      </c>
      <c r="TBD505" s="24"/>
      <c r="TBE505" s="24" t="e">
        <f>SUM(TBF505:TBI505)</f>
        <v>#REF!</v>
      </c>
      <c r="TBF505" s="24">
        <v>0</v>
      </c>
      <c r="TBG505" s="24">
        <v>0</v>
      </c>
      <c r="TBH505" s="24"/>
      <c r="TBI505" s="24" t="e">
        <f>SUM(TBJ505:TBM505)</f>
        <v>#REF!</v>
      </c>
      <c r="TBJ505" s="24">
        <v>0</v>
      </c>
      <c r="TBK505" s="24">
        <v>0</v>
      </c>
      <c r="TBL505" s="24"/>
      <c r="TBM505" s="24" t="e">
        <f>SUM(TBN505:TBQ505)</f>
        <v>#REF!</v>
      </c>
      <c r="TBN505" s="24">
        <v>0</v>
      </c>
      <c r="TBO505" s="24">
        <v>0</v>
      </c>
      <c r="TBP505" s="24"/>
      <c r="TBQ505" s="24" t="e">
        <f>SUM(TBR505:TBU505)</f>
        <v>#REF!</v>
      </c>
      <c r="TBR505" s="24">
        <v>0</v>
      </c>
      <c r="TBS505" s="24">
        <v>0</v>
      </c>
      <c r="TBT505" s="24"/>
      <c r="TBU505" s="24" t="e">
        <f>SUM(TBV505:TBY505)</f>
        <v>#REF!</v>
      </c>
      <c r="TBV505" s="24">
        <v>0</v>
      </c>
      <c r="TBW505" s="24">
        <v>0</v>
      </c>
      <c r="TBX505" s="24"/>
      <c r="TBY505" s="24" t="e">
        <f>SUM(TBZ505:TCC505)</f>
        <v>#REF!</v>
      </c>
      <c r="TBZ505" s="24">
        <v>0</v>
      </c>
      <c r="TCA505" s="24">
        <v>0</v>
      </c>
      <c r="TCB505" s="24"/>
      <c r="TCC505" s="24" t="e">
        <f>SUM(TCD505:TCG505)</f>
        <v>#REF!</v>
      </c>
      <c r="TCD505" s="24">
        <v>0</v>
      </c>
      <c r="TCE505" s="24">
        <v>0</v>
      </c>
      <c r="TCF505" s="24"/>
      <c r="TCG505" s="24" t="e">
        <f>SUM(TCH505:TCK505)</f>
        <v>#REF!</v>
      </c>
      <c r="TCH505" s="24">
        <v>0</v>
      </c>
      <c r="TCI505" s="24">
        <v>0</v>
      </c>
      <c r="TCJ505" s="24"/>
      <c r="TCK505" s="24" t="e">
        <f>SUM(TCL505:TCO505)</f>
        <v>#REF!</v>
      </c>
      <c r="TCL505" s="24">
        <v>0</v>
      </c>
      <c r="TCM505" s="24">
        <v>0</v>
      </c>
      <c r="TCN505" s="24"/>
      <c r="TCO505" s="24" t="e">
        <f>SUM(TCP505:TCS505)</f>
        <v>#REF!</v>
      </c>
      <c r="TCP505" s="24">
        <v>0</v>
      </c>
      <c r="TCQ505" s="24">
        <v>0</v>
      </c>
      <c r="TCR505" s="24"/>
      <c r="TCS505" s="24" t="e">
        <f>SUM(TCT505:TCW505)</f>
        <v>#REF!</v>
      </c>
      <c r="TCT505" s="24">
        <v>0</v>
      </c>
      <c r="TCU505" s="24">
        <v>0</v>
      </c>
      <c r="TCV505" s="24"/>
      <c r="TCW505" s="24" t="e">
        <f>SUM(TCX505:TDA505)</f>
        <v>#REF!</v>
      </c>
      <c r="TCX505" s="24">
        <v>0</v>
      </c>
      <c r="TCY505" s="24">
        <v>0</v>
      </c>
      <c r="TCZ505" s="24"/>
      <c r="TDA505" s="24" t="e">
        <f>SUM(TDB505:TDE505)</f>
        <v>#REF!</v>
      </c>
      <c r="TDB505" s="24">
        <v>0</v>
      </c>
      <c r="TDC505" s="24">
        <v>0</v>
      </c>
      <c r="TDD505" s="24"/>
      <c r="TDE505" s="24" t="e">
        <f>SUM(TDF505:TDI505)</f>
        <v>#REF!</v>
      </c>
      <c r="TDF505" s="24">
        <v>0</v>
      </c>
      <c r="TDG505" s="24">
        <v>0</v>
      </c>
      <c r="TDH505" s="24"/>
      <c r="TDI505" s="24" t="e">
        <f>SUM(TDJ505:TDM505)</f>
        <v>#REF!</v>
      </c>
      <c r="TDJ505" s="24">
        <v>0</v>
      </c>
      <c r="TDK505" s="24">
        <v>0</v>
      </c>
      <c r="TDL505" s="24"/>
      <c r="TDM505" s="24" t="e">
        <f>SUM(TDN505:TDQ505)</f>
        <v>#REF!</v>
      </c>
      <c r="TDN505" s="24">
        <v>0</v>
      </c>
      <c r="TDO505" s="24">
        <v>0</v>
      </c>
      <c r="TDP505" s="24"/>
      <c r="TDQ505" s="24" t="e">
        <f>SUM(TDR505:TDU505)</f>
        <v>#REF!</v>
      </c>
      <c r="TDR505" s="24">
        <v>0</v>
      </c>
      <c r="TDS505" s="24">
        <v>0</v>
      </c>
      <c r="TDT505" s="24"/>
      <c r="TDU505" s="24" t="e">
        <f>SUM(TDV505:TDY505)</f>
        <v>#REF!</v>
      </c>
      <c r="TDV505" s="24">
        <v>0</v>
      </c>
      <c r="TDW505" s="24">
        <v>0</v>
      </c>
      <c r="TDX505" s="24"/>
      <c r="TDY505" s="24" t="e">
        <f>SUM(TDZ505:TEC505)</f>
        <v>#REF!</v>
      </c>
      <c r="TDZ505" s="24">
        <v>0</v>
      </c>
      <c r="TEA505" s="24">
        <v>0</v>
      </c>
      <c r="TEB505" s="24"/>
      <c r="TEC505" s="24" t="e">
        <f>SUM(TED505:TEG505)</f>
        <v>#REF!</v>
      </c>
      <c r="TED505" s="24">
        <v>0</v>
      </c>
      <c r="TEE505" s="24">
        <v>0</v>
      </c>
      <c r="TEF505" s="24"/>
      <c r="TEG505" s="24" t="e">
        <f>SUM(TEH505:TEK505)</f>
        <v>#REF!</v>
      </c>
      <c r="TEH505" s="24">
        <v>0</v>
      </c>
      <c r="TEI505" s="24">
        <v>0</v>
      </c>
      <c r="TEJ505" s="24"/>
      <c r="TEK505" s="24" t="e">
        <f>SUM(TEL505:TEO505)</f>
        <v>#REF!</v>
      </c>
      <c r="TEL505" s="24">
        <v>0</v>
      </c>
      <c r="TEM505" s="24">
        <v>0</v>
      </c>
      <c r="TEN505" s="24"/>
      <c r="TEO505" s="24" t="e">
        <f>SUM(TEP505:TES505)</f>
        <v>#REF!</v>
      </c>
      <c r="TEP505" s="24">
        <v>0</v>
      </c>
      <c r="TEQ505" s="24">
        <v>0</v>
      </c>
      <c r="TER505" s="24"/>
      <c r="TES505" s="24" t="e">
        <f>SUM(TET505:TEW505)</f>
        <v>#REF!</v>
      </c>
      <c r="TET505" s="24">
        <v>0</v>
      </c>
      <c r="TEU505" s="24">
        <v>0</v>
      </c>
      <c r="TEV505" s="24"/>
      <c r="TEW505" s="24" t="e">
        <f>SUM(TEX505:TFA505)</f>
        <v>#REF!</v>
      </c>
      <c r="TEX505" s="24">
        <v>0</v>
      </c>
      <c r="TEY505" s="24">
        <v>0</v>
      </c>
      <c r="TEZ505" s="24"/>
      <c r="TFA505" s="24" t="e">
        <f>SUM(TFB505:TFE505)</f>
        <v>#REF!</v>
      </c>
      <c r="TFB505" s="24">
        <v>0</v>
      </c>
      <c r="TFC505" s="24">
        <v>0</v>
      </c>
      <c r="TFD505" s="24"/>
      <c r="TFE505" s="24" t="e">
        <f>SUM(TFF505:TFI505)</f>
        <v>#REF!</v>
      </c>
      <c r="TFF505" s="24">
        <v>0</v>
      </c>
      <c r="TFG505" s="24">
        <v>0</v>
      </c>
      <c r="TFH505" s="24"/>
      <c r="TFI505" s="24" t="e">
        <f>SUM(TFJ505:TFM505)</f>
        <v>#REF!</v>
      </c>
      <c r="TFJ505" s="24">
        <v>0</v>
      </c>
      <c r="TFK505" s="24">
        <v>0</v>
      </c>
      <c r="TFL505" s="24"/>
      <c r="TFM505" s="24" t="e">
        <f>SUM(TFN505:TFQ505)</f>
        <v>#REF!</v>
      </c>
      <c r="TFN505" s="24">
        <v>0</v>
      </c>
      <c r="TFO505" s="24">
        <v>0</v>
      </c>
      <c r="TFP505" s="24"/>
      <c r="TFQ505" s="24" t="e">
        <f>SUM(TFR505:TFU505)</f>
        <v>#REF!</v>
      </c>
      <c r="TFR505" s="24">
        <v>0</v>
      </c>
      <c r="TFS505" s="24">
        <v>0</v>
      </c>
      <c r="TFT505" s="24"/>
      <c r="TFU505" s="24" t="e">
        <f>SUM(TFV505:TFY505)</f>
        <v>#REF!</v>
      </c>
      <c r="TFV505" s="24">
        <v>0</v>
      </c>
      <c r="TFW505" s="24">
        <v>0</v>
      </c>
      <c r="TFX505" s="24"/>
      <c r="TFY505" s="24" t="e">
        <f>SUM(TFZ505:TGC505)</f>
        <v>#REF!</v>
      </c>
      <c r="TFZ505" s="24">
        <v>0</v>
      </c>
      <c r="TGA505" s="24">
        <v>0</v>
      </c>
      <c r="TGB505" s="24"/>
      <c r="TGC505" s="24" t="e">
        <f>SUM(TGD505:TGG505)</f>
        <v>#REF!</v>
      </c>
      <c r="TGD505" s="24">
        <v>0</v>
      </c>
      <c r="TGE505" s="24">
        <v>0</v>
      </c>
      <c r="TGF505" s="24"/>
      <c r="TGG505" s="24" t="e">
        <f>SUM(TGH505:TGK505)</f>
        <v>#REF!</v>
      </c>
      <c r="TGH505" s="24">
        <v>0</v>
      </c>
      <c r="TGI505" s="24">
        <v>0</v>
      </c>
      <c r="TGJ505" s="24"/>
      <c r="TGK505" s="24" t="e">
        <f>SUM(TGL505:TGO505)</f>
        <v>#REF!</v>
      </c>
      <c r="TGL505" s="24">
        <v>0</v>
      </c>
      <c r="TGM505" s="24">
        <v>0</v>
      </c>
      <c r="TGN505" s="24"/>
      <c r="TGO505" s="24" t="e">
        <f>SUM(TGP505:TGS505)</f>
        <v>#REF!</v>
      </c>
      <c r="TGP505" s="24">
        <v>0</v>
      </c>
      <c r="TGQ505" s="24">
        <v>0</v>
      </c>
      <c r="TGR505" s="24"/>
      <c r="TGS505" s="24" t="e">
        <f>SUM(TGT505:TGW505)</f>
        <v>#REF!</v>
      </c>
      <c r="TGT505" s="24">
        <v>0</v>
      </c>
      <c r="TGU505" s="24">
        <v>0</v>
      </c>
      <c r="TGV505" s="24"/>
      <c r="TGW505" s="24" t="e">
        <f>SUM(TGX505:THA505)</f>
        <v>#REF!</v>
      </c>
      <c r="TGX505" s="24">
        <v>0</v>
      </c>
      <c r="TGY505" s="24">
        <v>0</v>
      </c>
      <c r="TGZ505" s="24"/>
      <c r="THA505" s="24" t="e">
        <f>SUM(THB505:THE505)</f>
        <v>#REF!</v>
      </c>
      <c r="THB505" s="24">
        <v>0</v>
      </c>
      <c r="THC505" s="24">
        <v>0</v>
      </c>
      <c r="THD505" s="24"/>
      <c r="THE505" s="24" t="e">
        <f>SUM(THF505:THI505)</f>
        <v>#REF!</v>
      </c>
      <c r="THF505" s="24">
        <v>0</v>
      </c>
      <c r="THG505" s="24">
        <v>0</v>
      </c>
      <c r="THH505" s="24"/>
      <c r="THI505" s="24" t="e">
        <f>SUM(THJ505:THM505)</f>
        <v>#REF!</v>
      </c>
      <c r="THJ505" s="24">
        <v>0</v>
      </c>
      <c r="THK505" s="24">
        <v>0</v>
      </c>
      <c r="THL505" s="24"/>
      <c r="THM505" s="24" t="e">
        <f>SUM(THN505:THQ505)</f>
        <v>#REF!</v>
      </c>
      <c r="THN505" s="24">
        <v>0</v>
      </c>
      <c r="THO505" s="24">
        <v>0</v>
      </c>
      <c r="THP505" s="24"/>
      <c r="THQ505" s="24" t="e">
        <f>SUM(THR505:THU505)</f>
        <v>#REF!</v>
      </c>
      <c r="THR505" s="24">
        <v>0</v>
      </c>
      <c r="THS505" s="24">
        <v>0</v>
      </c>
      <c r="THT505" s="24"/>
      <c r="THU505" s="24" t="e">
        <f>SUM(THV505:THY505)</f>
        <v>#REF!</v>
      </c>
      <c r="THV505" s="24">
        <v>0</v>
      </c>
      <c r="THW505" s="24">
        <v>0</v>
      </c>
      <c r="THX505" s="24"/>
      <c r="THY505" s="24" t="e">
        <f>SUM(THZ505:TIC505)</f>
        <v>#REF!</v>
      </c>
      <c r="THZ505" s="24">
        <v>0</v>
      </c>
      <c r="TIA505" s="24">
        <v>0</v>
      </c>
      <c r="TIB505" s="24"/>
      <c r="TIC505" s="24" t="e">
        <f>SUM(TID505:TIG505)</f>
        <v>#REF!</v>
      </c>
      <c r="TID505" s="24">
        <v>0</v>
      </c>
      <c r="TIE505" s="24">
        <v>0</v>
      </c>
      <c r="TIF505" s="24"/>
      <c r="TIG505" s="24" t="e">
        <f>SUM(TIH505:TIK505)</f>
        <v>#REF!</v>
      </c>
      <c r="TIH505" s="24">
        <v>0</v>
      </c>
      <c r="TII505" s="24">
        <v>0</v>
      </c>
      <c r="TIJ505" s="24"/>
      <c r="TIK505" s="24" t="e">
        <f>SUM(TIL505:TIO505)</f>
        <v>#REF!</v>
      </c>
      <c r="TIL505" s="24">
        <v>0</v>
      </c>
      <c r="TIM505" s="24">
        <v>0</v>
      </c>
      <c r="TIN505" s="24"/>
      <c r="TIO505" s="24" t="e">
        <f>SUM(TIP505:TIS505)</f>
        <v>#REF!</v>
      </c>
      <c r="TIP505" s="24">
        <v>0</v>
      </c>
      <c r="TIQ505" s="24">
        <v>0</v>
      </c>
      <c r="TIR505" s="24"/>
      <c r="TIS505" s="24" t="e">
        <f>SUM(TIT505:TIW505)</f>
        <v>#REF!</v>
      </c>
      <c r="TIT505" s="24">
        <v>0</v>
      </c>
      <c r="TIU505" s="24">
        <v>0</v>
      </c>
      <c r="TIV505" s="24"/>
      <c r="TIW505" s="24" t="e">
        <f>SUM(TIX505:TJA505)</f>
        <v>#REF!</v>
      </c>
      <c r="TIX505" s="24">
        <v>0</v>
      </c>
      <c r="TIY505" s="24">
        <v>0</v>
      </c>
      <c r="TIZ505" s="24"/>
      <c r="TJA505" s="24" t="e">
        <f>SUM(TJB505:TJE505)</f>
        <v>#REF!</v>
      </c>
      <c r="TJB505" s="24">
        <v>0</v>
      </c>
      <c r="TJC505" s="24">
        <v>0</v>
      </c>
      <c r="TJD505" s="24"/>
      <c r="TJE505" s="24" t="e">
        <f>SUM(TJF505:TJI505)</f>
        <v>#REF!</v>
      </c>
      <c r="TJF505" s="24">
        <v>0</v>
      </c>
      <c r="TJG505" s="24">
        <v>0</v>
      </c>
      <c r="TJH505" s="24"/>
      <c r="TJI505" s="24" t="e">
        <f>SUM(TJJ505:TJM505)</f>
        <v>#REF!</v>
      </c>
      <c r="TJJ505" s="24">
        <v>0</v>
      </c>
      <c r="TJK505" s="24">
        <v>0</v>
      </c>
      <c r="TJL505" s="24"/>
      <c r="TJM505" s="24" t="e">
        <f>SUM(TJN505:TJQ505)</f>
        <v>#REF!</v>
      </c>
      <c r="TJN505" s="24">
        <v>0</v>
      </c>
      <c r="TJO505" s="24">
        <v>0</v>
      </c>
      <c r="TJP505" s="24"/>
      <c r="TJQ505" s="24" t="e">
        <f>SUM(TJR505:TJU505)</f>
        <v>#REF!</v>
      </c>
      <c r="TJR505" s="24">
        <v>0</v>
      </c>
      <c r="TJS505" s="24">
        <v>0</v>
      </c>
      <c r="TJT505" s="24"/>
      <c r="TJU505" s="24" t="e">
        <f>SUM(TJV505:TJY505)</f>
        <v>#REF!</v>
      </c>
      <c r="TJV505" s="24">
        <v>0</v>
      </c>
      <c r="TJW505" s="24">
        <v>0</v>
      </c>
      <c r="TJX505" s="24"/>
      <c r="TJY505" s="24" t="e">
        <f>SUM(TJZ505:TKC505)</f>
        <v>#REF!</v>
      </c>
      <c r="TJZ505" s="24">
        <v>0</v>
      </c>
      <c r="TKA505" s="24">
        <v>0</v>
      </c>
      <c r="TKB505" s="24"/>
      <c r="TKC505" s="24" t="e">
        <f>SUM(TKD505:TKG505)</f>
        <v>#REF!</v>
      </c>
      <c r="TKD505" s="24">
        <v>0</v>
      </c>
      <c r="TKE505" s="24">
        <v>0</v>
      </c>
      <c r="TKF505" s="24"/>
      <c r="TKG505" s="24" t="e">
        <f>SUM(TKH505:TKK505)</f>
        <v>#REF!</v>
      </c>
      <c r="TKH505" s="24">
        <v>0</v>
      </c>
      <c r="TKI505" s="24">
        <v>0</v>
      </c>
      <c r="TKJ505" s="24"/>
      <c r="TKK505" s="24" t="e">
        <f>SUM(TKL505:TKO505)</f>
        <v>#REF!</v>
      </c>
      <c r="TKL505" s="24">
        <v>0</v>
      </c>
      <c r="TKM505" s="24">
        <v>0</v>
      </c>
      <c r="TKN505" s="24"/>
      <c r="TKO505" s="24" t="e">
        <f>SUM(TKP505:TKS505)</f>
        <v>#REF!</v>
      </c>
      <c r="TKP505" s="24">
        <v>0</v>
      </c>
      <c r="TKQ505" s="24">
        <v>0</v>
      </c>
      <c r="TKR505" s="24"/>
      <c r="TKS505" s="24" t="e">
        <f>SUM(TKT505:TKW505)</f>
        <v>#REF!</v>
      </c>
      <c r="TKT505" s="24">
        <v>0</v>
      </c>
      <c r="TKU505" s="24">
        <v>0</v>
      </c>
      <c r="TKV505" s="24"/>
      <c r="TKW505" s="24" t="e">
        <f>SUM(TKX505:TLA505)</f>
        <v>#REF!</v>
      </c>
      <c r="TKX505" s="24">
        <v>0</v>
      </c>
      <c r="TKY505" s="24">
        <v>0</v>
      </c>
      <c r="TKZ505" s="24"/>
      <c r="TLA505" s="24" t="e">
        <f>SUM(TLB505:TLE505)</f>
        <v>#REF!</v>
      </c>
      <c r="TLB505" s="24">
        <v>0</v>
      </c>
      <c r="TLC505" s="24">
        <v>0</v>
      </c>
      <c r="TLD505" s="24"/>
      <c r="TLE505" s="24" t="e">
        <f>SUM(TLF505:TLI505)</f>
        <v>#REF!</v>
      </c>
      <c r="TLF505" s="24">
        <v>0</v>
      </c>
      <c r="TLG505" s="24">
        <v>0</v>
      </c>
      <c r="TLH505" s="24"/>
      <c r="TLI505" s="24" t="e">
        <f>SUM(TLJ505:TLM505)</f>
        <v>#REF!</v>
      </c>
      <c r="TLJ505" s="24">
        <v>0</v>
      </c>
      <c r="TLK505" s="24">
        <v>0</v>
      </c>
      <c r="TLL505" s="24"/>
      <c r="TLM505" s="24" t="e">
        <f>SUM(TLN505:TLQ505)</f>
        <v>#REF!</v>
      </c>
      <c r="TLN505" s="24">
        <v>0</v>
      </c>
      <c r="TLO505" s="24">
        <v>0</v>
      </c>
      <c r="TLP505" s="24"/>
      <c r="TLQ505" s="24" t="e">
        <f>SUM(TLR505:TLU505)</f>
        <v>#REF!</v>
      </c>
      <c r="TLR505" s="24">
        <v>0</v>
      </c>
      <c r="TLS505" s="24">
        <v>0</v>
      </c>
      <c r="TLT505" s="24"/>
      <c r="TLU505" s="24" t="e">
        <f>SUM(TLV505:TLY505)</f>
        <v>#REF!</v>
      </c>
      <c r="TLV505" s="24">
        <v>0</v>
      </c>
      <c r="TLW505" s="24">
        <v>0</v>
      </c>
      <c r="TLX505" s="24"/>
      <c r="TLY505" s="24" t="e">
        <f>SUM(TLZ505:TMC505)</f>
        <v>#REF!</v>
      </c>
      <c r="TLZ505" s="24">
        <v>0</v>
      </c>
      <c r="TMA505" s="24">
        <v>0</v>
      </c>
      <c r="TMB505" s="24"/>
      <c r="TMC505" s="24" t="e">
        <f>SUM(TMD505:TMG505)</f>
        <v>#REF!</v>
      </c>
      <c r="TMD505" s="24">
        <v>0</v>
      </c>
      <c r="TME505" s="24">
        <v>0</v>
      </c>
      <c r="TMF505" s="24"/>
      <c r="TMG505" s="24" t="e">
        <f>SUM(TMH505:TMK505)</f>
        <v>#REF!</v>
      </c>
      <c r="TMH505" s="24">
        <v>0</v>
      </c>
      <c r="TMI505" s="24">
        <v>0</v>
      </c>
      <c r="TMJ505" s="24"/>
      <c r="TMK505" s="24" t="e">
        <f>SUM(TML505:TMO505)</f>
        <v>#REF!</v>
      </c>
      <c r="TML505" s="24">
        <v>0</v>
      </c>
      <c r="TMM505" s="24">
        <v>0</v>
      </c>
      <c r="TMN505" s="24"/>
      <c r="TMO505" s="24" t="e">
        <f>SUM(TMP505:TMS505)</f>
        <v>#REF!</v>
      </c>
      <c r="TMP505" s="24">
        <v>0</v>
      </c>
      <c r="TMQ505" s="24">
        <v>0</v>
      </c>
      <c r="TMR505" s="24"/>
      <c r="TMS505" s="24" t="e">
        <f>SUM(TMT505:TMW505)</f>
        <v>#REF!</v>
      </c>
      <c r="TMT505" s="24">
        <v>0</v>
      </c>
      <c r="TMU505" s="24">
        <v>0</v>
      </c>
      <c r="TMV505" s="24"/>
      <c r="TMW505" s="24" t="e">
        <f>SUM(TMX505:TNA505)</f>
        <v>#REF!</v>
      </c>
      <c r="TMX505" s="24">
        <v>0</v>
      </c>
      <c r="TMY505" s="24">
        <v>0</v>
      </c>
      <c r="TMZ505" s="24"/>
      <c r="TNA505" s="24" t="e">
        <f>SUM(TNB505:TNE505)</f>
        <v>#REF!</v>
      </c>
      <c r="TNB505" s="24">
        <v>0</v>
      </c>
      <c r="TNC505" s="24">
        <v>0</v>
      </c>
      <c r="TND505" s="24"/>
      <c r="TNE505" s="24" t="e">
        <f>SUM(TNF505:TNI505)</f>
        <v>#REF!</v>
      </c>
      <c r="TNF505" s="24">
        <v>0</v>
      </c>
      <c r="TNG505" s="24">
        <v>0</v>
      </c>
      <c r="TNH505" s="24"/>
      <c r="TNI505" s="24" t="e">
        <f>SUM(TNJ505:TNM505)</f>
        <v>#REF!</v>
      </c>
      <c r="TNJ505" s="24">
        <v>0</v>
      </c>
      <c r="TNK505" s="24">
        <v>0</v>
      </c>
      <c r="TNL505" s="24"/>
      <c r="TNM505" s="24" t="e">
        <f>SUM(TNN505:TNQ505)</f>
        <v>#REF!</v>
      </c>
      <c r="TNN505" s="24">
        <v>0</v>
      </c>
      <c r="TNO505" s="24">
        <v>0</v>
      </c>
      <c r="TNP505" s="24"/>
      <c r="TNQ505" s="24" t="e">
        <f>SUM(TNR505:TNU505)</f>
        <v>#REF!</v>
      </c>
      <c r="TNR505" s="24">
        <v>0</v>
      </c>
      <c r="TNS505" s="24">
        <v>0</v>
      </c>
      <c r="TNT505" s="24"/>
      <c r="TNU505" s="24" t="e">
        <f>SUM(TNV505:TNY505)</f>
        <v>#REF!</v>
      </c>
      <c r="TNV505" s="24">
        <v>0</v>
      </c>
      <c r="TNW505" s="24">
        <v>0</v>
      </c>
      <c r="TNX505" s="24"/>
      <c r="TNY505" s="24" t="e">
        <f>SUM(TNZ505:TOC505)</f>
        <v>#REF!</v>
      </c>
      <c r="TNZ505" s="24">
        <v>0</v>
      </c>
      <c r="TOA505" s="24">
        <v>0</v>
      </c>
      <c r="TOB505" s="24"/>
      <c r="TOC505" s="24" t="e">
        <f>SUM(TOD505:TOG505)</f>
        <v>#REF!</v>
      </c>
      <c r="TOD505" s="24">
        <v>0</v>
      </c>
      <c r="TOE505" s="24">
        <v>0</v>
      </c>
      <c r="TOF505" s="24"/>
      <c r="TOG505" s="24" t="e">
        <f>SUM(TOH505:TOK505)</f>
        <v>#REF!</v>
      </c>
      <c r="TOH505" s="24">
        <v>0</v>
      </c>
      <c r="TOI505" s="24">
        <v>0</v>
      </c>
      <c r="TOJ505" s="24"/>
      <c r="TOK505" s="24" t="e">
        <f>SUM(TOL505:TOO505)</f>
        <v>#REF!</v>
      </c>
      <c r="TOL505" s="24">
        <v>0</v>
      </c>
      <c r="TOM505" s="24">
        <v>0</v>
      </c>
      <c r="TON505" s="24"/>
      <c r="TOO505" s="24" t="e">
        <f>SUM(TOP505:TOS505)</f>
        <v>#REF!</v>
      </c>
      <c r="TOP505" s="24">
        <v>0</v>
      </c>
      <c r="TOQ505" s="24">
        <v>0</v>
      </c>
      <c r="TOR505" s="24"/>
      <c r="TOS505" s="24" t="e">
        <f>SUM(TOT505:TOW505)</f>
        <v>#REF!</v>
      </c>
      <c r="TOT505" s="24">
        <v>0</v>
      </c>
      <c r="TOU505" s="24">
        <v>0</v>
      </c>
      <c r="TOV505" s="24"/>
      <c r="TOW505" s="24" t="e">
        <f>SUM(TOX505:TPA505)</f>
        <v>#REF!</v>
      </c>
      <c r="TOX505" s="24">
        <v>0</v>
      </c>
      <c r="TOY505" s="24">
        <v>0</v>
      </c>
      <c r="TOZ505" s="24"/>
      <c r="TPA505" s="24" t="e">
        <f>SUM(TPB505:TPE505)</f>
        <v>#REF!</v>
      </c>
      <c r="TPB505" s="24">
        <v>0</v>
      </c>
      <c r="TPC505" s="24">
        <v>0</v>
      </c>
      <c r="TPD505" s="24"/>
      <c r="TPE505" s="24" t="e">
        <f>SUM(TPF505:TPI505)</f>
        <v>#REF!</v>
      </c>
      <c r="TPF505" s="24">
        <v>0</v>
      </c>
      <c r="TPG505" s="24">
        <v>0</v>
      </c>
      <c r="TPH505" s="24"/>
      <c r="TPI505" s="24" t="e">
        <f>SUM(TPJ505:TPM505)</f>
        <v>#REF!</v>
      </c>
      <c r="TPJ505" s="24">
        <v>0</v>
      </c>
      <c r="TPK505" s="24">
        <v>0</v>
      </c>
      <c r="TPL505" s="24"/>
      <c r="TPM505" s="24" t="e">
        <f>SUM(TPN505:TPQ505)</f>
        <v>#REF!</v>
      </c>
      <c r="TPN505" s="24">
        <v>0</v>
      </c>
      <c r="TPO505" s="24">
        <v>0</v>
      </c>
      <c r="TPP505" s="24"/>
      <c r="TPQ505" s="24" t="e">
        <f>SUM(TPR505:TPU505)</f>
        <v>#REF!</v>
      </c>
      <c r="TPR505" s="24">
        <v>0</v>
      </c>
      <c r="TPS505" s="24">
        <v>0</v>
      </c>
      <c r="TPT505" s="24"/>
      <c r="TPU505" s="24" t="e">
        <f>SUM(TPV505:TPY505)</f>
        <v>#REF!</v>
      </c>
      <c r="TPV505" s="24">
        <v>0</v>
      </c>
      <c r="TPW505" s="24">
        <v>0</v>
      </c>
      <c r="TPX505" s="24"/>
      <c r="TPY505" s="24" t="e">
        <f>SUM(TPZ505:TQC505)</f>
        <v>#REF!</v>
      </c>
      <c r="TPZ505" s="24">
        <v>0</v>
      </c>
      <c r="TQA505" s="24">
        <v>0</v>
      </c>
      <c r="TQB505" s="24"/>
      <c r="TQC505" s="24" t="e">
        <f>SUM(TQD505:TQG505)</f>
        <v>#REF!</v>
      </c>
      <c r="TQD505" s="24">
        <v>0</v>
      </c>
      <c r="TQE505" s="24">
        <v>0</v>
      </c>
      <c r="TQF505" s="24"/>
      <c r="TQG505" s="24" t="e">
        <f>SUM(TQH505:TQK505)</f>
        <v>#REF!</v>
      </c>
      <c r="TQH505" s="24">
        <v>0</v>
      </c>
      <c r="TQI505" s="24">
        <v>0</v>
      </c>
      <c r="TQJ505" s="24"/>
      <c r="TQK505" s="24" t="e">
        <f>SUM(TQL505:TQO505)</f>
        <v>#REF!</v>
      </c>
      <c r="TQL505" s="24">
        <v>0</v>
      </c>
      <c r="TQM505" s="24">
        <v>0</v>
      </c>
      <c r="TQN505" s="24"/>
      <c r="TQO505" s="24" t="e">
        <f>SUM(TQP505:TQS505)</f>
        <v>#REF!</v>
      </c>
      <c r="TQP505" s="24">
        <v>0</v>
      </c>
      <c r="TQQ505" s="24">
        <v>0</v>
      </c>
      <c r="TQR505" s="24"/>
      <c r="TQS505" s="24" t="e">
        <f>SUM(TQT505:TQW505)</f>
        <v>#REF!</v>
      </c>
      <c r="TQT505" s="24">
        <v>0</v>
      </c>
      <c r="TQU505" s="24">
        <v>0</v>
      </c>
      <c r="TQV505" s="24"/>
      <c r="TQW505" s="24" t="e">
        <f>SUM(TQX505:TRA505)</f>
        <v>#REF!</v>
      </c>
      <c r="TQX505" s="24">
        <v>0</v>
      </c>
      <c r="TQY505" s="24">
        <v>0</v>
      </c>
      <c r="TQZ505" s="24"/>
      <c r="TRA505" s="24" t="e">
        <f>SUM(TRB505:TRE505)</f>
        <v>#REF!</v>
      </c>
      <c r="TRB505" s="24">
        <v>0</v>
      </c>
      <c r="TRC505" s="24">
        <v>0</v>
      </c>
      <c r="TRD505" s="24"/>
      <c r="TRE505" s="24" t="e">
        <f>SUM(TRF505:TRI505)</f>
        <v>#REF!</v>
      </c>
      <c r="TRF505" s="24">
        <v>0</v>
      </c>
      <c r="TRG505" s="24">
        <v>0</v>
      </c>
      <c r="TRH505" s="24"/>
      <c r="TRI505" s="24" t="e">
        <f>SUM(TRJ505:TRM505)</f>
        <v>#REF!</v>
      </c>
      <c r="TRJ505" s="24">
        <v>0</v>
      </c>
      <c r="TRK505" s="24">
        <v>0</v>
      </c>
      <c r="TRL505" s="24"/>
      <c r="TRM505" s="24" t="e">
        <f>SUM(TRN505:TRQ505)</f>
        <v>#REF!</v>
      </c>
      <c r="TRN505" s="24">
        <v>0</v>
      </c>
      <c r="TRO505" s="24">
        <v>0</v>
      </c>
      <c r="TRP505" s="24"/>
      <c r="TRQ505" s="24" t="e">
        <f>SUM(TRR505:TRU505)</f>
        <v>#REF!</v>
      </c>
      <c r="TRR505" s="24">
        <v>0</v>
      </c>
      <c r="TRS505" s="24">
        <v>0</v>
      </c>
      <c r="TRT505" s="24"/>
      <c r="TRU505" s="24" t="e">
        <f>SUM(TRV505:TRY505)</f>
        <v>#REF!</v>
      </c>
      <c r="TRV505" s="24">
        <v>0</v>
      </c>
      <c r="TRW505" s="24">
        <v>0</v>
      </c>
      <c r="TRX505" s="24"/>
      <c r="TRY505" s="24" t="e">
        <f>SUM(TRZ505:TSC505)</f>
        <v>#REF!</v>
      </c>
      <c r="TRZ505" s="24">
        <v>0</v>
      </c>
      <c r="TSA505" s="24">
        <v>0</v>
      </c>
      <c r="TSB505" s="24"/>
      <c r="TSC505" s="24" t="e">
        <f>SUM(TSD505:TSG505)</f>
        <v>#REF!</v>
      </c>
      <c r="TSD505" s="24">
        <v>0</v>
      </c>
      <c r="TSE505" s="24">
        <v>0</v>
      </c>
      <c r="TSF505" s="24"/>
      <c r="TSG505" s="24" t="e">
        <f>SUM(TSH505:TSK505)</f>
        <v>#REF!</v>
      </c>
      <c r="TSH505" s="24">
        <v>0</v>
      </c>
      <c r="TSI505" s="24">
        <v>0</v>
      </c>
      <c r="TSJ505" s="24"/>
      <c r="TSK505" s="24" t="e">
        <f>SUM(TSL505:TSO505)</f>
        <v>#REF!</v>
      </c>
      <c r="TSL505" s="24">
        <v>0</v>
      </c>
      <c r="TSM505" s="24">
        <v>0</v>
      </c>
      <c r="TSN505" s="24"/>
      <c r="TSO505" s="24" t="e">
        <f>SUM(TSP505:TSS505)</f>
        <v>#REF!</v>
      </c>
      <c r="TSP505" s="24">
        <v>0</v>
      </c>
      <c r="TSQ505" s="24">
        <v>0</v>
      </c>
      <c r="TSR505" s="24"/>
      <c r="TSS505" s="24" t="e">
        <f>SUM(TST505:TSW505)</f>
        <v>#REF!</v>
      </c>
      <c r="TST505" s="24">
        <v>0</v>
      </c>
      <c r="TSU505" s="24">
        <v>0</v>
      </c>
      <c r="TSV505" s="24"/>
      <c r="TSW505" s="24" t="e">
        <f>SUM(TSX505:TTA505)</f>
        <v>#REF!</v>
      </c>
      <c r="TSX505" s="24">
        <v>0</v>
      </c>
      <c r="TSY505" s="24">
        <v>0</v>
      </c>
      <c r="TSZ505" s="24"/>
      <c r="TTA505" s="24" t="e">
        <f>SUM(TTB505:TTE505)</f>
        <v>#REF!</v>
      </c>
      <c r="TTB505" s="24">
        <v>0</v>
      </c>
      <c r="TTC505" s="24">
        <v>0</v>
      </c>
      <c r="TTD505" s="24"/>
      <c r="TTE505" s="24" t="e">
        <f>SUM(TTF505:TTI505)</f>
        <v>#REF!</v>
      </c>
      <c r="TTF505" s="24">
        <v>0</v>
      </c>
      <c r="TTG505" s="24">
        <v>0</v>
      </c>
      <c r="TTH505" s="24"/>
      <c r="TTI505" s="24" t="e">
        <f>SUM(TTJ505:TTM505)</f>
        <v>#REF!</v>
      </c>
      <c r="TTJ505" s="24">
        <v>0</v>
      </c>
      <c r="TTK505" s="24">
        <v>0</v>
      </c>
      <c r="TTL505" s="24"/>
      <c r="TTM505" s="24" t="e">
        <f>SUM(TTN505:TTQ505)</f>
        <v>#REF!</v>
      </c>
      <c r="TTN505" s="24">
        <v>0</v>
      </c>
      <c r="TTO505" s="24">
        <v>0</v>
      </c>
      <c r="TTP505" s="24"/>
      <c r="TTQ505" s="24" t="e">
        <f>SUM(TTR505:TTU505)</f>
        <v>#REF!</v>
      </c>
      <c r="TTR505" s="24">
        <v>0</v>
      </c>
      <c r="TTS505" s="24">
        <v>0</v>
      </c>
      <c r="TTT505" s="24"/>
      <c r="TTU505" s="24" t="e">
        <f>SUM(TTV505:TTY505)</f>
        <v>#REF!</v>
      </c>
      <c r="TTV505" s="24">
        <v>0</v>
      </c>
      <c r="TTW505" s="24">
        <v>0</v>
      </c>
      <c r="TTX505" s="24"/>
      <c r="TTY505" s="24" t="e">
        <f>SUM(TTZ505:TUC505)</f>
        <v>#REF!</v>
      </c>
      <c r="TTZ505" s="24">
        <v>0</v>
      </c>
      <c r="TUA505" s="24">
        <v>0</v>
      </c>
      <c r="TUB505" s="24"/>
      <c r="TUC505" s="24" t="e">
        <f>SUM(TUD505:TUG505)</f>
        <v>#REF!</v>
      </c>
      <c r="TUD505" s="24">
        <v>0</v>
      </c>
      <c r="TUE505" s="24">
        <v>0</v>
      </c>
      <c r="TUF505" s="24"/>
      <c r="TUG505" s="24" t="e">
        <f>SUM(TUH505:TUK505)</f>
        <v>#REF!</v>
      </c>
      <c r="TUH505" s="24">
        <v>0</v>
      </c>
      <c r="TUI505" s="24">
        <v>0</v>
      </c>
      <c r="TUJ505" s="24"/>
      <c r="TUK505" s="24" t="e">
        <f>SUM(TUL505:TUO505)</f>
        <v>#REF!</v>
      </c>
      <c r="TUL505" s="24">
        <v>0</v>
      </c>
      <c r="TUM505" s="24">
        <v>0</v>
      </c>
      <c r="TUN505" s="24"/>
      <c r="TUO505" s="24" t="e">
        <f>SUM(TUP505:TUS505)</f>
        <v>#REF!</v>
      </c>
      <c r="TUP505" s="24">
        <v>0</v>
      </c>
      <c r="TUQ505" s="24">
        <v>0</v>
      </c>
      <c r="TUR505" s="24"/>
      <c r="TUS505" s="24" t="e">
        <f>SUM(TUT505:TUW505)</f>
        <v>#REF!</v>
      </c>
      <c r="TUT505" s="24">
        <v>0</v>
      </c>
      <c r="TUU505" s="24">
        <v>0</v>
      </c>
      <c r="TUV505" s="24"/>
      <c r="TUW505" s="24" t="e">
        <f>SUM(TUX505:TVA505)</f>
        <v>#REF!</v>
      </c>
      <c r="TUX505" s="24">
        <v>0</v>
      </c>
      <c r="TUY505" s="24">
        <v>0</v>
      </c>
      <c r="TUZ505" s="24"/>
      <c r="TVA505" s="24" t="e">
        <f>SUM(TVB505:TVE505)</f>
        <v>#REF!</v>
      </c>
      <c r="TVB505" s="24">
        <v>0</v>
      </c>
      <c r="TVC505" s="24">
        <v>0</v>
      </c>
      <c r="TVD505" s="24"/>
      <c r="TVE505" s="24" t="e">
        <f>SUM(TVF505:TVI505)</f>
        <v>#REF!</v>
      </c>
      <c r="TVF505" s="24">
        <v>0</v>
      </c>
      <c r="TVG505" s="24">
        <v>0</v>
      </c>
      <c r="TVH505" s="24"/>
      <c r="TVI505" s="24" t="e">
        <f>SUM(TVJ505:TVM505)</f>
        <v>#REF!</v>
      </c>
      <c r="TVJ505" s="24">
        <v>0</v>
      </c>
      <c r="TVK505" s="24">
        <v>0</v>
      </c>
      <c r="TVL505" s="24"/>
      <c r="TVM505" s="24" t="e">
        <f>SUM(TVN505:TVQ505)</f>
        <v>#REF!</v>
      </c>
      <c r="TVN505" s="24">
        <v>0</v>
      </c>
      <c r="TVO505" s="24">
        <v>0</v>
      </c>
      <c r="TVP505" s="24"/>
      <c r="TVQ505" s="24" t="e">
        <f>SUM(TVR505:TVU505)</f>
        <v>#REF!</v>
      </c>
      <c r="TVR505" s="24">
        <v>0</v>
      </c>
      <c r="TVS505" s="24">
        <v>0</v>
      </c>
      <c r="TVT505" s="24"/>
      <c r="TVU505" s="24" t="e">
        <f>SUM(TVV505:TVY505)</f>
        <v>#REF!</v>
      </c>
      <c r="TVV505" s="24">
        <v>0</v>
      </c>
      <c r="TVW505" s="24">
        <v>0</v>
      </c>
      <c r="TVX505" s="24"/>
      <c r="TVY505" s="24" t="e">
        <f>SUM(TVZ505:TWC505)</f>
        <v>#REF!</v>
      </c>
      <c r="TVZ505" s="24">
        <v>0</v>
      </c>
      <c r="TWA505" s="24">
        <v>0</v>
      </c>
      <c r="TWB505" s="24"/>
      <c r="TWC505" s="24" t="e">
        <f>SUM(TWD505:TWG505)</f>
        <v>#REF!</v>
      </c>
      <c r="TWD505" s="24">
        <v>0</v>
      </c>
      <c r="TWE505" s="24">
        <v>0</v>
      </c>
      <c r="TWF505" s="24"/>
      <c r="TWG505" s="24" t="e">
        <f>SUM(TWH505:TWK505)</f>
        <v>#REF!</v>
      </c>
      <c r="TWH505" s="24">
        <v>0</v>
      </c>
      <c r="TWI505" s="24">
        <v>0</v>
      </c>
      <c r="TWJ505" s="24"/>
      <c r="TWK505" s="24" t="e">
        <f>SUM(TWL505:TWO505)</f>
        <v>#REF!</v>
      </c>
      <c r="TWL505" s="24">
        <v>0</v>
      </c>
      <c r="TWM505" s="24">
        <v>0</v>
      </c>
      <c r="TWN505" s="24"/>
      <c r="TWO505" s="24" t="e">
        <f>SUM(TWP505:TWS505)</f>
        <v>#REF!</v>
      </c>
      <c r="TWP505" s="24">
        <v>0</v>
      </c>
      <c r="TWQ505" s="24">
        <v>0</v>
      </c>
      <c r="TWR505" s="24"/>
      <c r="TWS505" s="24" t="e">
        <f>SUM(TWT505:TWW505)</f>
        <v>#REF!</v>
      </c>
      <c r="TWT505" s="24">
        <v>0</v>
      </c>
      <c r="TWU505" s="24">
        <v>0</v>
      </c>
      <c r="TWV505" s="24"/>
      <c r="TWW505" s="24" t="e">
        <f>SUM(TWX505:TXA505)</f>
        <v>#REF!</v>
      </c>
      <c r="TWX505" s="24">
        <v>0</v>
      </c>
      <c r="TWY505" s="24">
        <v>0</v>
      </c>
      <c r="TWZ505" s="24"/>
      <c r="TXA505" s="24" t="e">
        <f>SUM(TXB505:TXE505)</f>
        <v>#REF!</v>
      </c>
      <c r="TXB505" s="24">
        <v>0</v>
      </c>
      <c r="TXC505" s="24">
        <v>0</v>
      </c>
      <c r="TXD505" s="24"/>
      <c r="TXE505" s="24" t="e">
        <f>SUM(TXF505:TXI505)</f>
        <v>#REF!</v>
      </c>
      <c r="TXF505" s="24">
        <v>0</v>
      </c>
      <c r="TXG505" s="24">
        <v>0</v>
      </c>
      <c r="TXH505" s="24"/>
      <c r="TXI505" s="24" t="e">
        <f>SUM(TXJ505:TXM505)</f>
        <v>#REF!</v>
      </c>
      <c r="TXJ505" s="24">
        <v>0</v>
      </c>
      <c r="TXK505" s="24">
        <v>0</v>
      </c>
      <c r="TXL505" s="24"/>
      <c r="TXM505" s="24" t="e">
        <f>SUM(TXN505:TXQ505)</f>
        <v>#REF!</v>
      </c>
      <c r="TXN505" s="24">
        <v>0</v>
      </c>
      <c r="TXO505" s="24">
        <v>0</v>
      </c>
      <c r="TXP505" s="24"/>
      <c r="TXQ505" s="24" t="e">
        <f>SUM(TXR505:TXU505)</f>
        <v>#REF!</v>
      </c>
      <c r="TXR505" s="24">
        <v>0</v>
      </c>
      <c r="TXS505" s="24">
        <v>0</v>
      </c>
      <c r="TXT505" s="24"/>
      <c r="TXU505" s="24" t="e">
        <f>SUM(TXV505:TXY505)</f>
        <v>#REF!</v>
      </c>
      <c r="TXV505" s="24">
        <v>0</v>
      </c>
      <c r="TXW505" s="24">
        <v>0</v>
      </c>
      <c r="TXX505" s="24"/>
      <c r="TXY505" s="24" t="e">
        <f>SUM(TXZ505:TYC505)</f>
        <v>#REF!</v>
      </c>
      <c r="TXZ505" s="24">
        <v>0</v>
      </c>
      <c r="TYA505" s="24">
        <v>0</v>
      </c>
      <c r="TYB505" s="24"/>
      <c r="TYC505" s="24" t="e">
        <f>SUM(TYD505:TYG505)</f>
        <v>#REF!</v>
      </c>
      <c r="TYD505" s="24">
        <v>0</v>
      </c>
      <c r="TYE505" s="24">
        <v>0</v>
      </c>
      <c r="TYF505" s="24"/>
      <c r="TYG505" s="24" t="e">
        <f>SUM(TYH505:TYK505)</f>
        <v>#REF!</v>
      </c>
      <c r="TYH505" s="24">
        <v>0</v>
      </c>
      <c r="TYI505" s="24">
        <v>0</v>
      </c>
      <c r="TYJ505" s="24"/>
      <c r="TYK505" s="24" t="e">
        <f>SUM(TYL505:TYO505)</f>
        <v>#REF!</v>
      </c>
      <c r="TYL505" s="24">
        <v>0</v>
      </c>
      <c r="TYM505" s="24">
        <v>0</v>
      </c>
      <c r="TYN505" s="24"/>
      <c r="TYO505" s="24" t="e">
        <f>SUM(TYP505:TYS505)</f>
        <v>#REF!</v>
      </c>
      <c r="TYP505" s="24">
        <v>0</v>
      </c>
      <c r="TYQ505" s="24">
        <v>0</v>
      </c>
      <c r="TYR505" s="24"/>
      <c r="TYS505" s="24" t="e">
        <f>SUM(TYT505:TYW505)</f>
        <v>#REF!</v>
      </c>
      <c r="TYT505" s="24">
        <v>0</v>
      </c>
      <c r="TYU505" s="24">
        <v>0</v>
      </c>
      <c r="TYV505" s="24"/>
      <c r="TYW505" s="24" t="e">
        <f>SUM(TYX505:TZA505)</f>
        <v>#REF!</v>
      </c>
      <c r="TYX505" s="24">
        <v>0</v>
      </c>
      <c r="TYY505" s="24">
        <v>0</v>
      </c>
      <c r="TYZ505" s="24"/>
      <c r="TZA505" s="24" t="e">
        <f>SUM(TZB505:TZE505)</f>
        <v>#REF!</v>
      </c>
      <c r="TZB505" s="24">
        <v>0</v>
      </c>
      <c r="TZC505" s="24">
        <v>0</v>
      </c>
      <c r="TZD505" s="24"/>
      <c r="TZE505" s="24" t="e">
        <f>SUM(TZF505:TZI505)</f>
        <v>#REF!</v>
      </c>
      <c r="TZF505" s="24">
        <v>0</v>
      </c>
      <c r="TZG505" s="24">
        <v>0</v>
      </c>
      <c r="TZH505" s="24"/>
      <c r="TZI505" s="24" t="e">
        <f>SUM(TZJ505:TZM505)</f>
        <v>#REF!</v>
      </c>
      <c r="TZJ505" s="24">
        <v>0</v>
      </c>
      <c r="TZK505" s="24">
        <v>0</v>
      </c>
      <c r="TZL505" s="24"/>
      <c r="TZM505" s="24" t="e">
        <f>SUM(TZN505:TZQ505)</f>
        <v>#REF!</v>
      </c>
      <c r="TZN505" s="24">
        <v>0</v>
      </c>
      <c r="TZO505" s="24">
        <v>0</v>
      </c>
      <c r="TZP505" s="24"/>
      <c r="TZQ505" s="24" t="e">
        <f>SUM(TZR505:TZU505)</f>
        <v>#REF!</v>
      </c>
      <c r="TZR505" s="24">
        <v>0</v>
      </c>
      <c r="TZS505" s="24">
        <v>0</v>
      </c>
      <c r="TZT505" s="24"/>
      <c r="TZU505" s="24" t="e">
        <f>SUM(TZV505:TZY505)</f>
        <v>#REF!</v>
      </c>
      <c r="TZV505" s="24">
        <v>0</v>
      </c>
      <c r="TZW505" s="24">
        <v>0</v>
      </c>
      <c r="TZX505" s="24"/>
      <c r="TZY505" s="24" t="e">
        <f>SUM(TZZ505:UAC505)</f>
        <v>#REF!</v>
      </c>
      <c r="TZZ505" s="24">
        <v>0</v>
      </c>
      <c r="UAA505" s="24">
        <v>0</v>
      </c>
      <c r="UAB505" s="24"/>
      <c r="UAC505" s="24" t="e">
        <f>SUM(UAD505:UAG505)</f>
        <v>#REF!</v>
      </c>
      <c r="UAD505" s="24">
        <v>0</v>
      </c>
      <c r="UAE505" s="24">
        <v>0</v>
      </c>
      <c r="UAF505" s="24"/>
      <c r="UAG505" s="24" t="e">
        <f>SUM(UAH505:UAK505)</f>
        <v>#REF!</v>
      </c>
      <c r="UAH505" s="24">
        <v>0</v>
      </c>
      <c r="UAI505" s="24">
        <v>0</v>
      </c>
      <c r="UAJ505" s="24"/>
      <c r="UAK505" s="24" t="e">
        <f>SUM(UAL505:UAO505)</f>
        <v>#REF!</v>
      </c>
      <c r="UAL505" s="24">
        <v>0</v>
      </c>
      <c r="UAM505" s="24">
        <v>0</v>
      </c>
      <c r="UAN505" s="24"/>
      <c r="UAO505" s="24" t="e">
        <f>SUM(UAP505:UAS505)</f>
        <v>#REF!</v>
      </c>
      <c r="UAP505" s="24">
        <v>0</v>
      </c>
      <c r="UAQ505" s="24">
        <v>0</v>
      </c>
      <c r="UAR505" s="24"/>
      <c r="UAS505" s="24" t="e">
        <f>SUM(UAT505:UAW505)</f>
        <v>#REF!</v>
      </c>
      <c r="UAT505" s="24">
        <v>0</v>
      </c>
      <c r="UAU505" s="24">
        <v>0</v>
      </c>
      <c r="UAV505" s="24"/>
      <c r="UAW505" s="24" t="e">
        <f>SUM(UAX505:UBA505)</f>
        <v>#REF!</v>
      </c>
      <c r="UAX505" s="24">
        <v>0</v>
      </c>
      <c r="UAY505" s="24">
        <v>0</v>
      </c>
      <c r="UAZ505" s="24"/>
      <c r="UBA505" s="24" t="e">
        <f>SUM(UBB505:UBE505)</f>
        <v>#REF!</v>
      </c>
      <c r="UBB505" s="24">
        <v>0</v>
      </c>
      <c r="UBC505" s="24">
        <v>0</v>
      </c>
      <c r="UBD505" s="24"/>
      <c r="UBE505" s="24" t="e">
        <f>SUM(UBF505:UBI505)</f>
        <v>#REF!</v>
      </c>
      <c r="UBF505" s="24">
        <v>0</v>
      </c>
      <c r="UBG505" s="24">
        <v>0</v>
      </c>
      <c r="UBH505" s="24"/>
      <c r="UBI505" s="24" t="e">
        <f>SUM(UBJ505:UBM505)</f>
        <v>#REF!</v>
      </c>
      <c r="UBJ505" s="24">
        <v>0</v>
      </c>
      <c r="UBK505" s="24">
        <v>0</v>
      </c>
      <c r="UBL505" s="24"/>
      <c r="UBM505" s="24" t="e">
        <f>SUM(UBN505:UBQ505)</f>
        <v>#REF!</v>
      </c>
      <c r="UBN505" s="24">
        <v>0</v>
      </c>
      <c r="UBO505" s="24">
        <v>0</v>
      </c>
      <c r="UBP505" s="24"/>
      <c r="UBQ505" s="24" t="e">
        <f>SUM(UBR505:UBU505)</f>
        <v>#REF!</v>
      </c>
      <c r="UBR505" s="24">
        <v>0</v>
      </c>
      <c r="UBS505" s="24">
        <v>0</v>
      </c>
      <c r="UBT505" s="24"/>
      <c r="UBU505" s="24" t="e">
        <f>SUM(UBV505:UBY505)</f>
        <v>#REF!</v>
      </c>
      <c r="UBV505" s="24">
        <v>0</v>
      </c>
      <c r="UBW505" s="24">
        <v>0</v>
      </c>
      <c r="UBX505" s="24"/>
      <c r="UBY505" s="24" t="e">
        <f>SUM(UBZ505:UCC505)</f>
        <v>#REF!</v>
      </c>
      <c r="UBZ505" s="24">
        <v>0</v>
      </c>
      <c r="UCA505" s="24">
        <v>0</v>
      </c>
      <c r="UCB505" s="24"/>
      <c r="UCC505" s="24" t="e">
        <f>SUM(UCD505:UCG505)</f>
        <v>#REF!</v>
      </c>
      <c r="UCD505" s="24">
        <v>0</v>
      </c>
      <c r="UCE505" s="24">
        <v>0</v>
      </c>
      <c r="UCF505" s="24"/>
      <c r="UCG505" s="24" t="e">
        <f>SUM(UCH505:UCK505)</f>
        <v>#REF!</v>
      </c>
      <c r="UCH505" s="24">
        <v>0</v>
      </c>
      <c r="UCI505" s="24">
        <v>0</v>
      </c>
      <c r="UCJ505" s="24"/>
      <c r="UCK505" s="24" t="e">
        <f>SUM(UCL505:UCO505)</f>
        <v>#REF!</v>
      </c>
      <c r="UCL505" s="24">
        <v>0</v>
      </c>
      <c r="UCM505" s="24">
        <v>0</v>
      </c>
      <c r="UCN505" s="24"/>
      <c r="UCO505" s="24" t="e">
        <f>SUM(UCP505:UCS505)</f>
        <v>#REF!</v>
      </c>
      <c r="UCP505" s="24">
        <v>0</v>
      </c>
      <c r="UCQ505" s="24">
        <v>0</v>
      </c>
      <c r="UCR505" s="24"/>
      <c r="UCS505" s="24" t="e">
        <f>SUM(UCT505:UCW505)</f>
        <v>#REF!</v>
      </c>
      <c r="UCT505" s="24">
        <v>0</v>
      </c>
      <c r="UCU505" s="24">
        <v>0</v>
      </c>
      <c r="UCV505" s="24"/>
      <c r="UCW505" s="24" t="e">
        <f>SUM(UCX505:UDA505)</f>
        <v>#REF!</v>
      </c>
      <c r="UCX505" s="24">
        <v>0</v>
      </c>
      <c r="UCY505" s="24">
        <v>0</v>
      </c>
      <c r="UCZ505" s="24"/>
      <c r="UDA505" s="24" t="e">
        <f>SUM(UDB505:UDE505)</f>
        <v>#REF!</v>
      </c>
      <c r="UDB505" s="24">
        <v>0</v>
      </c>
      <c r="UDC505" s="24">
        <v>0</v>
      </c>
      <c r="UDD505" s="24"/>
      <c r="UDE505" s="24" t="e">
        <f>SUM(UDF505:UDI505)</f>
        <v>#REF!</v>
      </c>
      <c r="UDF505" s="24">
        <v>0</v>
      </c>
      <c r="UDG505" s="24">
        <v>0</v>
      </c>
      <c r="UDH505" s="24"/>
      <c r="UDI505" s="24" t="e">
        <f>SUM(UDJ505:UDM505)</f>
        <v>#REF!</v>
      </c>
      <c r="UDJ505" s="24">
        <v>0</v>
      </c>
      <c r="UDK505" s="24">
        <v>0</v>
      </c>
      <c r="UDL505" s="24"/>
      <c r="UDM505" s="24" t="e">
        <f>SUM(UDN505:UDQ505)</f>
        <v>#REF!</v>
      </c>
      <c r="UDN505" s="24">
        <v>0</v>
      </c>
      <c r="UDO505" s="24">
        <v>0</v>
      </c>
      <c r="UDP505" s="24"/>
      <c r="UDQ505" s="24" t="e">
        <f>SUM(UDR505:UDU505)</f>
        <v>#REF!</v>
      </c>
      <c r="UDR505" s="24">
        <v>0</v>
      </c>
      <c r="UDS505" s="24">
        <v>0</v>
      </c>
      <c r="UDT505" s="24"/>
      <c r="UDU505" s="24" t="e">
        <f>SUM(UDV505:UDY505)</f>
        <v>#REF!</v>
      </c>
      <c r="UDV505" s="24">
        <v>0</v>
      </c>
      <c r="UDW505" s="24">
        <v>0</v>
      </c>
      <c r="UDX505" s="24"/>
      <c r="UDY505" s="24" t="e">
        <f>SUM(UDZ505:UEC505)</f>
        <v>#REF!</v>
      </c>
      <c r="UDZ505" s="24">
        <v>0</v>
      </c>
      <c r="UEA505" s="24">
        <v>0</v>
      </c>
      <c r="UEB505" s="24"/>
      <c r="UEC505" s="24" t="e">
        <f>SUM(UED505:UEG505)</f>
        <v>#REF!</v>
      </c>
      <c r="UED505" s="24">
        <v>0</v>
      </c>
      <c r="UEE505" s="24">
        <v>0</v>
      </c>
      <c r="UEF505" s="24"/>
      <c r="UEG505" s="24" t="e">
        <f>SUM(UEH505:UEK505)</f>
        <v>#REF!</v>
      </c>
      <c r="UEH505" s="24">
        <v>0</v>
      </c>
      <c r="UEI505" s="24">
        <v>0</v>
      </c>
      <c r="UEJ505" s="24"/>
      <c r="UEK505" s="24" t="e">
        <f>SUM(UEL505:UEO505)</f>
        <v>#REF!</v>
      </c>
      <c r="UEL505" s="24">
        <v>0</v>
      </c>
      <c r="UEM505" s="24">
        <v>0</v>
      </c>
      <c r="UEN505" s="24"/>
      <c r="UEO505" s="24" t="e">
        <f>SUM(UEP505:UES505)</f>
        <v>#REF!</v>
      </c>
      <c r="UEP505" s="24">
        <v>0</v>
      </c>
      <c r="UEQ505" s="24">
        <v>0</v>
      </c>
      <c r="UER505" s="24"/>
      <c r="UES505" s="24" t="e">
        <f>SUM(UET505:UEW505)</f>
        <v>#REF!</v>
      </c>
      <c r="UET505" s="24">
        <v>0</v>
      </c>
      <c r="UEU505" s="24">
        <v>0</v>
      </c>
      <c r="UEV505" s="24"/>
      <c r="UEW505" s="24" t="e">
        <f>SUM(UEX505:UFA505)</f>
        <v>#REF!</v>
      </c>
      <c r="UEX505" s="24">
        <v>0</v>
      </c>
      <c r="UEY505" s="24">
        <v>0</v>
      </c>
      <c r="UEZ505" s="24"/>
      <c r="UFA505" s="24" t="e">
        <f>SUM(UFB505:UFE505)</f>
        <v>#REF!</v>
      </c>
      <c r="UFB505" s="24">
        <v>0</v>
      </c>
      <c r="UFC505" s="24">
        <v>0</v>
      </c>
      <c r="UFD505" s="24"/>
      <c r="UFE505" s="24" t="e">
        <f>SUM(UFF505:UFI505)</f>
        <v>#REF!</v>
      </c>
      <c r="UFF505" s="24">
        <v>0</v>
      </c>
      <c r="UFG505" s="24">
        <v>0</v>
      </c>
      <c r="UFH505" s="24"/>
      <c r="UFI505" s="24" t="e">
        <f>SUM(UFJ505:UFM505)</f>
        <v>#REF!</v>
      </c>
      <c r="UFJ505" s="24">
        <v>0</v>
      </c>
      <c r="UFK505" s="24">
        <v>0</v>
      </c>
      <c r="UFL505" s="24"/>
      <c r="UFM505" s="24" t="e">
        <f>SUM(UFN505:UFQ505)</f>
        <v>#REF!</v>
      </c>
      <c r="UFN505" s="24">
        <v>0</v>
      </c>
      <c r="UFO505" s="24">
        <v>0</v>
      </c>
      <c r="UFP505" s="24"/>
      <c r="UFQ505" s="24" t="e">
        <f>SUM(UFR505:UFU505)</f>
        <v>#REF!</v>
      </c>
      <c r="UFR505" s="24">
        <v>0</v>
      </c>
      <c r="UFS505" s="24">
        <v>0</v>
      </c>
      <c r="UFT505" s="24"/>
      <c r="UFU505" s="24" t="e">
        <f>SUM(UFV505:UFY505)</f>
        <v>#REF!</v>
      </c>
      <c r="UFV505" s="24">
        <v>0</v>
      </c>
      <c r="UFW505" s="24">
        <v>0</v>
      </c>
      <c r="UFX505" s="24"/>
      <c r="UFY505" s="24" t="e">
        <f>SUM(UFZ505:UGC505)</f>
        <v>#REF!</v>
      </c>
      <c r="UFZ505" s="24">
        <v>0</v>
      </c>
      <c r="UGA505" s="24">
        <v>0</v>
      </c>
      <c r="UGB505" s="24"/>
      <c r="UGC505" s="24" t="e">
        <f>SUM(UGD505:UGG505)</f>
        <v>#REF!</v>
      </c>
      <c r="UGD505" s="24">
        <v>0</v>
      </c>
      <c r="UGE505" s="24">
        <v>0</v>
      </c>
      <c r="UGF505" s="24"/>
      <c r="UGG505" s="24" t="e">
        <f>SUM(UGH505:UGK505)</f>
        <v>#REF!</v>
      </c>
      <c r="UGH505" s="24">
        <v>0</v>
      </c>
      <c r="UGI505" s="24">
        <v>0</v>
      </c>
      <c r="UGJ505" s="24"/>
      <c r="UGK505" s="24" t="e">
        <f>SUM(UGL505:UGO505)</f>
        <v>#REF!</v>
      </c>
      <c r="UGL505" s="24">
        <v>0</v>
      </c>
      <c r="UGM505" s="24">
        <v>0</v>
      </c>
      <c r="UGN505" s="24"/>
      <c r="UGO505" s="24" t="e">
        <f>SUM(UGP505:UGS505)</f>
        <v>#REF!</v>
      </c>
      <c r="UGP505" s="24">
        <v>0</v>
      </c>
      <c r="UGQ505" s="24">
        <v>0</v>
      </c>
      <c r="UGR505" s="24"/>
      <c r="UGS505" s="24" t="e">
        <f>SUM(UGT505:UGW505)</f>
        <v>#REF!</v>
      </c>
      <c r="UGT505" s="24">
        <v>0</v>
      </c>
      <c r="UGU505" s="24">
        <v>0</v>
      </c>
      <c r="UGV505" s="24"/>
      <c r="UGW505" s="24" t="e">
        <f>SUM(UGX505:UHA505)</f>
        <v>#REF!</v>
      </c>
      <c r="UGX505" s="24">
        <v>0</v>
      </c>
      <c r="UGY505" s="24">
        <v>0</v>
      </c>
      <c r="UGZ505" s="24"/>
      <c r="UHA505" s="24" t="e">
        <f>SUM(UHB505:UHE505)</f>
        <v>#REF!</v>
      </c>
      <c r="UHB505" s="24">
        <v>0</v>
      </c>
      <c r="UHC505" s="24">
        <v>0</v>
      </c>
      <c r="UHD505" s="24"/>
      <c r="UHE505" s="24" t="e">
        <f>SUM(UHF505:UHI505)</f>
        <v>#REF!</v>
      </c>
      <c r="UHF505" s="24">
        <v>0</v>
      </c>
      <c r="UHG505" s="24">
        <v>0</v>
      </c>
      <c r="UHH505" s="24"/>
      <c r="UHI505" s="24" t="e">
        <f>SUM(UHJ505:UHM505)</f>
        <v>#REF!</v>
      </c>
      <c r="UHJ505" s="24">
        <v>0</v>
      </c>
      <c r="UHK505" s="24">
        <v>0</v>
      </c>
      <c r="UHL505" s="24"/>
      <c r="UHM505" s="24" t="e">
        <f>SUM(UHN505:UHQ505)</f>
        <v>#REF!</v>
      </c>
      <c r="UHN505" s="24">
        <v>0</v>
      </c>
      <c r="UHO505" s="24">
        <v>0</v>
      </c>
      <c r="UHP505" s="24"/>
      <c r="UHQ505" s="24" t="e">
        <f>SUM(UHR505:UHU505)</f>
        <v>#REF!</v>
      </c>
      <c r="UHR505" s="24">
        <v>0</v>
      </c>
      <c r="UHS505" s="24">
        <v>0</v>
      </c>
      <c r="UHT505" s="24"/>
      <c r="UHU505" s="24" t="e">
        <f>SUM(UHV505:UHY505)</f>
        <v>#REF!</v>
      </c>
      <c r="UHV505" s="24">
        <v>0</v>
      </c>
      <c r="UHW505" s="24">
        <v>0</v>
      </c>
      <c r="UHX505" s="24"/>
      <c r="UHY505" s="24" t="e">
        <f>SUM(UHZ505:UIC505)</f>
        <v>#REF!</v>
      </c>
      <c r="UHZ505" s="24">
        <v>0</v>
      </c>
      <c r="UIA505" s="24">
        <v>0</v>
      </c>
      <c r="UIB505" s="24"/>
      <c r="UIC505" s="24" t="e">
        <f>SUM(UID505:UIG505)</f>
        <v>#REF!</v>
      </c>
      <c r="UID505" s="24">
        <v>0</v>
      </c>
      <c r="UIE505" s="24">
        <v>0</v>
      </c>
      <c r="UIF505" s="24"/>
      <c r="UIG505" s="24" t="e">
        <f>SUM(UIH505:UIK505)</f>
        <v>#REF!</v>
      </c>
      <c r="UIH505" s="24">
        <v>0</v>
      </c>
      <c r="UII505" s="24">
        <v>0</v>
      </c>
      <c r="UIJ505" s="24"/>
      <c r="UIK505" s="24" t="e">
        <f>SUM(UIL505:UIO505)</f>
        <v>#REF!</v>
      </c>
      <c r="UIL505" s="24">
        <v>0</v>
      </c>
      <c r="UIM505" s="24">
        <v>0</v>
      </c>
      <c r="UIN505" s="24"/>
      <c r="UIO505" s="24" t="e">
        <f>SUM(UIP505:UIS505)</f>
        <v>#REF!</v>
      </c>
      <c r="UIP505" s="24">
        <v>0</v>
      </c>
      <c r="UIQ505" s="24">
        <v>0</v>
      </c>
      <c r="UIR505" s="24"/>
      <c r="UIS505" s="24" t="e">
        <f>SUM(UIT505:UIW505)</f>
        <v>#REF!</v>
      </c>
      <c r="UIT505" s="24">
        <v>0</v>
      </c>
      <c r="UIU505" s="24">
        <v>0</v>
      </c>
      <c r="UIV505" s="24"/>
      <c r="UIW505" s="24" t="e">
        <f>SUM(UIX505:UJA505)</f>
        <v>#REF!</v>
      </c>
      <c r="UIX505" s="24">
        <v>0</v>
      </c>
      <c r="UIY505" s="24">
        <v>0</v>
      </c>
      <c r="UIZ505" s="24"/>
      <c r="UJA505" s="24" t="e">
        <f>SUM(UJB505:UJE505)</f>
        <v>#REF!</v>
      </c>
      <c r="UJB505" s="24">
        <v>0</v>
      </c>
      <c r="UJC505" s="24">
        <v>0</v>
      </c>
      <c r="UJD505" s="24"/>
      <c r="UJE505" s="24" t="e">
        <f>SUM(UJF505:UJI505)</f>
        <v>#REF!</v>
      </c>
      <c r="UJF505" s="24">
        <v>0</v>
      </c>
      <c r="UJG505" s="24">
        <v>0</v>
      </c>
      <c r="UJH505" s="24"/>
      <c r="UJI505" s="24" t="e">
        <f>SUM(UJJ505:UJM505)</f>
        <v>#REF!</v>
      </c>
      <c r="UJJ505" s="24">
        <v>0</v>
      </c>
      <c r="UJK505" s="24">
        <v>0</v>
      </c>
      <c r="UJL505" s="24"/>
      <c r="UJM505" s="24" t="e">
        <f>SUM(UJN505:UJQ505)</f>
        <v>#REF!</v>
      </c>
      <c r="UJN505" s="24">
        <v>0</v>
      </c>
      <c r="UJO505" s="24">
        <v>0</v>
      </c>
      <c r="UJP505" s="24"/>
      <c r="UJQ505" s="24" t="e">
        <f>SUM(UJR505:UJU505)</f>
        <v>#REF!</v>
      </c>
      <c r="UJR505" s="24">
        <v>0</v>
      </c>
      <c r="UJS505" s="24">
        <v>0</v>
      </c>
      <c r="UJT505" s="24"/>
      <c r="UJU505" s="24" t="e">
        <f>SUM(UJV505:UJY505)</f>
        <v>#REF!</v>
      </c>
      <c r="UJV505" s="24">
        <v>0</v>
      </c>
      <c r="UJW505" s="24">
        <v>0</v>
      </c>
      <c r="UJX505" s="24"/>
      <c r="UJY505" s="24" t="e">
        <f>SUM(UJZ505:UKC505)</f>
        <v>#REF!</v>
      </c>
      <c r="UJZ505" s="24">
        <v>0</v>
      </c>
      <c r="UKA505" s="24">
        <v>0</v>
      </c>
      <c r="UKB505" s="24"/>
      <c r="UKC505" s="24" t="e">
        <f>SUM(UKD505:UKG505)</f>
        <v>#REF!</v>
      </c>
      <c r="UKD505" s="24">
        <v>0</v>
      </c>
      <c r="UKE505" s="24">
        <v>0</v>
      </c>
      <c r="UKF505" s="24"/>
      <c r="UKG505" s="24" t="e">
        <f>SUM(UKH505:UKK505)</f>
        <v>#REF!</v>
      </c>
      <c r="UKH505" s="24">
        <v>0</v>
      </c>
      <c r="UKI505" s="24">
        <v>0</v>
      </c>
      <c r="UKJ505" s="24"/>
      <c r="UKK505" s="24" t="e">
        <f>SUM(UKL505:UKO505)</f>
        <v>#REF!</v>
      </c>
      <c r="UKL505" s="24">
        <v>0</v>
      </c>
      <c r="UKM505" s="24">
        <v>0</v>
      </c>
      <c r="UKN505" s="24"/>
      <c r="UKO505" s="24" t="e">
        <f>SUM(UKP505:UKS505)</f>
        <v>#REF!</v>
      </c>
      <c r="UKP505" s="24">
        <v>0</v>
      </c>
      <c r="UKQ505" s="24">
        <v>0</v>
      </c>
      <c r="UKR505" s="24"/>
      <c r="UKS505" s="24" t="e">
        <f>SUM(UKT505:UKW505)</f>
        <v>#REF!</v>
      </c>
      <c r="UKT505" s="24">
        <v>0</v>
      </c>
      <c r="UKU505" s="24">
        <v>0</v>
      </c>
      <c r="UKV505" s="24"/>
      <c r="UKW505" s="24" t="e">
        <f>SUM(UKX505:ULA505)</f>
        <v>#REF!</v>
      </c>
      <c r="UKX505" s="24">
        <v>0</v>
      </c>
      <c r="UKY505" s="24">
        <v>0</v>
      </c>
      <c r="UKZ505" s="24"/>
      <c r="ULA505" s="24" t="e">
        <f>SUM(ULB505:ULE505)</f>
        <v>#REF!</v>
      </c>
      <c r="ULB505" s="24">
        <v>0</v>
      </c>
      <c r="ULC505" s="24">
        <v>0</v>
      </c>
      <c r="ULD505" s="24"/>
      <c r="ULE505" s="24" t="e">
        <f>SUM(ULF505:ULI505)</f>
        <v>#REF!</v>
      </c>
      <c r="ULF505" s="24">
        <v>0</v>
      </c>
      <c r="ULG505" s="24">
        <v>0</v>
      </c>
      <c r="ULH505" s="24"/>
      <c r="ULI505" s="24" t="e">
        <f>SUM(ULJ505:ULM505)</f>
        <v>#REF!</v>
      </c>
      <c r="ULJ505" s="24">
        <v>0</v>
      </c>
      <c r="ULK505" s="24">
        <v>0</v>
      </c>
      <c r="ULL505" s="24"/>
      <c r="ULM505" s="24" t="e">
        <f>SUM(ULN505:ULQ505)</f>
        <v>#REF!</v>
      </c>
      <c r="ULN505" s="24">
        <v>0</v>
      </c>
      <c r="ULO505" s="24">
        <v>0</v>
      </c>
      <c r="ULP505" s="24"/>
      <c r="ULQ505" s="24" t="e">
        <f>SUM(ULR505:ULU505)</f>
        <v>#REF!</v>
      </c>
      <c r="ULR505" s="24">
        <v>0</v>
      </c>
      <c r="ULS505" s="24">
        <v>0</v>
      </c>
      <c r="ULT505" s="24"/>
      <c r="ULU505" s="24" t="e">
        <f>SUM(ULV505:ULY505)</f>
        <v>#REF!</v>
      </c>
      <c r="ULV505" s="24">
        <v>0</v>
      </c>
      <c r="ULW505" s="24">
        <v>0</v>
      </c>
      <c r="ULX505" s="24"/>
      <c r="ULY505" s="24" t="e">
        <f>SUM(ULZ505:UMC505)</f>
        <v>#REF!</v>
      </c>
      <c r="ULZ505" s="24">
        <v>0</v>
      </c>
      <c r="UMA505" s="24">
        <v>0</v>
      </c>
      <c r="UMB505" s="24"/>
      <c r="UMC505" s="24" t="e">
        <f>SUM(UMD505:UMG505)</f>
        <v>#REF!</v>
      </c>
      <c r="UMD505" s="24">
        <v>0</v>
      </c>
      <c r="UME505" s="24">
        <v>0</v>
      </c>
      <c r="UMF505" s="24"/>
      <c r="UMG505" s="24" t="e">
        <f>SUM(UMH505:UMK505)</f>
        <v>#REF!</v>
      </c>
      <c r="UMH505" s="24">
        <v>0</v>
      </c>
      <c r="UMI505" s="24">
        <v>0</v>
      </c>
      <c r="UMJ505" s="24"/>
      <c r="UMK505" s="24" t="e">
        <f>SUM(UML505:UMO505)</f>
        <v>#REF!</v>
      </c>
      <c r="UML505" s="24">
        <v>0</v>
      </c>
      <c r="UMM505" s="24">
        <v>0</v>
      </c>
      <c r="UMN505" s="24"/>
      <c r="UMO505" s="24" t="e">
        <f>SUM(UMP505:UMS505)</f>
        <v>#REF!</v>
      </c>
      <c r="UMP505" s="24">
        <v>0</v>
      </c>
      <c r="UMQ505" s="24">
        <v>0</v>
      </c>
      <c r="UMR505" s="24"/>
      <c r="UMS505" s="24" t="e">
        <f>SUM(UMT505:UMW505)</f>
        <v>#REF!</v>
      </c>
      <c r="UMT505" s="24">
        <v>0</v>
      </c>
      <c r="UMU505" s="24">
        <v>0</v>
      </c>
      <c r="UMV505" s="24"/>
      <c r="UMW505" s="24" t="e">
        <f>SUM(UMX505:UNA505)</f>
        <v>#REF!</v>
      </c>
      <c r="UMX505" s="24">
        <v>0</v>
      </c>
      <c r="UMY505" s="24">
        <v>0</v>
      </c>
      <c r="UMZ505" s="24"/>
      <c r="UNA505" s="24" t="e">
        <f>SUM(UNB505:UNE505)</f>
        <v>#REF!</v>
      </c>
      <c r="UNB505" s="24">
        <v>0</v>
      </c>
      <c r="UNC505" s="24">
        <v>0</v>
      </c>
      <c r="UND505" s="24"/>
      <c r="UNE505" s="24" t="e">
        <f>SUM(UNF505:UNI505)</f>
        <v>#REF!</v>
      </c>
      <c r="UNF505" s="24">
        <v>0</v>
      </c>
      <c r="UNG505" s="24">
        <v>0</v>
      </c>
      <c r="UNH505" s="24"/>
      <c r="UNI505" s="24" t="e">
        <f>SUM(UNJ505:UNM505)</f>
        <v>#REF!</v>
      </c>
      <c r="UNJ505" s="24">
        <v>0</v>
      </c>
      <c r="UNK505" s="24">
        <v>0</v>
      </c>
      <c r="UNL505" s="24"/>
      <c r="UNM505" s="24" t="e">
        <f>SUM(UNN505:UNQ505)</f>
        <v>#REF!</v>
      </c>
      <c r="UNN505" s="24">
        <v>0</v>
      </c>
      <c r="UNO505" s="24">
        <v>0</v>
      </c>
      <c r="UNP505" s="24"/>
      <c r="UNQ505" s="24" t="e">
        <f>SUM(UNR505:UNU505)</f>
        <v>#REF!</v>
      </c>
      <c r="UNR505" s="24">
        <v>0</v>
      </c>
      <c r="UNS505" s="24">
        <v>0</v>
      </c>
      <c r="UNT505" s="24"/>
      <c r="UNU505" s="24" t="e">
        <f>SUM(UNV505:UNY505)</f>
        <v>#REF!</v>
      </c>
      <c r="UNV505" s="24">
        <v>0</v>
      </c>
      <c r="UNW505" s="24">
        <v>0</v>
      </c>
      <c r="UNX505" s="24"/>
      <c r="UNY505" s="24" t="e">
        <f>SUM(UNZ505:UOC505)</f>
        <v>#REF!</v>
      </c>
      <c r="UNZ505" s="24">
        <v>0</v>
      </c>
      <c r="UOA505" s="24">
        <v>0</v>
      </c>
      <c r="UOB505" s="24"/>
      <c r="UOC505" s="24" t="e">
        <f>SUM(UOD505:UOG505)</f>
        <v>#REF!</v>
      </c>
      <c r="UOD505" s="24">
        <v>0</v>
      </c>
      <c r="UOE505" s="24">
        <v>0</v>
      </c>
      <c r="UOF505" s="24"/>
      <c r="UOG505" s="24" t="e">
        <f>SUM(UOH505:UOK505)</f>
        <v>#REF!</v>
      </c>
      <c r="UOH505" s="24">
        <v>0</v>
      </c>
      <c r="UOI505" s="24">
        <v>0</v>
      </c>
      <c r="UOJ505" s="24"/>
      <c r="UOK505" s="24" t="e">
        <f>SUM(UOL505:UOO505)</f>
        <v>#REF!</v>
      </c>
      <c r="UOL505" s="24">
        <v>0</v>
      </c>
      <c r="UOM505" s="24">
        <v>0</v>
      </c>
      <c r="UON505" s="24"/>
      <c r="UOO505" s="24" t="e">
        <f>SUM(UOP505:UOS505)</f>
        <v>#REF!</v>
      </c>
      <c r="UOP505" s="24">
        <v>0</v>
      </c>
      <c r="UOQ505" s="24">
        <v>0</v>
      </c>
      <c r="UOR505" s="24"/>
      <c r="UOS505" s="24" t="e">
        <f>SUM(UOT505:UOW505)</f>
        <v>#REF!</v>
      </c>
      <c r="UOT505" s="24">
        <v>0</v>
      </c>
      <c r="UOU505" s="24">
        <v>0</v>
      </c>
      <c r="UOV505" s="24"/>
      <c r="UOW505" s="24" t="e">
        <f>SUM(UOX505:UPA505)</f>
        <v>#REF!</v>
      </c>
      <c r="UOX505" s="24">
        <v>0</v>
      </c>
      <c r="UOY505" s="24">
        <v>0</v>
      </c>
      <c r="UOZ505" s="24"/>
      <c r="UPA505" s="24" t="e">
        <f>SUM(UPB505:UPE505)</f>
        <v>#REF!</v>
      </c>
      <c r="UPB505" s="24">
        <v>0</v>
      </c>
      <c r="UPC505" s="24">
        <v>0</v>
      </c>
      <c r="UPD505" s="24"/>
      <c r="UPE505" s="24" t="e">
        <f>SUM(UPF505:UPI505)</f>
        <v>#REF!</v>
      </c>
      <c r="UPF505" s="24">
        <v>0</v>
      </c>
      <c r="UPG505" s="24">
        <v>0</v>
      </c>
      <c r="UPH505" s="24"/>
      <c r="UPI505" s="24" t="e">
        <f>SUM(UPJ505:UPM505)</f>
        <v>#REF!</v>
      </c>
      <c r="UPJ505" s="24">
        <v>0</v>
      </c>
      <c r="UPK505" s="24">
        <v>0</v>
      </c>
      <c r="UPL505" s="24"/>
      <c r="UPM505" s="24" t="e">
        <f>SUM(UPN505:UPQ505)</f>
        <v>#REF!</v>
      </c>
      <c r="UPN505" s="24">
        <v>0</v>
      </c>
      <c r="UPO505" s="24">
        <v>0</v>
      </c>
      <c r="UPP505" s="24"/>
      <c r="UPQ505" s="24" t="e">
        <f>SUM(UPR505:UPU505)</f>
        <v>#REF!</v>
      </c>
      <c r="UPR505" s="24">
        <v>0</v>
      </c>
      <c r="UPS505" s="24">
        <v>0</v>
      </c>
      <c r="UPT505" s="24"/>
      <c r="UPU505" s="24" t="e">
        <f>SUM(UPV505:UPY505)</f>
        <v>#REF!</v>
      </c>
      <c r="UPV505" s="24">
        <v>0</v>
      </c>
      <c r="UPW505" s="24">
        <v>0</v>
      </c>
      <c r="UPX505" s="24"/>
      <c r="UPY505" s="24" t="e">
        <f>SUM(UPZ505:UQC505)</f>
        <v>#REF!</v>
      </c>
      <c r="UPZ505" s="24">
        <v>0</v>
      </c>
      <c r="UQA505" s="24">
        <v>0</v>
      </c>
      <c r="UQB505" s="24"/>
      <c r="UQC505" s="24" t="e">
        <f>SUM(UQD505:UQG505)</f>
        <v>#REF!</v>
      </c>
      <c r="UQD505" s="24">
        <v>0</v>
      </c>
      <c r="UQE505" s="24">
        <v>0</v>
      </c>
      <c r="UQF505" s="24"/>
      <c r="UQG505" s="24" t="e">
        <f>SUM(UQH505:UQK505)</f>
        <v>#REF!</v>
      </c>
      <c r="UQH505" s="24">
        <v>0</v>
      </c>
      <c r="UQI505" s="24">
        <v>0</v>
      </c>
      <c r="UQJ505" s="24"/>
      <c r="UQK505" s="24" t="e">
        <f>SUM(UQL505:UQO505)</f>
        <v>#REF!</v>
      </c>
      <c r="UQL505" s="24">
        <v>0</v>
      </c>
      <c r="UQM505" s="24">
        <v>0</v>
      </c>
      <c r="UQN505" s="24"/>
      <c r="UQO505" s="24" t="e">
        <f>SUM(UQP505:UQS505)</f>
        <v>#REF!</v>
      </c>
      <c r="UQP505" s="24">
        <v>0</v>
      </c>
      <c r="UQQ505" s="24">
        <v>0</v>
      </c>
      <c r="UQR505" s="24"/>
      <c r="UQS505" s="24" t="e">
        <f>SUM(UQT505:UQW505)</f>
        <v>#REF!</v>
      </c>
      <c r="UQT505" s="24">
        <v>0</v>
      </c>
      <c r="UQU505" s="24">
        <v>0</v>
      </c>
      <c r="UQV505" s="24"/>
      <c r="UQW505" s="24" t="e">
        <f>SUM(UQX505:URA505)</f>
        <v>#REF!</v>
      </c>
      <c r="UQX505" s="24">
        <v>0</v>
      </c>
      <c r="UQY505" s="24">
        <v>0</v>
      </c>
      <c r="UQZ505" s="24"/>
      <c r="URA505" s="24" t="e">
        <f>SUM(URB505:URE505)</f>
        <v>#REF!</v>
      </c>
      <c r="URB505" s="24">
        <v>0</v>
      </c>
      <c r="URC505" s="24">
        <v>0</v>
      </c>
      <c r="URD505" s="24"/>
      <c r="URE505" s="24" t="e">
        <f>SUM(URF505:URI505)</f>
        <v>#REF!</v>
      </c>
      <c r="URF505" s="24">
        <v>0</v>
      </c>
      <c r="URG505" s="24">
        <v>0</v>
      </c>
      <c r="URH505" s="24"/>
      <c r="URI505" s="24" t="e">
        <f>SUM(URJ505:URM505)</f>
        <v>#REF!</v>
      </c>
      <c r="URJ505" s="24">
        <v>0</v>
      </c>
      <c r="URK505" s="24">
        <v>0</v>
      </c>
      <c r="URL505" s="24"/>
      <c r="URM505" s="24" t="e">
        <f>SUM(URN505:URQ505)</f>
        <v>#REF!</v>
      </c>
      <c r="URN505" s="24">
        <v>0</v>
      </c>
      <c r="URO505" s="24">
        <v>0</v>
      </c>
      <c r="URP505" s="24"/>
      <c r="URQ505" s="24" t="e">
        <f>SUM(URR505:URU505)</f>
        <v>#REF!</v>
      </c>
      <c r="URR505" s="24">
        <v>0</v>
      </c>
      <c r="URS505" s="24">
        <v>0</v>
      </c>
      <c r="URT505" s="24"/>
      <c r="URU505" s="24" t="e">
        <f>SUM(URV505:URY505)</f>
        <v>#REF!</v>
      </c>
      <c r="URV505" s="24">
        <v>0</v>
      </c>
      <c r="URW505" s="24">
        <v>0</v>
      </c>
      <c r="URX505" s="24"/>
      <c r="URY505" s="24" t="e">
        <f>SUM(URZ505:USC505)</f>
        <v>#REF!</v>
      </c>
      <c r="URZ505" s="24">
        <v>0</v>
      </c>
      <c r="USA505" s="24">
        <v>0</v>
      </c>
      <c r="USB505" s="24"/>
      <c r="USC505" s="24" t="e">
        <f>SUM(USD505:USG505)</f>
        <v>#REF!</v>
      </c>
      <c r="USD505" s="24">
        <v>0</v>
      </c>
      <c r="USE505" s="24">
        <v>0</v>
      </c>
      <c r="USF505" s="24"/>
      <c r="USG505" s="24" t="e">
        <f>SUM(USH505:USK505)</f>
        <v>#REF!</v>
      </c>
      <c r="USH505" s="24">
        <v>0</v>
      </c>
      <c r="USI505" s="24">
        <v>0</v>
      </c>
      <c r="USJ505" s="24"/>
      <c r="USK505" s="24" t="e">
        <f>SUM(USL505:USO505)</f>
        <v>#REF!</v>
      </c>
      <c r="USL505" s="24">
        <v>0</v>
      </c>
      <c r="USM505" s="24">
        <v>0</v>
      </c>
      <c r="USN505" s="24"/>
      <c r="USO505" s="24" t="e">
        <f>SUM(USP505:USS505)</f>
        <v>#REF!</v>
      </c>
      <c r="USP505" s="24">
        <v>0</v>
      </c>
      <c r="USQ505" s="24">
        <v>0</v>
      </c>
      <c r="USR505" s="24"/>
      <c r="USS505" s="24" t="e">
        <f>SUM(UST505:USW505)</f>
        <v>#REF!</v>
      </c>
      <c r="UST505" s="24">
        <v>0</v>
      </c>
      <c r="USU505" s="24">
        <v>0</v>
      </c>
      <c r="USV505" s="24"/>
      <c r="USW505" s="24" t="e">
        <f>SUM(USX505:UTA505)</f>
        <v>#REF!</v>
      </c>
      <c r="USX505" s="24">
        <v>0</v>
      </c>
      <c r="USY505" s="24">
        <v>0</v>
      </c>
      <c r="USZ505" s="24"/>
      <c r="UTA505" s="24" t="e">
        <f>SUM(UTB505:UTE505)</f>
        <v>#REF!</v>
      </c>
      <c r="UTB505" s="24">
        <v>0</v>
      </c>
      <c r="UTC505" s="24">
        <v>0</v>
      </c>
      <c r="UTD505" s="24"/>
      <c r="UTE505" s="24" t="e">
        <f>SUM(UTF505:UTI505)</f>
        <v>#REF!</v>
      </c>
      <c r="UTF505" s="24">
        <v>0</v>
      </c>
      <c r="UTG505" s="24">
        <v>0</v>
      </c>
      <c r="UTH505" s="24"/>
      <c r="UTI505" s="24" t="e">
        <f>SUM(UTJ505:UTM505)</f>
        <v>#REF!</v>
      </c>
      <c r="UTJ505" s="24">
        <v>0</v>
      </c>
      <c r="UTK505" s="24">
        <v>0</v>
      </c>
      <c r="UTL505" s="24"/>
      <c r="UTM505" s="24" t="e">
        <f>SUM(UTN505:UTQ505)</f>
        <v>#REF!</v>
      </c>
      <c r="UTN505" s="24">
        <v>0</v>
      </c>
      <c r="UTO505" s="24">
        <v>0</v>
      </c>
      <c r="UTP505" s="24"/>
      <c r="UTQ505" s="24" t="e">
        <f>SUM(UTR505:UTU505)</f>
        <v>#REF!</v>
      </c>
      <c r="UTR505" s="24">
        <v>0</v>
      </c>
      <c r="UTS505" s="24">
        <v>0</v>
      </c>
      <c r="UTT505" s="24"/>
      <c r="UTU505" s="24" t="e">
        <f>SUM(UTV505:UTY505)</f>
        <v>#REF!</v>
      </c>
      <c r="UTV505" s="24">
        <v>0</v>
      </c>
      <c r="UTW505" s="24">
        <v>0</v>
      </c>
      <c r="UTX505" s="24"/>
      <c r="UTY505" s="24" t="e">
        <f>SUM(UTZ505:UUC505)</f>
        <v>#REF!</v>
      </c>
      <c r="UTZ505" s="24">
        <v>0</v>
      </c>
      <c r="UUA505" s="24">
        <v>0</v>
      </c>
      <c r="UUB505" s="24"/>
      <c r="UUC505" s="24" t="e">
        <f>SUM(UUD505:UUG505)</f>
        <v>#REF!</v>
      </c>
      <c r="UUD505" s="24">
        <v>0</v>
      </c>
      <c r="UUE505" s="24">
        <v>0</v>
      </c>
      <c r="UUF505" s="24"/>
      <c r="UUG505" s="24" t="e">
        <f>SUM(UUH505:UUK505)</f>
        <v>#REF!</v>
      </c>
      <c r="UUH505" s="24">
        <v>0</v>
      </c>
      <c r="UUI505" s="24">
        <v>0</v>
      </c>
      <c r="UUJ505" s="24"/>
      <c r="UUK505" s="24" t="e">
        <f>SUM(UUL505:UUO505)</f>
        <v>#REF!</v>
      </c>
      <c r="UUL505" s="24">
        <v>0</v>
      </c>
      <c r="UUM505" s="24">
        <v>0</v>
      </c>
      <c r="UUN505" s="24"/>
      <c r="UUO505" s="24" t="e">
        <f>SUM(UUP505:UUS505)</f>
        <v>#REF!</v>
      </c>
      <c r="UUP505" s="24">
        <v>0</v>
      </c>
      <c r="UUQ505" s="24">
        <v>0</v>
      </c>
      <c r="UUR505" s="24"/>
      <c r="UUS505" s="24" t="e">
        <f>SUM(UUT505:UUW505)</f>
        <v>#REF!</v>
      </c>
      <c r="UUT505" s="24">
        <v>0</v>
      </c>
      <c r="UUU505" s="24">
        <v>0</v>
      </c>
      <c r="UUV505" s="24"/>
      <c r="UUW505" s="24" t="e">
        <f>SUM(UUX505:UVA505)</f>
        <v>#REF!</v>
      </c>
      <c r="UUX505" s="24">
        <v>0</v>
      </c>
      <c r="UUY505" s="24">
        <v>0</v>
      </c>
      <c r="UUZ505" s="24"/>
      <c r="UVA505" s="24" t="e">
        <f>SUM(UVB505:UVE505)</f>
        <v>#REF!</v>
      </c>
      <c r="UVB505" s="24">
        <v>0</v>
      </c>
      <c r="UVC505" s="24">
        <v>0</v>
      </c>
      <c r="UVD505" s="24"/>
      <c r="UVE505" s="24" t="e">
        <f>SUM(UVF505:UVI505)</f>
        <v>#REF!</v>
      </c>
      <c r="UVF505" s="24">
        <v>0</v>
      </c>
      <c r="UVG505" s="24">
        <v>0</v>
      </c>
      <c r="UVH505" s="24"/>
      <c r="UVI505" s="24" t="e">
        <f>SUM(UVJ505:UVM505)</f>
        <v>#REF!</v>
      </c>
      <c r="UVJ505" s="24">
        <v>0</v>
      </c>
      <c r="UVK505" s="24">
        <v>0</v>
      </c>
      <c r="UVL505" s="24"/>
      <c r="UVM505" s="24" t="e">
        <f>SUM(UVN505:UVQ505)</f>
        <v>#REF!</v>
      </c>
      <c r="UVN505" s="24">
        <v>0</v>
      </c>
      <c r="UVO505" s="24">
        <v>0</v>
      </c>
      <c r="UVP505" s="24"/>
      <c r="UVQ505" s="24" t="e">
        <f>SUM(UVR505:UVU505)</f>
        <v>#REF!</v>
      </c>
      <c r="UVR505" s="24">
        <v>0</v>
      </c>
      <c r="UVS505" s="24">
        <v>0</v>
      </c>
      <c r="UVT505" s="24"/>
      <c r="UVU505" s="24" t="e">
        <f>SUM(UVV505:UVY505)</f>
        <v>#REF!</v>
      </c>
      <c r="UVV505" s="24">
        <v>0</v>
      </c>
      <c r="UVW505" s="24">
        <v>0</v>
      </c>
      <c r="UVX505" s="24"/>
      <c r="UVY505" s="24" t="e">
        <f>SUM(UVZ505:UWC505)</f>
        <v>#REF!</v>
      </c>
      <c r="UVZ505" s="24">
        <v>0</v>
      </c>
      <c r="UWA505" s="24">
        <v>0</v>
      </c>
      <c r="UWB505" s="24"/>
      <c r="UWC505" s="24" t="e">
        <f>SUM(UWD505:UWG505)</f>
        <v>#REF!</v>
      </c>
      <c r="UWD505" s="24">
        <v>0</v>
      </c>
      <c r="UWE505" s="24">
        <v>0</v>
      </c>
      <c r="UWF505" s="24"/>
      <c r="UWG505" s="24" t="e">
        <f>SUM(UWH505:UWK505)</f>
        <v>#REF!</v>
      </c>
      <c r="UWH505" s="24">
        <v>0</v>
      </c>
      <c r="UWI505" s="24">
        <v>0</v>
      </c>
      <c r="UWJ505" s="24"/>
      <c r="UWK505" s="24" t="e">
        <f>SUM(UWL505:UWO505)</f>
        <v>#REF!</v>
      </c>
      <c r="UWL505" s="24">
        <v>0</v>
      </c>
      <c r="UWM505" s="24">
        <v>0</v>
      </c>
      <c r="UWN505" s="24"/>
      <c r="UWO505" s="24" t="e">
        <f>SUM(UWP505:UWS505)</f>
        <v>#REF!</v>
      </c>
      <c r="UWP505" s="24">
        <v>0</v>
      </c>
      <c r="UWQ505" s="24">
        <v>0</v>
      </c>
      <c r="UWR505" s="24"/>
      <c r="UWS505" s="24" t="e">
        <f>SUM(UWT505:UWW505)</f>
        <v>#REF!</v>
      </c>
      <c r="UWT505" s="24">
        <v>0</v>
      </c>
      <c r="UWU505" s="24">
        <v>0</v>
      </c>
      <c r="UWV505" s="24"/>
      <c r="UWW505" s="24" t="e">
        <f>SUM(UWX505:UXA505)</f>
        <v>#REF!</v>
      </c>
      <c r="UWX505" s="24">
        <v>0</v>
      </c>
      <c r="UWY505" s="24">
        <v>0</v>
      </c>
      <c r="UWZ505" s="24"/>
      <c r="UXA505" s="24" t="e">
        <f>SUM(UXB505:UXE505)</f>
        <v>#REF!</v>
      </c>
      <c r="UXB505" s="24">
        <v>0</v>
      </c>
      <c r="UXC505" s="24">
        <v>0</v>
      </c>
      <c r="UXD505" s="24"/>
      <c r="UXE505" s="24" t="e">
        <f>SUM(UXF505:UXI505)</f>
        <v>#REF!</v>
      </c>
      <c r="UXF505" s="24">
        <v>0</v>
      </c>
      <c r="UXG505" s="24">
        <v>0</v>
      </c>
      <c r="UXH505" s="24"/>
      <c r="UXI505" s="24" t="e">
        <f>SUM(UXJ505:UXM505)</f>
        <v>#REF!</v>
      </c>
      <c r="UXJ505" s="24">
        <v>0</v>
      </c>
      <c r="UXK505" s="24">
        <v>0</v>
      </c>
      <c r="UXL505" s="24"/>
      <c r="UXM505" s="24" t="e">
        <f>SUM(UXN505:UXQ505)</f>
        <v>#REF!</v>
      </c>
      <c r="UXN505" s="24">
        <v>0</v>
      </c>
      <c r="UXO505" s="24">
        <v>0</v>
      </c>
      <c r="UXP505" s="24"/>
      <c r="UXQ505" s="24" t="e">
        <f>SUM(UXR505:UXU505)</f>
        <v>#REF!</v>
      </c>
      <c r="UXR505" s="24">
        <v>0</v>
      </c>
      <c r="UXS505" s="24">
        <v>0</v>
      </c>
      <c r="UXT505" s="24"/>
      <c r="UXU505" s="24" t="e">
        <f>SUM(UXV505:UXY505)</f>
        <v>#REF!</v>
      </c>
      <c r="UXV505" s="24">
        <v>0</v>
      </c>
      <c r="UXW505" s="24">
        <v>0</v>
      </c>
      <c r="UXX505" s="24"/>
      <c r="UXY505" s="24" t="e">
        <f>SUM(UXZ505:UYC505)</f>
        <v>#REF!</v>
      </c>
      <c r="UXZ505" s="24">
        <v>0</v>
      </c>
      <c r="UYA505" s="24">
        <v>0</v>
      </c>
      <c r="UYB505" s="24"/>
      <c r="UYC505" s="24" t="e">
        <f>SUM(UYD505:UYG505)</f>
        <v>#REF!</v>
      </c>
      <c r="UYD505" s="24">
        <v>0</v>
      </c>
      <c r="UYE505" s="24">
        <v>0</v>
      </c>
      <c r="UYF505" s="24"/>
      <c r="UYG505" s="24" t="e">
        <f>SUM(UYH505:UYK505)</f>
        <v>#REF!</v>
      </c>
      <c r="UYH505" s="24">
        <v>0</v>
      </c>
      <c r="UYI505" s="24">
        <v>0</v>
      </c>
      <c r="UYJ505" s="24"/>
      <c r="UYK505" s="24" t="e">
        <f>SUM(UYL505:UYO505)</f>
        <v>#REF!</v>
      </c>
      <c r="UYL505" s="24">
        <v>0</v>
      </c>
      <c r="UYM505" s="24">
        <v>0</v>
      </c>
      <c r="UYN505" s="24"/>
      <c r="UYO505" s="24" t="e">
        <f>SUM(UYP505:UYS505)</f>
        <v>#REF!</v>
      </c>
      <c r="UYP505" s="24">
        <v>0</v>
      </c>
      <c r="UYQ505" s="24">
        <v>0</v>
      </c>
      <c r="UYR505" s="24"/>
      <c r="UYS505" s="24" t="e">
        <f>SUM(UYT505:UYW505)</f>
        <v>#REF!</v>
      </c>
      <c r="UYT505" s="24">
        <v>0</v>
      </c>
      <c r="UYU505" s="24">
        <v>0</v>
      </c>
      <c r="UYV505" s="24"/>
      <c r="UYW505" s="24" t="e">
        <f>SUM(UYX505:UZA505)</f>
        <v>#REF!</v>
      </c>
      <c r="UYX505" s="24">
        <v>0</v>
      </c>
      <c r="UYY505" s="24">
        <v>0</v>
      </c>
      <c r="UYZ505" s="24"/>
      <c r="UZA505" s="24" t="e">
        <f>SUM(UZB505:UZE505)</f>
        <v>#REF!</v>
      </c>
      <c r="UZB505" s="24">
        <v>0</v>
      </c>
      <c r="UZC505" s="24">
        <v>0</v>
      </c>
      <c r="UZD505" s="24"/>
      <c r="UZE505" s="24" t="e">
        <f>SUM(UZF505:UZI505)</f>
        <v>#REF!</v>
      </c>
      <c r="UZF505" s="24">
        <v>0</v>
      </c>
      <c r="UZG505" s="24">
        <v>0</v>
      </c>
      <c r="UZH505" s="24"/>
      <c r="UZI505" s="24" t="e">
        <f>SUM(UZJ505:UZM505)</f>
        <v>#REF!</v>
      </c>
      <c r="UZJ505" s="24">
        <v>0</v>
      </c>
      <c r="UZK505" s="24">
        <v>0</v>
      </c>
      <c r="UZL505" s="24"/>
      <c r="UZM505" s="24" t="e">
        <f>SUM(UZN505:UZQ505)</f>
        <v>#REF!</v>
      </c>
      <c r="UZN505" s="24">
        <v>0</v>
      </c>
      <c r="UZO505" s="24">
        <v>0</v>
      </c>
      <c r="UZP505" s="24"/>
      <c r="UZQ505" s="24" t="e">
        <f>SUM(UZR505:UZU505)</f>
        <v>#REF!</v>
      </c>
      <c r="UZR505" s="24">
        <v>0</v>
      </c>
      <c r="UZS505" s="24">
        <v>0</v>
      </c>
      <c r="UZT505" s="24"/>
      <c r="UZU505" s="24" t="e">
        <f>SUM(UZV505:UZY505)</f>
        <v>#REF!</v>
      </c>
      <c r="UZV505" s="24">
        <v>0</v>
      </c>
      <c r="UZW505" s="24">
        <v>0</v>
      </c>
      <c r="UZX505" s="24"/>
      <c r="UZY505" s="24" t="e">
        <f>SUM(UZZ505:VAC505)</f>
        <v>#REF!</v>
      </c>
      <c r="UZZ505" s="24">
        <v>0</v>
      </c>
      <c r="VAA505" s="24">
        <v>0</v>
      </c>
      <c r="VAB505" s="24"/>
      <c r="VAC505" s="24" t="e">
        <f>SUM(VAD505:VAG505)</f>
        <v>#REF!</v>
      </c>
      <c r="VAD505" s="24">
        <v>0</v>
      </c>
      <c r="VAE505" s="24">
        <v>0</v>
      </c>
      <c r="VAF505" s="24"/>
      <c r="VAG505" s="24" t="e">
        <f>SUM(VAH505:VAK505)</f>
        <v>#REF!</v>
      </c>
      <c r="VAH505" s="24">
        <v>0</v>
      </c>
      <c r="VAI505" s="24">
        <v>0</v>
      </c>
      <c r="VAJ505" s="24"/>
      <c r="VAK505" s="24" t="e">
        <f>SUM(VAL505:VAO505)</f>
        <v>#REF!</v>
      </c>
      <c r="VAL505" s="24">
        <v>0</v>
      </c>
      <c r="VAM505" s="24">
        <v>0</v>
      </c>
      <c r="VAN505" s="24"/>
      <c r="VAO505" s="24" t="e">
        <f>SUM(VAP505:VAS505)</f>
        <v>#REF!</v>
      </c>
      <c r="VAP505" s="24">
        <v>0</v>
      </c>
      <c r="VAQ505" s="24">
        <v>0</v>
      </c>
      <c r="VAR505" s="24"/>
      <c r="VAS505" s="24" t="e">
        <f>SUM(VAT505:VAW505)</f>
        <v>#REF!</v>
      </c>
      <c r="VAT505" s="24">
        <v>0</v>
      </c>
      <c r="VAU505" s="24">
        <v>0</v>
      </c>
      <c r="VAV505" s="24"/>
      <c r="VAW505" s="24" t="e">
        <f>SUM(VAX505:VBA505)</f>
        <v>#REF!</v>
      </c>
      <c r="VAX505" s="24">
        <v>0</v>
      </c>
      <c r="VAY505" s="24">
        <v>0</v>
      </c>
      <c r="VAZ505" s="24"/>
      <c r="VBA505" s="24" t="e">
        <f>SUM(VBB505:VBE505)</f>
        <v>#REF!</v>
      </c>
      <c r="VBB505" s="24">
        <v>0</v>
      </c>
      <c r="VBC505" s="24">
        <v>0</v>
      </c>
      <c r="VBD505" s="24"/>
      <c r="VBE505" s="24" t="e">
        <f>SUM(VBF505:VBI505)</f>
        <v>#REF!</v>
      </c>
      <c r="VBF505" s="24">
        <v>0</v>
      </c>
      <c r="VBG505" s="24">
        <v>0</v>
      </c>
      <c r="VBH505" s="24"/>
      <c r="VBI505" s="24" t="e">
        <f>SUM(VBJ505:VBM505)</f>
        <v>#REF!</v>
      </c>
      <c r="VBJ505" s="24">
        <v>0</v>
      </c>
      <c r="VBK505" s="24">
        <v>0</v>
      </c>
      <c r="VBL505" s="24"/>
      <c r="VBM505" s="24" t="e">
        <f>SUM(VBN505:VBQ505)</f>
        <v>#REF!</v>
      </c>
      <c r="VBN505" s="24">
        <v>0</v>
      </c>
      <c r="VBO505" s="24">
        <v>0</v>
      </c>
      <c r="VBP505" s="24"/>
      <c r="VBQ505" s="24" t="e">
        <f>SUM(VBR505:VBU505)</f>
        <v>#REF!</v>
      </c>
      <c r="VBR505" s="24">
        <v>0</v>
      </c>
      <c r="VBS505" s="24">
        <v>0</v>
      </c>
      <c r="VBT505" s="24"/>
      <c r="VBU505" s="24" t="e">
        <f>SUM(VBV505:VBY505)</f>
        <v>#REF!</v>
      </c>
      <c r="VBV505" s="24">
        <v>0</v>
      </c>
      <c r="VBW505" s="24">
        <v>0</v>
      </c>
      <c r="VBX505" s="24"/>
      <c r="VBY505" s="24" t="e">
        <f>SUM(VBZ505:VCC505)</f>
        <v>#REF!</v>
      </c>
      <c r="VBZ505" s="24">
        <v>0</v>
      </c>
      <c r="VCA505" s="24">
        <v>0</v>
      </c>
      <c r="VCB505" s="24"/>
      <c r="VCC505" s="24" t="e">
        <f>SUM(VCD505:VCG505)</f>
        <v>#REF!</v>
      </c>
      <c r="VCD505" s="24">
        <v>0</v>
      </c>
      <c r="VCE505" s="24">
        <v>0</v>
      </c>
      <c r="VCF505" s="24"/>
      <c r="VCG505" s="24" t="e">
        <f>SUM(VCH505:VCK505)</f>
        <v>#REF!</v>
      </c>
      <c r="VCH505" s="24">
        <v>0</v>
      </c>
      <c r="VCI505" s="24">
        <v>0</v>
      </c>
      <c r="VCJ505" s="24"/>
      <c r="VCK505" s="24" t="e">
        <f>SUM(VCL505:VCO505)</f>
        <v>#REF!</v>
      </c>
      <c r="VCL505" s="24">
        <v>0</v>
      </c>
      <c r="VCM505" s="24">
        <v>0</v>
      </c>
      <c r="VCN505" s="24"/>
      <c r="VCO505" s="24" t="e">
        <f>SUM(VCP505:VCS505)</f>
        <v>#REF!</v>
      </c>
      <c r="VCP505" s="24">
        <v>0</v>
      </c>
      <c r="VCQ505" s="24">
        <v>0</v>
      </c>
      <c r="VCR505" s="24"/>
      <c r="VCS505" s="24" t="e">
        <f>SUM(VCT505:VCW505)</f>
        <v>#REF!</v>
      </c>
      <c r="VCT505" s="24">
        <v>0</v>
      </c>
      <c r="VCU505" s="24">
        <v>0</v>
      </c>
      <c r="VCV505" s="24"/>
      <c r="VCW505" s="24" t="e">
        <f>SUM(VCX505:VDA505)</f>
        <v>#REF!</v>
      </c>
      <c r="VCX505" s="24">
        <v>0</v>
      </c>
      <c r="VCY505" s="24">
        <v>0</v>
      </c>
      <c r="VCZ505" s="24"/>
      <c r="VDA505" s="24" t="e">
        <f>SUM(VDB505:VDE505)</f>
        <v>#REF!</v>
      </c>
      <c r="VDB505" s="24">
        <v>0</v>
      </c>
      <c r="VDC505" s="24">
        <v>0</v>
      </c>
      <c r="VDD505" s="24"/>
      <c r="VDE505" s="24" t="e">
        <f>SUM(VDF505:VDI505)</f>
        <v>#REF!</v>
      </c>
      <c r="VDF505" s="24">
        <v>0</v>
      </c>
      <c r="VDG505" s="24">
        <v>0</v>
      </c>
      <c r="VDH505" s="24"/>
      <c r="VDI505" s="24" t="e">
        <f>SUM(VDJ505:VDM505)</f>
        <v>#REF!</v>
      </c>
      <c r="VDJ505" s="24">
        <v>0</v>
      </c>
      <c r="VDK505" s="24">
        <v>0</v>
      </c>
      <c r="VDL505" s="24"/>
      <c r="VDM505" s="24" t="e">
        <f>SUM(VDN505:VDQ505)</f>
        <v>#REF!</v>
      </c>
      <c r="VDN505" s="24">
        <v>0</v>
      </c>
      <c r="VDO505" s="24">
        <v>0</v>
      </c>
      <c r="VDP505" s="24"/>
      <c r="VDQ505" s="24" t="e">
        <f>SUM(VDR505:VDU505)</f>
        <v>#REF!</v>
      </c>
      <c r="VDR505" s="24">
        <v>0</v>
      </c>
      <c r="VDS505" s="24">
        <v>0</v>
      </c>
      <c r="VDT505" s="24"/>
      <c r="VDU505" s="24" t="e">
        <f>SUM(VDV505:VDY505)</f>
        <v>#REF!</v>
      </c>
      <c r="VDV505" s="24">
        <v>0</v>
      </c>
      <c r="VDW505" s="24">
        <v>0</v>
      </c>
      <c r="VDX505" s="24"/>
      <c r="VDY505" s="24" t="e">
        <f>SUM(VDZ505:VEC505)</f>
        <v>#REF!</v>
      </c>
      <c r="VDZ505" s="24">
        <v>0</v>
      </c>
      <c r="VEA505" s="24">
        <v>0</v>
      </c>
      <c r="VEB505" s="24"/>
      <c r="VEC505" s="24" t="e">
        <f>SUM(VED505:VEG505)</f>
        <v>#REF!</v>
      </c>
      <c r="VED505" s="24">
        <v>0</v>
      </c>
      <c r="VEE505" s="24">
        <v>0</v>
      </c>
      <c r="VEF505" s="24"/>
      <c r="VEG505" s="24" t="e">
        <f>SUM(VEH505:VEK505)</f>
        <v>#REF!</v>
      </c>
      <c r="VEH505" s="24">
        <v>0</v>
      </c>
      <c r="VEI505" s="24">
        <v>0</v>
      </c>
      <c r="VEJ505" s="24"/>
      <c r="VEK505" s="24" t="e">
        <f>SUM(VEL505:VEO505)</f>
        <v>#REF!</v>
      </c>
      <c r="VEL505" s="24">
        <v>0</v>
      </c>
      <c r="VEM505" s="24">
        <v>0</v>
      </c>
      <c r="VEN505" s="24"/>
      <c r="VEO505" s="24" t="e">
        <f>SUM(VEP505:VES505)</f>
        <v>#REF!</v>
      </c>
      <c r="VEP505" s="24">
        <v>0</v>
      </c>
      <c r="VEQ505" s="24">
        <v>0</v>
      </c>
      <c r="VER505" s="24"/>
      <c r="VES505" s="24" t="e">
        <f>SUM(VET505:VEW505)</f>
        <v>#REF!</v>
      </c>
      <c r="VET505" s="24">
        <v>0</v>
      </c>
      <c r="VEU505" s="24">
        <v>0</v>
      </c>
      <c r="VEV505" s="24"/>
      <c r="VEW505" s="24" t="e">
        <f>SUM(VEX505:VFA505)</f>
        <v>#REF!</v>
      </c>
      <c r="VEX505" s="24">
        <v>0</v>
      </c>
      <c r="VEY505" s="24">
        <v>0</v>
      </c>
      <c r="VEZ505" s="24"/>
      <c r="VFA505" s="24" t="e">
        <f>SUM(VFB505:VFE505)</f>
        <v>#REF!</v>
      </c>
      <c r="VFB505" s="24">
        <v>0</v>
      </c>
      <c r="VFC505" s="24">
        <v>0</v>
      </c>
      <c r="VFD505" s="24"/>
      <c r="VFE505" s="24" t="e">
        <f>SUM(VFF505:VFI505)</f>
        <v>#REF!</v>
      </c>
      <c r="VFF505" s="24">
        <v>0</v>
      </c>
      <c r="VFG505" s="24">
        <v>0</v>
      </c>
      <c r="VFH505" s="24"/>
      <c r="VFI505" s="24" t="e">
        <f>SUM(VFJ505:VFM505)</f>
        <v>#REF!</v>
      </c>
      <c r="VFJ505" s="24">
        <v>0</v>
      </c>
      <c r="VFK505" s="24">
        <v>0</v>
      </c>
      <c r="VFL505" s="24"/>
      <c r="VFM505" s="24" t="e">
        <f>SUM(VFN505:VFQ505)</f>
        <v>#REF!</v>
      </c>
      <c r="VFN505" s="24">
        <v>0</v>
      </c>
      <c r="VFO505" s="24">
        <v>0</v>
      </c>
      <c r="VFP505" s="24"/>
      <c r="VFQ505" s="24" t="e">
        <f>SUM(VFR505:VFU505)</f>
        <v>#REF!</v>
      </c>
      <c r="VFR505" s="24">
        <v>0</v>
      </c>
      <c r="VFS505" s="24">
        <v>0</v>
      </c>
      <c r="VFT505" s="24"/>
      <c r="VFU505" s="24" t="e">
        <f>SUM(VFV505:VFY505)</f>
        <v>#REF!</v>
      </c>
      <c r="VFV505" s="24">
        <v>0</v>
      </c>
      <c r="VFW505" s="24">
        <v>0</v>
      </c>
      <c r="VFX505" s="24"/>
      <c r="VFY505" s="24" t="e">
        <f>SUM(VFZ505:VGC505)</f>
        <v>#REF!</v>
      </c>
      <c r="VFZ505" s="24">
        <v>0</v>
      </c>
      <c r="VGA505" s="24">
        <v>0</v>
      </c>
      <c r="VGB505" s="24"/>
      <c r="VGC505" s="24" t="e">
        <f>SUM(VGD505:VGG505)</f>
        <v>#REF!</v>
      </c>
      <c r="VGD505" s="24">
        <v>0</v>
      </c>
      <c r="VGE505" s="24">
        <v>0</v>
      </c>
      <c r="VGF505" s="24"/>
      <c r="VGG505" s="24" t="e">
        <f>SUM(VGH505:VGK505)</f>
        <v>#REF!</v>
      </c>
      <c r="VGH505" s="24">
        <v>0</v>
      </c>
      <c r="VGI505" s="24">
        <v>0</v>
      </c>
      <c r="VGJ505" s="24"/>
      <c r="VGK505" s="24" t="e">
        <f>SUM(VGL505:VGO505)</f>
        <v>#REF!</v>
      </c>
      <c r="VGL505" s="24">
        <v>0</v>
      </c>
      <c r="VGM505" s="24">
        <v>0</v>
      </c>
      <c r="VGN505" s="24"/>
      <c r="VGO505" s="24" t="e">
        <f>SUM(VGP505:VGS505)</f>
        <v>#REF!</v>
      </c>
      <c r="VGP505" s="24">
        <v>0</v>
      </c>
      <c r="VGQ505" s="24">
        <v>0</v>
      </c>
      <c r="VGR505" s="24"/>
      <c r="VGS505" s="24" t="e">
        <f>SUM(VGT505:VGW505)</f>
        <v>#REF!</v>
      </c>
      <c r="VGT505" s="24">
        <v>0</v>
      </c>
      <c r="VGU505" s="24">
        <v>0</v>
      </c>
      <c r="VGV505" s="24"/>
      <c r="VGW505" s="24" t="e">
        <f>SUM(VGX505:VHA505)</f>
        <v>#REF!</v>
      </c>
      <c r="VGX505" s="24">
        <v>0</v>
      </c>
      <c r="VGY505" s="24">
        <v>0</v>
      </c>
      <c r="VGZ505" s="24"/>
      <c r="VHA505" s="24" t="e">
        <f>SUM(VHB505:VHE505)</f>
        <v>#REF!</v>
      </c>
      <c r="VHB505" s="24">
        <v>0</v>
      </c>
      <c r="VHC505" s="24">
        <v>0</v>
      </c>
      <c r="VHD505" s="24"/>
      <c r="VHE505" s="24" t="e">
        <f>SUM(VHF505:VHI505)</f>
        <v>#REF!</v>
      </c>
      <c r="VHF505" s="24">
        <v>0</v>
      </c>
      <c r="VHG505" s="24">
        <v>0</v>
      </c>
      <c r="VHH505" s="24"/>
      <c r="VHI505" s="24" t="e">
        <f>SUM(VHJ505:VHM505)</f>
        <v>#REF!</v>
      </c>
      <c r="VHJ505" s="24">
        <v>0</v>
      </c>
      <c r="VHK505" s="24">
        <v>0</v>
      </c>
      <c r="VHL505" s="24"/>
      <c r="VHM505" s="24" t="e">
        <f>SUM(VHN505:VHQ505)</f>
        <v>#REF!</v>
      </c>
      <c r="VHN505" s="24">
        <v>0</v>
      </c>
      <c r="VHO505" s="24">
        <v>0</v>
      </c>
      <c r="VHP505" s="24"/>
      <c r="VHQ505" s="24" t="e">
        <f>SUM(VHR505:VHU505)</f>
        <v>#REF!</v>
      </c>
      <c r="VHR505" s="24">
        <v>0</v>
      </c>
      <c r="VHS505" s="24">
        <v>0</v>
      </c>
      <c r="VHT505" s="24"/>
      <c r="VHU505" s="24" t="e">
        <f>SUM(VHV505:VHY505)</f>
        <v>#REF!</v>
      </c>
      <c r="VHV505" s="24">
        <v>0</v>
      </c>
      <c r="VHW505" s="24">
        <v>0</v>
      </c>
      <c r="VHX505" s="24"/>
      <c r="VHY505" s="24" t="e">
        <f>SUM(VHZ505:VIC505)</f>
        <v>#REF!</v>
      </c>
      <c r="VHZ505" s="24">
        <v>0</v>
      </c>
      <c r="VIA505" s="24">
        <v>0</v>
      </c>
      <c r="VIB505" s="24"/>
      <c r="VIC505" s="24" t="e">
        <f>SUM(VID505:VIG505)</f>
        <v>#REF!</v>
      </c>
      <c r="VID505" s="24">
        <v>0</v>
      </c>
      <c r="VIE505" s="24">
        <v>0</v>
      </c>
      <c r="VIF505" s="24"/>
      <c r="VIG505" s="24" t="e">
        <f>SUM(VIH505:VIK505)</f>
        <v>#REF!</v>
      </c>
      <c r="VIH505" s="24">
        <v>0</v>
      </c>
      <c r="VII505" s="24">
        <v>0</v>
      </c>
      <c r="VIJ505" s="24"/>
      <c r="VIK505" s="24" t="e">
        <f>SUM(VIL505:VIO505)</f>
        <v>#REF!</v>
      </c>
      <c r="VIL505" s="24">
        <v>0</v>
      </c>
      <c r="VIM505" s="24">
        <v>0</v>
      </c>
      <c r="VIN505" s="24"/>
      <c r="VIO505" s="24" t="e">
        <f>SUM(VIP505:VIS505)</f>
        <v>#REF!</v>
      </c>
      <c r="VIP505" s="24">
        <v>0</v>
      </c>
      <c r="VIQ505" s="24">
        <v>0</v>
      </c>
      <c r="VIR505" s="24"/>
      <c r="VIS505" s="24" t="e">
        <f>SUM(VIT505:VIW505)</f>
        <v>#REF!</v>
      </c>
      <c r="VIT505" s="24">
        <v>0</v>
      </c>
      <c r="VIU505" s="24">
        <v>0</v>
      </c>
      <c r="VIV505" s="24"/>
      <c r="VIW505" s="24" t="e">
        <f>SUM(VIX505:VJA505)</f>
        <v>#REF!</v>
      </c>
      <c r="VIX505" s="24">
        <v>0</v>
      </c>
      <c r="VIY505" s="24">
        <v>0</v>
      </c>
      <c r="VIZ505" s="24"/>
      <c r="VJA505" s="24" t="e">
        <f>SUM(VJB505:VJE505)</f>
        <v>#REF!</v>
      </c>
      <c r="VJB505" s="24">
        <v>0</v>
      </c>
      <c r="VJC505" s="24">
        <v>0</v>
      </c>
      <c r="VJD505" s="24"/>
      <c r="VJE505" s="24" t="e">
        <f>SUM(VJF505:VJI505)</f>
        <v>#REF!</v>
      </c>
      <c r="VJF505" s="24">
        <v>0</v>
      </c>
      <c r="VJG505" s="24">
        <v>0</v>
      </c>
      <c r="VJH505" s="24"/>
      <c r="VJI505" s="24" t="e">
        <f>SUM(VJJ505:VJM505)</f>
        <v>#REF!</v>
      </c>
      <c r="VJJ505" s="24">
        <v>0</v>
      </c>
      <c r="VJK505" s="24">
        <v>0</v>
      </c>
      <c r="VJL505" s="24"/>
      <c r="VJM505" s="24" t="e">
        <f>SUM(VJN505:VJQ505)</f>
        <v>#REF!</v>
      </c>
      <c r="VJN505" s="24">
        <v>0</v>
      </c>
      <c r="VJO505" s="24">
        <v>0</v>
      </c>
      <c r="VJP505" s="24"/>
      <c r="VJQ505" s="24" t="e">
        <f>SUM(VJR505:VJU505)</f>
        <v>#REF!</v>
      </c>
      <c r="VJR505" s="24">
        <v>0</v>
      </c>
      <c r="VJS505" s="24">
        <v>0</v>
      </c>
      <c r="VJT505" s="24"/>
      <c r="VJU505" s="24" t="e">
        <f>SUM(VJV505:VJY505)</f>
        <v>#REF!</v>
      </c>
      <c r="VJV505" s="24">
        <v>0</v>
      </c>
      <c r="VJW505" s="24">
        <v>0</v>
      </c>
      <c r="VJX505" s="24"/>
      <c r="VJY505" s="24" t="e">
        <f>SUM(VJZ505:VKC505)</f>
        <v>#REF!</v>
      </c>
      <c r="VJZ505" s="24">
        <v>0</v>
      </c>
      <c r="VKA505" s="24">
        <v>0</v>
      </c>
      <c r="VKB505" s="24"/>
      <c r="VKC505" s="24" t="e">
        <f>SUM(VKD505:VKG505)</f>
        <v>#REF!</v>
      </c>
      <c r="VKD505" s="24">
        <v>0</v>
      </c>
      <c r="VKE505" s="24">
        <v>0</v>
      </c>
      <c r="VKF505" s="24"/>
      <c r="VKG505" s="24" t="e">
        <f>SUM(VKH505:VKK505)</f>
        <v>#REF!</v>
      </c>
      <c r="VKH505" s="24">
        <v>0</v>
      </c>
      <c r="VKI505" s="24">
        <v>0</v>
      </c>
      <c r="VKJ505" s="24"/>
      <c r="VKK505" s="24" t="e">
        <f>SUM(VKL505:VKO505)</f>
        <v>#REF!</v>
      </c>
      <c r="VKL505" s="24">
        <v>0</v>
      </c>
      <c r="VKM505" s="24">
        <v>0</v>
      </c>
      <c r="VKN505" s="24"/>
      <c r="VKO505" s="24" t="e">
        <f>SUM(VKP505:VKS505)</f>
        <v>#REF!</v>
      </c>
      <c r="VKP505" s="24">
        <v>0</v>
      </c>
      <c r="VKQ505" s="24">
        <v>0</v>
      </c>
      <c r="VKR505" s="24"/>
      <c r="VKS505" s="24" t="e">
        <f>SUM(VKT505:VKW505)</f>
        <v>#REF!</v>
      </c>
      <c r="VKT505" s="24">
        <v>0</v>
      </c>
      <c r="VKU505" s="24">
        <v>0</v>
      </c>
      <c r="VKV505" s="24"/>
      <c r="VKW505" s="24" t="e">
        <f>SUM(VKX505:VLA505)</f>
        <v>#REF!</v>
      </c>
      <c r="VKX505" s="24">
        <v>0</v>
      </c>
      <c r="VKY505" s="24">
        <v>0</v>
      </c>
      <c r="VKZ505" s="24"/>
      <c r="VLA505" s="24" t="e">
        <f>SUM(VLB505:VLE505)</f>
        <v>#REF!</v>
      </c>
      <c r="VLB505" s="24">
        <v>0</v>
      </c>
      <c r="VLC505" s="24">
        <v>0</v>
      </c>
      <c r="VLD505" s="24"/>
      <c r="VLE505" s="24" t="e">
        <f>SUM(VLF505:VLI505)</f>
        <v>#REF!</v>
      </c>
      <c r="VLF505" s="24">
        <v>0</v>
      </c>
      <c r="VLG505" s="24">
        <v>0</v>
      </c>
      <c r="VLH505" s="24"/>
      <c r="VLI505" s="24" t="e">
        <f>SUM(VLJ505:VLM505)</f>
        <v>#REF!</v>
      </c>
      <c r="VLJ505" s="24">
        <v>0</v>
      </c>
      <c r="VLK505" s="24">
        <v>0</v>
      </c>
      <c r="VLL505" s="24"/>
      <c r="VLM505" s="24" t="e">
        <f>SUM(VLN505:VLQ505)</f>
        <v>#REF!</v>
      </c>
      <c r="VLN505" s="24">
        <v>0</v>
      </c>
      <c r="VLO505" s="24">
        <v>0</v>
      </c>
      <c r="VLP505" s="24"/>
      <c r="VLQ505" s="24" t="e">
        <f>SUM(VLR505:VLU505)</f>
        <v>#REF!</v>
      </c>
      <c r="VLR505" s="24">
        <v>0</v>
      </c>
      <c r="VLS505" s="24">
        <v>0</v>
      </c>
      <c r="VLT505" s="24"/>
      <c r="VLU505" s="24" t="e">
        <f>SUM(VLV505:VLY505)</f>
        <v>#REF!</v>
      </c>
      <c r="VLV505" s="24">
        <v>0</v>
      </c>
      <c r="VLW505" s="24">
        <v>0</v>
      </c>
      <c r="VLX505" s="24"/>
      <c r="VLY505" s="24" t="e">
        <f>SUM(VLZ505:VMC505)</f>
        <v>#REF!</v>
      </c>
      <c r="VLZ505" s="24">
        <v>0</v>
      </c>
      <c r="VMA505" s="24">
        <v>0</v>
      </c>
      <c r="VMB505" s="24"/>
      <c r="VMC505" s="24" t="e">
        <f>SUM(VMD505:VMG505)</f>
        <v>#REF!</v>
      </c>
      <c r="VMD505" s="24">
        <v>0</v>
      </c>
      <c r="VME505" s="24">
        <v>0</v>
      </c>
      <c r="VMF505" s="24"/>
      <c r="VMG505" s="24" t="e">
        <f>SUM(VMH505:VMK505)</f>
        <v>#REF!</v>
      </c>
      <c r="VMH505" s="24">
        <v>0</v>
      </c>
      <c r="VMI505" s="24">
        <v>0</v>
      </c>
      <c r="VMJ505" s="24"/>
      <c r="VMK505" s="24" t="e">
        <f>SUM(VML505:VMO505)</f>
        <v>#REF!</v>
      </c>
      <c r="VML505" s="24">
        <v>0</v>
      </c>
      <c r="VMM505" s="24">
        <v>0</v>
      </c>
      <c r="VMN505" s="24"/>
      <c r="VMO505" s="24" t="e">
        <f>SUM(VMP505:VMS505)</f>
        <v>#REF!</v>
      </c>
      <c r="VMP505" s="24">
        <v>0</v>
      </c>
      <c r="VMQ505" s="24">
        <v>0</v>
      </c>
      <c r="VMR505" s="24"/>
      <c r="VMS505" s="24" t="e">
        <f>SUM(VMT505:VMW505)</f>
        <v>#REF!</v>
      </c>
      <c r="VMT505" s="24">
        <v>0</v>
      </c>
      <c r="VMU505" s="24">
        <v>0</v>
      </c>
      <c r="VMV505" s="24"/>
      <c r="VMW505" s="24" t="e">
        <f>SUM(VMX505:VNA505)</f>
        <v>#REF!</v>
      </c>
      <c r="VMX505" s="24">
        <v>0</v>
      </c>
      <c r="VMY505" s="24">
        <v>0</v>
      </c>
      <c r="VMZ505" s="24"/>
      <c r="VNA505" s="24" t="e">
        <f>SUM(VNB505:VNE505)</f>
        <v>#REF!</v>
      </c>
      <c r="VNB505" s="24">
        <v>0</v>
      </c>
      <c r="VNC505" s="24">
        <v>0</v>
      </c>
      <c r="VND505" s="24"/>
      <c r="VNE505" s="24" t="e">
        <f>SUM(VNF505:VNI505)</f>
        <v>#REF!</v>
      </c>
      <c r="VNF505" s="24">
        <v>0</v>
      </c>
      <c r="VNG505" s="24">
        <v>0</v>
      </c>
      <c r="VNH505" s="24"/>
      <c r="VNI505" s="24" t="e">
        <f>SUM(VNJ505:VNM505)</f>
        <v>#REF!</v>
      </c>
      <c r="VNJ505" s="24">
        <v>0</v>
      </c>
      <c r="VNK505" s="24">
        <v>0</v>
      </c>
      <c r="VNL505" s="24"/>
      <c r="VNM505" s="24" t="e">
        <f>SUM(VNN505:VNQ505)</f>
        <v>#REF!</v>
      </c>
      <c r="VNN505" s="24">
        <v>0</v>
      </c>
      <c r="VNO505" s="24">
        <v>0</v>
      </c>
      <c r="VNP505" s="24"/>
      <c r="VNQ505" s="24" t="e">
        <f>SUM(VNR505:VNU505)</f>
        <v>#REF!</v>
      </c>
      <c r="VNR505" s="24">
        <v>0</v>
      </c>
      <c r="VNS505" s="24">
        <v>0</v>
      </c>
      <c r="VNT505" s="24"/>
      <c r="VNU505" s="24" t="e">
        <f>SUM(VNV505:VNY505)</f>
        <v>#REF!</v>
      </c>
      <c r="VNV505" s="24">
        <v>0</v>
      </c>
      <c r="VNW505" s="24">
        <v>0</v>
      </c>
      <c r="VNX505" s="24"/>
      <c r="VNY505" s="24" t="e">
        <f>SUM(VNZ505:VOC505)</f>
        <v>#REF!</v>
      </c>
      <c r="VNZ505" s="24">
        <v>0</v>
      </c>
      <c r="VOA505" s="24">
        <v>0</v>
      </c>
      <c r="VOB505" s="24"/>
      <c r="VOC505" s="24" t="e">
        <f>SUM(VOD505:VOG505)</f>
        <v>#REF!</v>
      </c>
      <c r="VOD505" s="24">
        <v>0</v>
      </c>
      <c r="VOE505" s="24">
        <v>0</v>
      </c>
      <c r="VOF505" s="24"/>
      <c r="VOG505" s="24" t="e">
        <f>SUM(VOH505:VOK505)</f>
        <v>#REF!</v>
      </c>
      <c r="VOH505" s="24">
        <v>0</v>
      </c>
      <c r="VOI505" s="24">
        <v>0</v>
      </c>
      <c r="VOJ505" s="24"/>
      <c r="VOK505" s="24" t="e">
        <f>SUM(VOL505:VOO505)</f>
        <v>#REF!</v>
      </c>
      <c r="VOL505" s="24">
        <v>0</v>
      </c>
      <c r="VOM505" s="24">
        <v>0</v>
      </c>
      <c r="VON505" s="24"/>
      <c r="VOO505" s="24" t="e">
        <f>SUM(VOP505:VOS505)</f>
        <v>#REF!</v>
      </c>
      <c r="VOP505" s="24">
        <v>0</v>
      </c>
      <c r="VOQ505" s="24">
        <v>0</v>
      </c>
      <c r="VOR505" s="24"/>
      <c r="VOS505" s="24" t="e">
        <f>SUM(VOT505:VOW505)</f>
        <v>#REF!</v>
      </c>
      <c r="VOT505" s="24">
        <v>0</v>
      </c>
      <c r="VOU505" s="24">
        <v>0</v>
      </c>
      <c r="VOV505" s="24"/>
      <c r="VOW505" s="24" t="e">
        <f>SUM(VOX505:VPA505)</f>
        <v>#REF!</v>
      </c>
      <c r="VOX505" s="24">
        <v>0</v>
      </c>
      <c r="VOY505" s="24">
        <v>0</v>
      </c>
      <c r="VOZ505" s="24"/>
      <c r="VPA505" s="24" t="e">
        <f>SUM(VPB505:VPE505)</f>
        <v>#REF!</v>
      </c>
      <c r="VPB505" s="24">
        <v>0</v>
      </c>
      <c r="VPC505" s="24">
        <v>0</v>
      </c>
      <c r="VPD505" s="24"/>
      <c r="VPE505" s="24" t="e">
        <f>SUM(VPF505:VPI505)</f>
        <v>#REF!</v>
      </c>
      <c r="VPF505" s="24">
        <v>0</v>
      </c>
      <c r="VPG505" s="24">
        <v>0</v>
      </c>
      <c r="VPH505" s="24"/>
      <c r="VPI505" s="24" t="e">
        <f>SUM(VPJ505:VPM505)</f>
        <v>#REF!</v>
      </c>
      <c r="VPJ505" s="24">
        <v>0</v>
      </c>
      <c r="VPK505" s="24">
        <v>0</v>
      </c>
      <c r="VPL505" s="24"/>
      <c r="VPM505" s="24" t="e">
        <f>SUM(VPN505:VPQ505)</f>
        <v>#REF!</v>
      </c>
      <c r="VPN505" s="24">
        <v>0</v>
      </c>
      <c r="VPO505" s="24">
        <v>0</v>
      </c>
      <c r="VPP505" s="24"/>
      <c r="VPQ505" s="24" t="e">
        <f>SUM(VPR505:VPU505)</f>
        <v>#REF!</v>
      </c>
      <c r="VPR505" s="24">
        <v>0</v>
      </c>
      <c r="VPS505" s="24">
        <v>0</v>
      </c>
      <c r="VPT505" s="24"/>
      <c r="VPU505" s="24" t="e">
        <f>SUM(VPV505:VPY505)</f>
        <v>#REF!</v>
      </c>
      <c r="VPV505" s="24">
        <v>0</v>
      </c>
      <c r="VPW505" s="24">
        <v>0</v>
      </c>
      <c r="VPX505" s="24"/>
      <c r="VPY505" s="24" t="e">
        <f>SUM(VPZ505:VQC505)</f>
        <v>#REF!</v>
      </c>
      <c r="VPZ505" s="24">
        <v>0</v>
      </c>
      <c r="VQA505" s="24">
        <v>0</v>
      </c>
      <c r="VQB505" s="24"/>
      <c r="VQC505" s="24" t="e">
        <f>SUM(VQD505:VQG505)</f>
        <v>#REF!</v>
      </c>
      <c r="VQD505" s="24">
        <v>0</v>
      </c>
      <c r="VQE505" s="24">
        <v>0</v>
      </c>
      <c r="VQF505" s="24"/>
      <c r="VQG505" s="24" t="e">
        <f>SUM(VQH505:VQK505)</f>
        <v>#REF!</v>
      </c>
      <c r="VQH505" s="24">
        <v>0</v>
      </c>
      <c r="VQI505" s="24">
        <v>0</v>
      </c>
      <c r="VQJ505" s="24"/>
      <c r="VQK505" s="24" t="e">
        <f>SUM(VQL505:VQO505)</f>
        <v>#REF!</v>
      </c>
      <c r="VQL505" s="24">
        <v>0</v>
      </c>
      <c r="VQM505" s="24">
        <v>0</v>
      </c>
      <c r="VQN505" s="24"/>
      <c r="VQO505" s="24" t="e">
        <f>SUM(VQP505:VQS505)</f>
        <v>#REF!</v>
      </c>
      <c r="VQP505" s="24">
        <v>0</v>
      </c>
      <c r="VQQ505" s="24">
        <v>0</v>
      </c>
      <c r="VQR505" s="24"/>
      <c r="VQS505" s="24" t="e">
        <f>SUM(VQT505:VQW505)</f>
        <v>#REF!</v>
      </c>
      <c r="VQT505" s="24">
        <v>0</v>
      </c>
      <c r="VQU505" s="24">
        <v>0</v>
      </c>
      <c r="VQV505" s="24"/>
      <c r="VQW505" s="24" t="e">
        <f>SUM(VQX505:VRA505)</f>
        <v>#REF!</v>
      </c>
      <c r="VQX505" s="24">
        <v>0</v>
      </c>
      <c r="VQY505" s="24">
        <v>0</v>
      </c>
      <c r="VQZ505" s="24"/>
      <c r="VRA505" s="24" t="e">
        <f>SUM(VRB505:VRE505)</f>
        <v>#REF!</v>
      </c>
      <c r="VRB505" s="24">
        <v>0</v>
      </c>
      <c r="VRC505" s="24">
        <v>0</v>
      </c>
      <c r="VRD505" s="24"/>
      <c r="VRE505" s="24" t="e">
        <f>SUM(VRF505:VRI505)</f>
        <v>#REF!</v>
      </c>
      <c r="VRF505" s="24">
        <v>0</v>
      </c>
      <c r="VRG505" s="24">
        <v>0</v>
      </c>
      <c r="VRH505" s="24"/>
      <c r="VRI505" s="24" t="e">
        <f>SUM(VRJ505:VRM505)</f>
        <v>#REF!</v>
      </c>
      <c r="VRJ505" s="24">
        <v>0</v>
      </c>
      <c r="VRK505" s="24">
        <v>0</v>
      </c>
      <c r="VRL505" s="24"/>
      <c r="VRM505" s="24" t="e">
        <f>SUM(VRN505:VRQ505)</f>
        <v>#REF!</v>
      </c>
      <c r="VRN505" s="24">
        <v>0</v>
      </c>
      <c r="VRO505" s="24">
        <v>0</v>
      </c>
      <c r="VRP505" s="24"/>
      <c r="VRQ505" s="24" t="e">
        <f>SUM(VRR505:VRU505)</f>
        <v>#REF!</v>
      </c>
      <c r="VRR505" s="24">
        <v>0</v>
      </c>
      <c r="VRS505" s="24">
        <v>0</v>
      </c>
      <c r="VRT505" s="24"/>
      <c r="VRU505" s="24" t="e">
        <f>SUM(VRV505:VRY505)</f>
        <v>#REF!</v>
      </c>
      <c r="VRV505" s="24">
        <v>0</v>
      </c>
      <c r="VRW505" s="24">
        <v>0</v>
      </c>
      <c r="VRX505" s="24"/>
      <c r="VRY505" s="24" t="e">
        <f>SUM(VRZ505:VSC505)</f>
        <v>#REF!</v>
      </c>
      <c r="VRZ505" s="24">
        <v>0</v>
      </c>
      <c r="VSA505" s="24">
        <v>0</v>
      </c>
      <c r="VSB505" s="24"/>
      <c r="VSC505" s="24" t="e">
        <f>SUM(VSD505:VSG505)</f>
        <v>#REF!</v>
      </c>
      <c r="VSD505" s="24">
        <v>0</v>
      </c>
      <c r="VSE505" s="24">
        <v>0</v>
      </c>
      <c r="VSF505" s="24"/>
      <c r="VSG505" s="24" t="e">
        <f>SUM(VSH505:VSK505)</f>
        <v>#REF!</v>
      </c>
      <c r="VSH505" s="24">
        <v>0</v>
      </c>
      <c r="VSI505" s="24">
        <v>0</v>
      </c>
      <c r="VSJ505" s="24"/>
      <c r="VSK505" s="24" t="e">
        <f>SUM(VSL505:VSO505)</f>
        <v>#REF!</v>
      </c>
      <c r="VSL505" s="24">
        <v>0</v>
      </c>
      <c r="VSM505" s="24">
        <v>0</v>
      </c>
      <c r="VSN505" s="24"/>
      <c r="VSO505" s="24" t="e">
        <f>SUM(VSP505:VSS505)</f>
        <v>#REF!</v>
      </c>
      <c r="VSP505" s="24">
        <v>0</v>
      </c>
      <c r="VSQ505" s="24">
        <v>0</v>
      </c>
      <c r="VSR505" s="24"/>
      <c r="VSS505" s="24" t="e">
        <f>SUM(VST505:VSW505)</f>
        <v>#REF!</v>
      </c>
      <c r="VST505" s="24">
        <v>0</v>
      </c>
      <c r="VSU505" s="24">
        <v>0</v>
      </c>
      <c r="VSV505" s="24"/>
      <c r="VSW505" s="24" t="e">
        <f>SUM(VSX505:VTA505)</f>
        <v>#REF!</v>
      </c>
      <c r="VSX505" s="24">
        <v>0</v>
      </c>
      <c r="VSY505" s="24">
        <v>0</v>
      </c>
      <c r="VSZ505" s="24"/>
      <c r="VTA505" s="24" t="e">
        <f>SUM(VTB505:VTE505)</f>
        <v>#REF!</v>
      </c>
      <c r="VTB505" s="24">
        <v>0</v>
      </c>
      <c r="VTC505" s="24">
        <v>0</v>
      </c>
      <c r="VTD505" s="24"/>
      <c r="VTE505" s="24" t="e">
        <f>SUM(VTF505:VTI505)</f>
        <v>#REF!</v>
      </c>
      <c r="VTF505" s="24">
        <v>0</v>
      </c>
      <c r="VTG505" s="24">
        <v>0</v>
      </c>
      <c r="VTH505" s="24"/>
      <c r="VTI505" s="24" t="e">
        <f>SUM(VTJ505:VTM505)</f>
        <v>#REF!</v>
      </c>
      <c r="VTJ505" s="24">
        <v>0</v>
      </c>
      <c r="VTK505" s="24">
        <v>0</v>
      </c>
      <c r="VTL505" s="24"/>
      <c r="VTM505" s="24" t="e">
        <f>SUM(VTN505:VTQ505)</f>
        <v>#REF!</v>
      </c>
      <c r="VTN505" s="24">
        <v>0</v>
      </c>
      <c r="VTO505" s="24">
        <v>0</v>
      </c>
      <c r="VTP505" s="24"/>
      <c r="VTQ505" s="24" t="e">
        <f>SUM(VTR505:VTU505)</f>
        <v>#REF!</v>
      </c>
      <c r="VTR505" s="24">
        <v>0</v>
      </c>
      <c r="VTS505" s="24">
        <v>0</v>
      </c>
      <c r="VTT505" s="24"/>
      <c r="VTU505" s="24" t="e">
        <f>SUM(VTV505:VTY505)</f>
        <v>#REF!</v>
      </c>
      <c r="VTV505" s="24">
        <v>0</v>
      </c>
      <c r="VTW505" s="24">
        <v>0</v>
      </c>
      <c r="VTX505" s="24"/>
      <c r="VTY505" s="24" t="e">
        <f>SUM(VTZ505:VUC505)</f>
        <v>#REF!</v>
      </c>
      <c r="VTZ505" s="24">
        <v>0</v>
      </c>
      <c r="VUA505" s="24">
        <v>0</v>
      </c>
      <c r="VUB505" s="24"/>
      <c r="VUC505" s="24" t="e">
        <f>SUM(VUD505:VUG505)</f>
        <v>#REF!</v>
      </c>
      <c r="VUD505" s="24">
        <v>0</v>
      </c>
      <c r="VUE505" s="24">
        <v>0</v>
      </c>
      <c r="VUF505" s="24"/>
      <c r="VUG505" s="24" t="e">
        <f>SUM(VUH505:VUK505)</f>
        <v>#REF!</v>
      </c>
      <c r="VUH505" s="24">
        <v>0</v>
      </c>
      <c r="VUI505" s="24">
        <v>0</v>
      </c>
      <c r="VUJ505" s="24"/>
      <c r="VUK505" s="24" t="e">
        <f>SUM(VUL505:VUO505)</f>
        <v>#REF!</v>
      </c>
      <c r="VUL505" s="24">
        <v>0</v>
      </c>
      <c r="VUM505" s="24">
        <v>0</v>
      </c>
      <c r="VUN505" s="24"/>
      <c r="VUO505" s="24" t="e">
        <f>SUM(VUP505:VUS505)</f>
        <v>#REF!</v>
      </c>
      <c r="VUP505" s="24">
        <v>0</v>
      </c>
      <c r="VUQ505" s="24">
        <v>0</v>
      </c>
      <c r="VUR505" s="24"/>
      <c r="VUS505" s="24" t="e">
        <f>SUM(VUT505:VUW505)</f>
        <v>#REF!</v>
      </c>
      <c r="VUT505" s="24">
        <v>0</v>
      </c>
      <c r="VUU505" s="24">
        <v>0</v>
      </c>
      <c r="VUV505" s="24"/>
      <c r="VUW505" s="24" t="e">
        <f>SUM(VUX505:VVA505)</f>
        <v>#REF!</v>
      </c>
      <c r="VUX505" s="24">
        <v>0</v>
      </c>
      <c r="VUY505" s="24">
        <v>0</v>
      </c>
      <c r="VUZ505" s="24"/>
      <c r="VVA505" s="24" t="e">
        <f>SUM(VVB505:VVE505)</f>
        <v>#REF!</v>
      </c>
      <c r="VVB505" s="24">
        <v>0</v>
      </c>
      <c r="VVC505" s="24">
        <v>0</v>
      </c>
      <c r="VVD505" s="24"/>
      <c r="VVE505" s="24" t="e">
        <f>SUM(VVF505:VVI505)</f>
        <v>#REF!</v>
      </c>
      <c r="VVF505" s="24">
        <v>0</v>
      </c>
      <c r="VVG505" s="24">
        <v>0</v>
      </c>
      <c r="VVH505" s="24"/>
      <c r="VVI505" s="24" t="e">
        <f>SUM(VVJ505:VVM505)</f>
        <v>#REF!</v>
      </c>
      <c r="VVJ505" s="24">
        <v>0</v>
      </c>
      <c r="VVK505" s="24">
        <v>0</v>
      </c>
      <c r="VVL505" s="24"/>
      <c r="VVM505" s="24" t="e">
        <f>SUM(VVN505:VVQ505)</f>
        <v>#REF!</v>
      </c>
      <c r="VVN505" s="24">
        <v>0</v>
      </c>
      <c r="VVO505" s="24">
        <v>0</v>
      </c>
      <c r="VVP505" s="24"/>
      <c r="VVQ505" s="24" t="e">
        <f>SUM(VVR505:VVU505)</f>
        <v>#REF!</v>
      </c>
      <c r="VVR505" s="24">
        <v>0</v>
      </c>
      <c r="VVS505" s="24">
        <v>0</v>
      </c>
      <c r="VVT505" s="24"/>
      <c r="VVU505" s="24" t="e">
        <f>SUM(VVV505:VVY505)</f>
        <v>#REF!</v>
      </c>
      <c r="VVV505" s="24">
        <v>0</v>
      </c>
      <c r="VVW505" s="24">
        <v>0</v>
      </c>
      <c r="VVX505" s="24"/>
      <c r="VVY505" s="24" t="e">
        <f>SUM(VVZ505:VWC505)</f>
        <v>#REF!</v>
      </c>
      <c r="VVZ505" s="24">
        <v>0</v>
      </c>
      <c r="VWA505" s="24">
        <v>0</v>
      </c>
      <c r="VWB505" s="24"/>
      <c r="VWC505" s="24" t="e">
        <f>SUM(VWD505:VWG505)</f>
        <v>#REF!</v>
      </c>
      <c r="VWD505" s="24">
        <v>0</v>
      </c>
      <c r="VWE505" s="24">
        <v>0</v>
      </c>
      <c r="VWF505" s="24"/>
      <c r="VWG505" s="24" t="e">
        <f>SUM(VWH505:VWK505)</f>
        <v>#REF!</v>
      </c>
      <c r="VWH505" s="24">
        <v>0</v>
      </c>
      <c r="VWI505" s="24">
        <v>0</v>
      </c>
      <c r="VWJ505" s="24"/>
      <c r="VWK505" s="24" t="e">
        <f>SUM(VWL505:VWO505)</f>
        <v>#REF!</v>
      </c>
      <c r="VWL505" s="24">
        <v>0</v>
      </c>
      <c r="VWM505" s="24">
        <v>0</v>
      </c>
      <c r="VWN505" s="24"/>
      <c r="VWO505" s="24" t="e">
        <f>SUM(VWP505:VWS505)</f>
        <v>#REF!</v>
      </c>
      <c r="VWP505" s="24">
        <v>0</v>
      </c>
      <c r="VWQ505" s="24">
        <v>0</v>
      </c>
      <c r="VWR505" s="24"/>
      <c r="VWS505" s="24" t="e">
        <f>SUM(VWT505:VWW505)</f>
        <v>#REF!</v>
      </c>
      <c r="VWT505" s="24">
        <v>0</v>
      </c>
      <c r="VWU505" s="24">
        <v>0</v>
      </c>
      <c r="VWV505" s="24"/>
      <c r="VWW505" s="24" t="e">
        <f>SUM(VWX505:VXA505)</f>
        <v>#REF!</v>
      </c>
      <c r="VWX505" s="24">
        <v>0</v>
      </c>
      <c r="VWY505" s="24">
        <v>0</v>
      </c>
      <c r="VWZ505" s="24"/>
      <c r="VXA505" s="24" t="e">
        <f>SUM(VXB505:VXE505)</f>
        <v>#REF!</v>
      </c>
      <c r="VXB505" s="24">
        <v>0</v>
      </c>
      <c r="VXC505" s="24">
        <v>0</v>
      </c>
      <c r="VXD505" s="24"/>
      <c r="VXE505" s="24" t="e">
        <f>SUM(VXF505:VXI505)</f>
        <v>#REF!</v>
      </c>
      <c r="VXF505" s="24">
        <v>0</v>
      </c>
      <c r="VXG505" s="24">
        <v>0</v>
      </c>
      <c r="VXH505" s="24"/>
      <c r="VXI505" s="24" t="e">
        <f>SUM(VXJ505:VXM505)</f>
        <v>#REF!</v>
      </c>
      <c r="VXJ505" s="24">
        <v>0</v>
      </c>
      <c r="VXK505" s="24">
        <v>0</v>
      </c>
      <c r="VXL505" s="24"/>
      <c r="VXM505" s="24" t="e">
        <f>SUM(VXN505:VXQ505)</f>
        <v>#REF!</v>
      </c>
      <c r="VXN505" s="24">
        <v>0</v>
      </c>
      <c r="VXO505" s="24">
        <v>0</v>
      </c>
      <c r="VXP505" s="24"/>
      <c r="VXQ505" s="24" t="e">
        <f>SUM(VXR505:VXU505)</f>
        <v>#REF!</v>
      </c>
      <c r="VXR505" s="24">
        <v>0</v>
      </c>
      <c r="VXS505" s="24">
        <v>0</v>
      </c>
      <c r="VXT505" s="24"/>
      <c r="VXU505" s="24" t="e">
        <f>SUM(VXV505:VXY505)</f>
        <v>#REF!</v>
      </c>
      <c r="VXV505" s="24">
        <v>0</v>
      </c>
      <c r="VXW505" s="24">
        <v>0</v>
      </c>
      <c r="VXX505" s="24"/>
      <c r="VXY505" s="24" t="e">
        <f>SUM(VXZ505:VYC505)</f>
        <v>#REF!</v>
      </c>
      <c r="VXZ505" s="24">
        <v>0</v>
      </c>
      <c r="VYA505" s="24">
        <v>0</v>
      </c>
      <c r="VYB505" s="24"/>
      <c r="VYC505" s="24" t="e">
        <f>SUM(VYD505:VYG505)</f>
        <v>#REF!</v>
      </c>
      <c r="VYD505" s="24">
        <v>0</v>
      </c>
      <c r="VYE505" s="24">
        <v>0</v>
      </c>
      <c r="VYF505" s="24"/>
      <c r="VYG505" s="24" t="e">
        <f>SUM(VYH505:VYK505)</f>
        <v>#REF!</v>
      </c>
      <c r="VYH505" s="24">
        <v>0</v>
      </c>
      <c r="VYI505" s="24">
        <v>0</v>
      </c>
      <c r="VYJ505" s="24"/>
      <c r="VYK505" s="24" t="e">
        <f>SUM(VYL505:VYO505)</f>
        <v>#REF!</v>
      </c>
      <c r="VYL505" s="24">
        <v>0</v>
      </c>
      <c r="VYM505" s="24">
        <v>0</v>
      </c>
      <c r="VYN505" s="24"/>
      <c r="VYO505" s="24" t="e">
        <f>SUM(VYP505:VYS505)</f>
        <v>#REF!</v>
      </c>
      <c r="VYP505" s="24">
        <v>0</v>
      </c>
      <c r="VYQ505" s="24">
        <v>0</v>
      </c>
      <c r="VYR505" s="24"/>
      <c r="VYS505" s="24" t="e">
        <f>SUM(VYT505:VYW505)</f>
        <v>#REF!</v>
      </c>
      <c r="VYT505" s="24">
        <v>0</v>
      </c>
      <c r="VYU505" s="24">
        <v>0</v>
      </c>
      <c r="VYV505" s="24"/>
      <c r="VYW505" s="24" t="e">
        <f>SUM(VYX505:VZA505)</f>
        <v>#REF!</v>
      </c>
      <c r="VYX505" s="24">
        <v>0</v>
      </c>
      <c r="VYY505" s="24">
        <v>0</v>
      </c>
      <c r="VYZ505" s="24"/>
      <c r="VZA505" s="24" t="e">
        <f>SUM(VZB505:VZE505)</f>
        <v>#REF!</v>
      </c>
      <c r="VZB505" s="24">
        <v>0</v>
      </c>
      <c r="VZC505" s="24">
        <v>0</v>
      </c>
      <c r="VZD505" s="24"/>
      <c r="VZE505" s="24" t="e">
        <f>SUM(VZF505:VZI505)</f>
        <v>#REF!</v>
      </c>
      <c r="VZF505" s="24">
        <v>0</v>
      </c>
      <c r="VZG505" s="24">
        <v>0</v>
      </c>
      <c r="VZH505" s="24"/>
      <c r="VZI505" s="24" t="e">
        <f>SUM(VZJ505:VZM505)</f>
        <v>#REF!</v>
      </c>
      <c r="VZJ505" s="24">
        <v>0</v>
      </c>
      <c r="VZK505" s="24">
        <v>0</v>
      </c>
      <c r="VZL505" s="24"/>
      <c r="VZM505" s="24" t="e">
        <f>SUM(VZN505:VZQ505)</f>
        <v>#REF!</v>
      </c>
      <c r="VZN505" s="24">
        <v>0</v>
      </c>
      <c r="VZO505" s="24">
        <v>0</v>
      </c>
      <c r="VZP505" s="24"/>
      <c r="VZQ505" s="24" t="e">
        <f>SUM(VZR505:VZU505)</f>
        <v>#REF!</v>
      </c>
      <c r="VZR505" s="24">
        <v>0</v>
      </c>
      <c r="VZS505" s="24">
        <v>0</v>
      </c>
      <c r="VZT505" s="24"/>
      <c r="VZU505" s="24" t="e">
        <f>SUM(VZV505:VZY505)</f>
        <v>#REF!</v>
      </c>
      <c r="VZV505" s="24">
        <v>0</v>
      </c>
      <c r="VZW505" s="24">
        <v>0</v>
      </c>
      <c r="VZX505" s="24"/>
      <c r="VZY505" s="24" t="e">
        <f>SUM(VZZ505:WAC505)</f>
        <v>#REF!</v>
      </c>
      <c r="VZZ505" s="24">
        <v>0</v>
      </c>
      <c r="WAA505" s="24">
        <v>0</v>
      </c>
      <c r="WAB505" s="24"/>
      <c r="WAC505" s="24" t="e">
        <f>SUM(WAD505:WAG505)</f>
        <v>#REF!</v>
      </c>
      <c r="WAD505" s="24">
        <v>0</v>
      </c>
      <c r="WAE505" s="24">
        <v>0</v>
      </c>
      <c r="WAF505" s="24"/>
      <c r="WAG505" s="24" t="e">
        <f>SUM(WAH505:WAK505)</f>
        <v>#REF!</v>
      </c>
      <c r="WAH505" s="24">
        <v>0</v>
      </c>
      <c r="WAI505" s="24">
        <v>0</v>
      </c>
      <c r="WAJ505" s="24"/>
      <c r="WAK505" s="24" t="e">
        <f>SUM(WAL505:WAO505)</f>
        <v>#REF!</v>
      </c>
      <c r="WAL505" s="24">
        <v>0</v>
      </c>
      <c r="WAM505" s="24">
        <v>0</v>
      </c>
      <c r="WAN505" s="24"/>
      <c r="WAO505" s="24" t="e">
        <f>SUM(WAP505:WAS505)</f>
        <v>#REF!</v>
      </c>
      <c r="WAP505" s="24">
        <v>0</v>
      </c>
      <c r="WAQ505" s="24">
        <v>0</v>
      </c>
      <c r="WAR505" s="24"/>
      <c r="WAS505" s="24" t="e">
        <f>SUM(WAT505:WAW505)</f>
        <v>#REF!</v>
      </c>
      <c r="WAT505" s="24">
        <v>0</v>
      </c>
      <c r="WAU505" s="24">
        <v>0</v>
      </c>
      <c r="WAV505" s="24"/>
      <c r="WAW505" s="24" t="e">
        <f>SUM(WAX505:WBA505)</f>
        <v>#REF!</v>
      </c>
      <c r="WAX505" s="24">
        <v>0</v>
      </c>
      <c r="WAY505" s="24">
        <v>0</v>
      </c>
      <c r="WAZ505" s="24"/>
      <c r="WBA505" s="24" t="e">
        <f>SUM(WBB505:WBE505)</f>
        <v>#REF!</v>
      </c>
      <c r="WBB505" s="24">
        <v>0</v>
      </c>
      <c r="WBC505" s="24">
        <v>0</v>
      </c>
      <c r="WBD505" s="24"/>
      <c r="WBE505" s="24" t="e">
        <f>SUM(WBF505:WBI505)</f>
        <v>#REF!</v>
      </c>
      <c r="WBF505" s="24">
        <v>0</v>
      </c>
      <c r="WBG505" s="24">
        <v>0</v>
      </c>
      <c r="WBH505" s="24"/>
      <c r="WBI505" s="24" t="e">
        <f>SUM(WBJ505:WBM505)</f>
        <v>#REF!</v>
      </c>
      <c r="WBJ505" s="24">
        <v>0</v>
      </c>
      <c r="WBK505" s="24">
        <v>0</v>
      </c>
      <c r="WBL505" s="24"/>
      <c r="WBM505" s="24" t="e">
        <f>SUM(WBN505:WBQ505)</f>
        <v>#REF!</v>
      </c>
      <c r="WBN505" s="24">
        <v>0</v>
      </c>
      <c r="WBO505" s="24">
        <v>0</v>
      </c>
      <c r="WBP505" s="24"/>
      <c r="WBQ505" s="24" t="e">
        <f>SUM(WBR505:WBU505)</f>
        <v>#REF!</v>
      </c>
      <c r="WBR505" s="24">
        <v>0</v>
      </c>
      <c r="WBS505" s="24">
        <v>0</v>
      </c>
      <c r="WBT505" s="24"/>
      <c r="WBU505" s="24" t="e">
        <f>SUM(WBV505:WBY505)</f>
        <v>#REF!</v>
      </c>
      <c r="WBV505" s="24">
        <v>0</v>
      </c>
      <c r="WBW505" s="24">
        <v>0</v>
      </c>
      <c r="WBX505" s="24"/>
      <c r="WBY505" s="24" t="e">
        <f>SUM(WBZ505:WCC505)</f>
        <v>#REF!</v>
      </c>
      <c r="WBZ505" s="24">
        <v>0</v>
      </c>
      <c r="WCA505" s="24">
        <v>0</v>
      </c>
      <c r="WCB505" s="24"/>
      <c r="WCC505" s="24" t="e">
        <f>SUM(WCD505:WCG505)</f>
        <v>#REF!</v>
      </c>
      <c r="WCD505" s="24">
        <v>0</v>
      </c>
      <c r="WCE505" s="24">
        <v>0</v>
      </c>
      <c r="WCF505" s="24"/>
      <c r="WCG505" s="24" t="e">
        <f>SUM(WCH505:WCK505)</f>
        <v>#REF!</v>
      </c>
      <c r="WCH505" s="24">
        <v>0</v>
      </c>
      <c r="WCI505" s="24">
        <v>0</v>
      </c>
      <c r="WCJ505" s="24"/>
      <c r="WCK505" s="24" t="e">
        <f>SUM(WCL505:WCO505)</f>
        <v>#REF!</v>
      </c>
      <c r="WCL505" s="24">
        <v>0</v>
      </c>
      <c r="WCM505" s="24">
        <v>0</v>
      </c>
      <c r="WCN505" s="24"/>
      <c r="WCO505" s="24" t="e">
        <f>SUM(WCP505:WCS505)</f>
        <v>#REF!</v>
      </c>
      <c r="WCP505" s="24">
        <v>0</v>
      </c>
      <c r="WCQ505" s="24">
        <v>0</v>
      </c>
      <c r="WCR505" s="24"/>
      <c r="WCS505" s="24" t="e">
        <f>SUM(WCT505:WCW505)</f>
        <v>#REF!</v>
      </c>
      <c r="WCT505" s="24">
        <v>0</v>
      </c>
      <c r="WCU505" s="24">
        <v>0</v>
      </c>
      <c r="WCV505" s="24"/>
      <c r="WCW505" s="24" t="e">
        <f>SUM(WCX505:WDA505)</f>
        <v>#REF!</v>
      </c>
      <c r="WCX505" s="24">
        <v>0</v>
      </c>
      <c r="WCY505" s="24">
        <v>0</v>
      </c>
      <c r="WCZ505" s="24"/>
      <c r="WDA505" s="24" t="e">
        <f>SUM(WDB505:WDE505)</f>
        <v>#REF!</v>
      </c>
      <c r="WDB505" s="24">
        <v>0</v>
      </c>
      <c r="WDC505" s="24">
        <v>0</v>
      </c>
      <c r="WDD505" s="24"/>
      <c r="WDE505" s="24" t="e">
        <f>SUM(WDF505:WDI505)</f>
        <v>#REF!</v>
      </c>
      <c r="WDF505" s="24">
        <v>0</v>
      </c>
      <c r="WDG505" s="24">
        <v>0</v>
      </c>
      <c r="WDH505" s="24"/>
      <c r="WDI505" s="24" t="e">
        <f>SUM(WDJ505:WDM505)</f>
        <v>#REF!</v>
      </c>
      <c r="WDJ505" s="24">
        <v>0</v>
      </c>
      <c r="WDK505" s="24">
        <v>0</v>
      </c>
      <c r="WDL505" s="24"/>
      <c r="WDM505" s="24" t="e">
        <f>SUM(WDN505:WDQ505)</f>
        <v>#REF!</v>
      </c>
      <c r="WDN505" s="24">
        <v>0</v>
      </c>
      <c r="WDO505" s="24">
        <v>0</v>
      </c>
      <c r="WDP505" s="24"/>
      <c r="WDQ505" s="24" t="e">
        <f>SUM(WDR505:WDU505)</f>
        <v>#REF!</v>
      </c>
      <c r="WDR505" s="24">
        <v>0</v>
      </c>
      <c r="WDS505" s="24">
        <v>0</v>
      </c>
      <c r="WDT505" s="24"/>
      <c r="WDU505" s="24" t="e">
        <f>SUM(WDV505:WDY505)</f>
        <v>#REF!</v>
      </c>
      <c r="WDV505" s="24">
        <v>0</v>
      </c>
      <c r="WDW505" s="24">
        <v>0</v>
      </c>
      <c r="WDX505" s="24"/>
      <c r="WDY505" s="24" t="e">
        <f>SUM(WDZ505:WEC505)</f>
        <v>#REF!</v>
      </c>
      <c r="WDZ505" s="24">
        <v>0</v>
      </c>
      <c r="WEA505" s="24">
        <v>0</v>
      </c>
      <c r="WEB505" s="24"/>
      <c r="WEC505" s="24" t="e">
        <f>SUM(WED505:WEG505)</f>
        <v>#REF!</v>
      </c>
      <c r="WED505" s="24">
        <v>0</v>
      </c>
      <c r="WEE505" s="24">
        <v>0</v>
      </c>
      <c r="WEF505" s="24"/>
      <c r="WEG505" s="24" t="e">
        <f>SUM(WEH505:WEK505)</f>
        <v>#REF!</v>
      </c>
      <c r="WEH505" s="24">
        <v>0</v>
      </c>
      <c r="WEI505" s="24">
        <v>0</v>
      </c>
      <c r="WEJ505" s="24"/>
      <c r="WEK505" s="24" t="e">
        <f>SUM(WEL505:WEO505)</f>
        <v>#REF!</v>
      </c>
      <c r="WEL505" s="24">
        <v>0</v>
      </c>
      <c r="WEM505" s="24">
        <v>0</v>
      </c>
      <c r="WEN505" s="24"/>
      <c r="WEO505" s="24" t="e">
        <f>SUM(WEP505:WES505)</f>
        <v>#REF!</v>
      </c>
      <c r="WEP505" s="24">
        <v>0</v>
      </c>
      <c r="WEQ505" s="24">
        <v>0</v>
      </c>
      <c r="WER505" s="24"/>
      <c r="WES505" s="24" t="e">
        <f>SUM(WET505:WEW505)</f>
        <v>#REF!</v>
      </c>
      <c r="WET505" s="24">
        <v>0</v>
      </c>
      <c r="WEU505" s="24">
        <v>0</v>
      </c>
      <c r="WEV505" s="24"/>
      <c r="WEW505" s="24" t="e">
        <f>SUM(WEX505:WFA505)</f>
        <v>#REF!</v>
      </c>
      <c r="WEX505" s="24">
        <v>0</v>
      </c>
      <c r="WEY505" s="24">
        <v>0</v>
      </c>
      <c r="WEZ505" s="24"/>
      <c r="WFA505" s="24" t="e">
        <f>SUM(WFB505:WFE505)</f>
        <v>#REF!</v>
      </c>
      <c r="WFB505" s="24">
        <v>0</v>
      </c>
      <c r="WFC505" s="24">
        <v>0</v>
      </c>
      <c r="WFD505" s="24"/>
      <c r="WFE505" s="24" t="e">
        <f>SUM(WFF505:WFI505)</f>
        <v>#REF!</v>
      </c>
      <c r="WFF505" s="24">
        <v>0</v>
      </c>
      <c r="WFG505" s="24">
        <v>0</v>
      </c>
      <c r="WFH505" s="24"/>
      <c r="WFI505" s="24" t="e">
        <f>SUM(WFJ505:WFM505)</f>
        <v>#REF!</v>
      </c>
      <c r="WFJ505" s="24">
        <v>0</v>
      </c>
      <c r="WFK505" s="24">
        <v>0</v>
      </c>
      <c r="WFL505" s="24"/>
      <c r="WFM505" s="24" t="e">
        <f>SUM(WFN505:WFQ505)</f>
        <v>#REF!</v>
      </c>
      <c r="WFN505" s="24">
        <v>0</v>
      </c>
      <c r="WFO505" s="24">
        <v>0</v>
      </c>
      <c r="WFP505" s="24"/>
      <c r="WFQ505" s="24" t="e">
        <f>SUM(WFR505:WFU505)</f>
        <v>#REF!</v>
      </c>
      <c r="WFR505" s="24">
        <v>0</v>
      </c>
      <c r="WFS505" s="24">
        <v>0</v>
      </c>
      <c r="WFT505" s="24"/>
      <c r="WFU505" s="24" t="e">
        <f>SUM(WFV505:WFY505)</f>
        <v>#REF!</v>
      </c>
      <c r="WFV505" s="24">
        <v>0</v>
      </c>
      <c r="WFW505" s="24">
        <v>0</v>
      </c>
      <c r="WFX505" s="24"/>
      <c r="WFY505" s="24" t="e">
        <f>SUM(WFZ505:WGC505)</f>
        <v>#REF!</v>
      </c>
      <c r="WFZ505" s="24">
        <v>0</v>
      </c>
      <c r="WGA505" s="24">
        <v>0</v>
      </c>
      <c r="WGB505" s="24"/>
      <c r="WGC505" s="24" t="e">
        <f>SUM(WGD505:WGG505)</f>
        <v>#REF!</v>
      </c>
      <c r="WGD505" s="24">
        <v>0</v>
      </c>
      <c r="WGE505" s="24">
        <v>0</v>
      </c>
      <c r="WGF505" s="24"/>
      <c r="WGG505" s="24" t="e">
        <f>SUM(WGH505:WGK505)</f>
        <v>#REF!</v>
      </c>
      <c r="WGH505" s="24">
        <v>0</v>
      </c>
      <c r="WGI505" s="24">
        <v>0</v>
      </c>
      <c r="WGJ505" s="24"/>
      <c r="WGK505" s="24" t="e">
        <f>SUM(WGL505:WGO505)</f>
        <v>#REF!</v>
      </c>
      <c r="WGL505" s="24">
        <v>0</v>
      </c>
      <c r="WGM505" s="24">
        <v>0</v>
      </c>
      <c r="WGN505" s="24"/>
      <c r="WGO505" s="24" t="e">
        <f>SUM(WGP505:WGS505)</f>
        <v>#REF!</v>
      </c>
      <c r="WGP505" s="24">
        <v>0</v>
      </c>
      <c r="WGQ505" s="24">
        <v>0</v>
      </c>
      <c r="WGR505" s="24"/>
      <c r="WGS505" s="24" t="e">
        <f>SUM(WGT505:WGW505)</f>
        <v>#REF!</v>
      </c>
      <c r="WGT505" s="24">
        <v>0</v>
      </c>
      <c r="WGU505" s="24">
        <v>0</v>
      </c>
      <c r="WGV505" s="24"/>
      <c r="WGW505" s="24" t="e">
        <f>SUM(WGX505:WHA505)</f>
        <v>#REF!</v>
      </c>
      <c r="WGX505" s="24">
        <v>0</v>
      </c>
      <c r="WGY505" s="24">
        <v>0</v>
      </c>
      <c r="WGZ505" s="24"/>
      <c r="WHA505" s="24" t="e">
        <f>SUM(WHB505:WHE505)</f>
        <v>#REF!</v>
      </c>
      <c r="WHB505" s="24">
        <v>0</v>
      </c>
      <c r="WHC505" s="24">
        <v>0</v>
      </c>
      <c r="WHD505" s="24"/>
      <c r="WHE505" s="24" t="e">
        <f>SUM(WHF505:WHI505)</f>
        <v>#REF!</v>
      </c>
      <c r="WHF505" s="24">
        <v>0</v>
      </c>
      <c r="WHG505" s="24">
        <v>0</v>
      </c>
      <c r="WHH505" s="24"/>
      <c r="WHI505" s="24" t="e">
        <f>SUM(WHJ505:WHM505)</f>
        <v>#REF!</v>
      </c>
      <c r="WHJ505" s="24">
        <v>0</v>
      </c>
      <c r="WHK505" s="24">
        <v>0</v>
      </c>
      <c r="WHL505" s="24"/>
      <c r="WHM505" s="24" t="e">
        <f>SUM(WHN505:WHQ505)</f>
        <v>#REF!</v>
      </c>
      <c r="WHN505" s="24">
        <v>0</v>
      </c>
      <c r="WHO505" s="24">
        <v>0</v>
      </c>
      <c r="WHP505" s="24"/>
      <c r="WHQ505" s="24" t="e">
        <f>SUM(WHR505:WHU505)</f>
        <v>#REF!</v>
      </c>
      <c r="WHR505" s="24">
        <v>0</v>
      </c>
      <c r="WHS505" s="24">
        <v>0</v>
      </c>
      <c r="WHT505" s="24"/>
      <c r="WHU505" s="24" t="e">
        <f>SUM(WHV505:WHY505)</f>
        <v>#REF!</v>
      </c>
      <c r="WHV505" s="24">
        <v>0</v>
      </c>
      <c r="WHW505" s="24">
        <v>0</v>
      </c>
      <c r="WHX505" s="24"/>
      <c r="WHY505" s="24" t="e">
        <f>SUM(WHZ505:WIC505)</f>
        <v>#REF!</v>
      </c>
      <c r="WHZ505" s="24">
        <v>0</v>
      </c>
      <c r="WIA505" s="24">
        <v>0</v>
      </c>
      <c r="WIB505" s="24"/>
      <c r="WIC505" s="24" t="e">
        <f>SUM(WID505:WIG505)</f>
        <v>#REF!</v>
      </c>
      <c r="WID505" s="24">
        <v>0</v>
      </c>
      <c r="WIE505" s="24">
        <v>0</v>
      </c>
      <c r="WIF505" s="24"/>
      <c r="WIG505" s="24" t="e">
        <f>SUM(WIH505:WIK505)</f>
        <v>#REF!</v>
      </c>
      <c r="WIH505" s="24">
        <v>0</v>
      </c>
      <c r="WII505" s="24">
        <v>0</v>
      </c>
      <c r="WIJ505" s="24"/>
      <c r="WIK505" s="24" t="e">
        <f>SUM(WIL505:WIO505)</f>
        <v>#REF!</v>
      </c>
      <c r="WIL505" s="24">
        <v>0</v>
      </c>
      <c r="WIM505" s="24">
        <v>0</v>
      </c>
      <c r="WIN505" s="24"/>
      <c r="WIO505" s="24" t="e">
        <f>SUM(WIP505:WIS505)</f>
        <v>#REF!</v>
      </c>
      <c r="WIP505" s="24">
        <v>0</v>
      </c>
      <c r="WIQ505" s="24">
        <v>0</v>
      </c>
      <c r="WIR505" s="24"/>
      <c r="WIS505" s="24" t="e">
        <f>SUM(WIT505:WIW505)</f>
        <v>#REF!</v>
      </c>
      <c r="WIT505" s="24">
        <v>0</v>
      </c>
      <c r="WIU505" s="24">
        <v>0</v>
      </c>
      <c r="WIV505" s="24"/>
      <c r="WIW505" s="24" t="e">
        <f>SUM(WIX505:WJA505)</f>
        <v>#REF!</v>
      </c>
      <c r="WIX505" s="24">
        <v>0</v>
      </c>
      <c r="WIY505" s="24">
        <v>0</v>
      </c>
      <c r="WIZ505" s="24"/>
      <c r="WJA505" s="24" t="e">
        <f>SUM(WJB505:WJE505)</f>
        <v>#REF!</v>
      </c>
      <c r="WJB505" s="24">
        <v>0</v>
      </c>
      <c r="WJC505" s="24">
        <v>0</v>
      </c>
      <c r="WJD505" s="24"/>
      <c r="WJE505" s="24" t="e">
        <f>SUM(WJF505:WJI505)</f>
        <v>#REF!</v>
      </c>
      <c r="WJF505" s="24">
        <v>0</v>
      </c>
      <c r="WJG505" s="24">
        <v>0</v>
      </c>
      <c r="WJH505" s="24"/>
      <c r="WJI505" s="24" t="e">
        <f>SUM(WJJ505:WJM505)</f>
        <v>#REF!</v>
      </c>
      <c r="WJJ505" s="24">
        <v>0</v>
      </c>
      <c r="WJK505" s="24">
        <v>0</v>
      </c>
      <c r="WJL505" s="24"/>
      <c r="WJM505" s="24" t="e">
        <f>SUM(WJN505:WJQ505)</f>
        <v>#REF!</v>
      </c>
      <c r="WJN505" s="24">
        <v>0</v>
      </c>
      <c r="WJO505" s="24">
        <v>0</v>
      </c>
      <c r="WJP505" s="24"/>
      <c r="WJQ505" s="24" t="e">
        <f>SUM(WJR505:WJU505)</f>
        <v>#REF!</v>
      </c>
      <c r="WJR505" s="24">
        <v>0</v>
      </c>
      <c r="WJS505" s="24">
        <v>0</v>
      </c>
      <c r="WJT505" s="24"/>
      <c r="WJU505" s="24" t="e">
        <f>SUM(WJV505:WJY505)</f>
        <v>#REF!</v>
      </c>
      <c r="WJV505" s="24">
        <v>0</v>
      </c>
      <c r="WJW505" s="24">
        <v>0</v>
      </c>
      <c r="WJX505" s="24"/>
      <c r="WJY505" s="24" t="e">
        <f>SUM(WJZ505:WKC505)</f>
        <v>#REF!</v>
      </c>
      <c r="WJZ505" s="24">
        <v>0</v>
      </c>
      <c r="WKA505" s="24">
        <v>0</v>
      </c>
      <c r="WKB505" s="24"/>
      <c r="WKC505" s="24" t="e">
        <f>SUM(WKD505:WKG505)</f>
        <v>#REF!</v>
      </c>
      <c r="WKD505" s="24">
        <v>0</v>
      </c>
      <c r="WKE505" s="24">
        <v>0</v>
      </c>
      <c r="WKF505" s="24"/>
      <c r="WKG505" s="24" t="e">
        <f>SUM(WKH505:WKK505)</f>
        <v>#REF!</v>
      </c>
      <c r="WKH505" s="24">
        <v>0</v>
      </c>
      <c r="WKI505" s="24">
        <v>0</v>
      </c>
      <c r="WKJ505" s="24"/>
      <c r="WKK505" s="24" t="e">
        <f>SUM(WKL505:WKO505)</f>
        <v>#REF!</v>
      </c>
      <c r="WKL505" s="24">
        <v>0</v>
      </c>
      <c r="WKM505" s="24">
        <v>0</v>
      </c>
      <c r="WKN505" s="24"/>
      <c r="WKO505" s="24" t="e">
        <f>SUM(WKP505:WKS505)</f>
        <v>#REF!</v>
      </c>
      <c r="WKP505" s="24">
        <v>0</v>
      </c>
      <c r="WKQ505" s="24">
        <v>0</v>
      </c>
      <c r="WKR505" s="24"/>
      <c r="WKS505" s="24" t="e">
        <f>SUM(WKT505:WKW505)</f>
        <v>#REF!</v>
      </c>
      <c r="WKT505" s="24">
        <v>0</v>
      </c>
      <c r="WKU505" s="24">
        <v>0</v>
      </c>
      <c r="WKV505" s="24"/>
      <c r="WKW505" s="24" t="e">
        <f>SUM(WKX505:WLA505)</f>
        <v>#REF!</v>
      </c>
      <c r="WKX505" s="24">
        <v>0</v>
      </c>
      <c r="WKY505" s="24">
        <v>0</v>
      </c>
      <c r="WKZ505" s="24"/>
      <c r="WLA505" s="24" t="e">
        <f>SUM(WLB505:WLE505)</f>
        <v>#REF!</v>
      </c>
      <c r="WLB505" s="24">
        <v>0</v>
      </c>
      <c r="WLC505" s="24">
        <v>0</v>
      </c>
      <c r="WLD505" s="24"/>
      <c r="WLE505" s="24" t="e">
        <f>SUM(WLF505:WLI505)</f>
        <v>#REF!</v>
      </c>
      <c r="WLF505" s="24">
        <v>0</v>
      </c>
      <c r="WLG505" s="24">
        <v>0</v>
      </c>
      <c r="WLH505" s="24"/>
      <c r="WLI505" s="24" t="e">
        <f>SUM(WLJ505:WLM505)</f>
        <v>#REF!</v>
      </c>
      <c r="WLJ505" s="24">
        <v>0</v>
      </c>
      <c r="WLK505" s="24">
        <v>0</v>
      </c>
      <c r="WLL505" s="24"/>
      <c r="WLM505" s="24" t="e">
        <f>SUM(WLN505:WLQ505)</f>
        <v>#REF!</v>
      </c>
      <c r="WLN505" s="24">
        <v>0</v>
      </c>
      <c r="WLO505" s="24">
        <v>0</v>
      </c>
      <c r="WLP505" s="24"/>
      <c r="WLQ505" s="24" t="e">
        <f>SUM(WLR505:WLU505)</f>
        <v>#REF!</v>
      </c>
      <c r="WLR505" s="24">
        <v>0</v>
      </c>
      <c r="WLS505" s="24">
        <v>0</v>
      </c>
      <c r="WLT505" s="24"/>
      <c r="WLU505" s="24" t="e">
        <f>SUM(WLV505:WLY505)</f>
        <v>#REF!</v>
      </c>
      <c r="WLV505" s="24">
        <v>0</v>
      </c>
      <c r="WLW505" s="24">
        <v>0</v>
      </c>
      <c r="WLX505" s="24"/>
      <c r="WLY505" s="24" t="e">
        <f>SUM(WLZ505:WMC505)</f>
        <v>#REF!</v>
      </c>
      <c r="WLZ505" s="24">
        <v>0</v>
      </c>
      <c r="WMA505" s="24">
        <v>0</v>
      </c>
      <c r="WMB505" s="24"/>
      <c r="WMC505" s="24" t="e">
        <f>SUM(WMD505:WMG505)</f>
        <v>#REF!</v>
      </c>
      <c r="WMD505" s="24">
        <v>0</v>
      </c>
      <c r="WME505" s="24">
        <v>0</v>
      </c>
      <c r="WMF505" s="24"/>
      <c r="WMG505" s="24" t="e">
        <f>SUM(WMH505:WMK505)</f>
        <v>#REF!</v>
      </c>
      <c r="WMH505" s="24">
        <v>0</v>
      </c>
      <c r="WMI505" s="24">
        <v>0</v>
      </c>
      <c r="WMJ505" s="24"/>
      <c r="WMK505" s="24" t="e">
        <f>SUM(WML505:WMO505)</f>
        <v>#REF!</v>
      </c>
      <c r="WML505" s="24">
        <v>0</v>
      </c>
      <c r="WMM505" s="24">
        <v>0</v>
      </c>
      <c r="WMN505" s="24"/>
      <c r="WMO505" s="24" t="e">
        <f>SUM(WMP505:WMS505)</f>
        <v>#REF!</v>
      </c>
      <c r="WMP505" s="24">
        <v>0</v>
      </c>
      <c r="WMQ505" s="24">
        <v>0</v>
      </c>
      <c r="WMR505" s="24"/>
      <c r="WMS505" s="24" t="e">
        <f>SUM(WMT505:WMW505)</f>
        <v>#REF!</v>
      </c>
      <c r="WMT505" s="24">
        <v>0</v>
      </c>
      <c r="WMU505" s="24">
        <v>0</v>
      </c>
      <c r="WMV505" s="24"/>
      <c r="WMW505" s="24" t="e">
        <f>SUM(WMX505:WNA505)</f>
        <v>#REF!</v>
      </c>
      <c r="WMX505" s="24">
        <v>0</v>
      </c>
      <c r="WMY505" s="24">
        <v>0</v>
      </c>
      <c r="WMZ505" s="24"/>
      <c r="WNA505" s="24" t="e">
        <f>SUM(WNB505:WNE505)</f>
        <v>#REF!</v>
      </c>
      <c r="WNB505" s="24">
        <v>0</v>
      </c>
      <c r="WNC505" s="24">
        <v>0</v>
      </c>
      <c r="WND505" s="24"/>
      <c r="WNE505" s="24" t="e">
        <f>SUM(WNF505:WNI505)</f>
        <v>#REF!</v>
      </c>
      <c r="WNF505" s="24">
        <v>0</v>
      </c>
      <c r="WNG505" s="24">
        <v>0</v>
      </c>
      <c r="WNH505" s="24"/>
      <c r="WNI505" s="24" t="e">
        <f>SUM(WNJ505:WNM505)</f>
        <v>#REF!</v>
      </c>
      <c r="WNJ505" s="24">
        <v>0</v>
      </c>
      <c r="WNK505" s="24">
        <v>0</v>
      </c>
      <c r="WNL505" s="24"/>
      <c r="WNM505" s="24" t="e">
        <f>SUM(WNN505:WNQ505)</f>
        <v>#REF!</v>
      </c>
      <c r="WNN505" s="24">
        <v>0</v>
      </c>
      <c r="WNO505" s="24">
        <v>0</v>
      </c>
      <c r="WNP505" s="24"/>
      <c r="WNQ505" s="24" t="e">
        <f>SUM(WNR505:WNU505)</f>
        <v>#REF!</v>
      </c>
      <c r="WNR505" s="24">
        <v>0</v>
      </c>
      <c r="WNS505" s="24">
        <v>0</v>
      </c>
      <c r="WNT505" s="24"/>
      <c r="WNU505" s="24" t="e">
        <f>SUM(WNV505:WNY505)</f>
        <v>#REF!</v>
      </c>
      <c r="WNV505" s="24">
        <v>0</v>
      </c>
      <c r="WNW505" s="24">
        <v>0</v>
      </c>
      <c r="WNX505" s="24"/>
      <c r="WNY505" s="24" t="e">
        <f>SUM(WNZ505:WOC505)</f>
        <v>#REF!</v>
      </c>
      <c r="WNZ505" s="24">
        <v>0</v>
      </c>
      <c r="WOA505" s="24">
        <v>0</v>
      </c>
      <c r="WOB505" s="24"/>
      <c r="WOC505" s="24" t="e">
        <f>SUM(WOD505:WOG505)</f>
        <v>#REF!</v>
      </c>
      <c r="WOD505" s="24">
        <v>0</v>
      </c>
      <c r="WOE505" s="24">
        <v>0</v>
      </c>
      <c r="WOF505" s="24"/>
      <c r="WOG505" s="24" t="e">
        <f>SUM(WOH505:WOK505)</f>
        <v>#REF!</v>
      </c>
      <c r="WOH505" s="24">
        <v>0</v>
      </c>
      <c r="WOI505" s="24">
        <v>0</v>
      </c>
      <c r="WOJ505" s="24"/>
      <c r="WOK505" s="24" t="e">
        <f>SUM(WOL505:WOO505)</f>
        <v>#REF!</v>
      </c>
      <c r="WOL505" s="24">
        <v>0</v>
      </c>
      <c r="WOM505" s="24">
        <v>0</v>
      </c>
      <c r="WON505" s="24"/>
      <c r="WOO505" s="24" t="e">
        <f>SUM(WOP505:WOS505)</f>
        <v>#REF!</v>
      </c>
      <c r="WOP505" s="24">
        <v>0</v>
      </c>
      <c r="WOQ505" s="24">
        <v>0</v>
      </c>
      <c r="WOR505" s="24"/>
      <c r="WOS505" s="24" t="e">
        <f>SUM(WOT505:WOW505)</f>
        <v>#REF!</v>
      </c>
      <c r="WOT505" s="24">
        <v>0</v>
      </c>
      <c r="WOU505" s="24">
        <v>0</v>
      </c>
      <c r="WOV505" s="24"/>
      <c r="WOW505" s="24" t="e">
        <f>SUM(WOX505:WPA505)</f>
        <v>#REF!</v>
      </c>
      <c r="WOX505" s="24">
        <v>0</v>
      </c>
      <c r="WOY505" s="24">
        <v>0</v>
      </c>
      <c r="WOZ505" s="24"/>
      <c r="WPA505" s="24" t="e">
        <f>SUM(WPB505:WPE505)</f>
        <v>#REF!</v>
      </c>
      <c r="WPB505" s="24">
        <v>0</v>
      </c>
      <c r="WPC505" s="24">
        <v>0</v>
      </c>
      <c r="WPD505" s="24"/>
      <c r="WPE505" s="24" t="e">
        <f>SUM(WPF505:WPI505)</f>
        <v>#REF!</v>
      </c>
      <c r="WPF505" s="24">
        <v>0</v>
      </c>
      <c r="WPG505" s="24">
        <v>0</v>
      </c>
      <c r="WPH505" s="24"/>
      <c r="WPI505" s="24" t="e">
        <f>SUM(WPJ505:WPM505)</f>
        <v>#REF!</v>
      </c>
      <c r="WPJ505" s="24">
        <v>0</v>
      </c>
      <c r="WPK505" s="24">
        <v>0</v>
      </c>
      <c r="WPL505" s="24"/>
      <c r="WPM505" s="24" t="e">
        <f>SUM(WPN505:WPQ505)</f>
        <v>#REF!</v>
      </c>
      <c r="WPN505" s="24">
        <v>0</v>
      </c>
      <c r="WPO505" s="24">
        <v>0</v>
      </c>
      <c r="WPP505" s="24"/>
      <c r="WPQ505" s="24" t="e">
        <f>SUM(WPR505:WPU505)</f>
        <v>#REF!</v>
      </c>
      <c r="WPR505" s="24">
        <v>0</v>
      </c>
      <c r="WPS505" s="24">
        <v>0</v>
      </c>
      <c r="WPT505" s="24"/>
      <c r="WPU505" s="24" t="e">
        <f>SUM(WPV505:WPY505)</f>
        <v>#REF!</v>
      </c>
      <c r="WPV505" s="24">
        <v>0</v>
      </c>
      <c r="WPW505" s="24">
        <v>0</v>
      </c>
      <c r="WPX505" s="24"/>
      <c r="WPY505" s="24" t="e">
        <f>SUM(WPZ505:WQC505)</f>
        <v>#REF!</v>
      </c>
      <c r="WPZ505" s="24">
        <v>0</v>
      </c>
      <c r="WQA505" s="24">
        <v>0</v>
      </c>
      <c r="WQB505" s="24"/>
      <c r="WQC505" s="24" t="e">
        <f>SUM(WQD505:WQG505)</f>
        <v>#REF!</v>
      </c>
      <c r="WQD505" s="24">
        <v>0</v>
      </c>
      <c r="WQE505" s="24">
        <v>0</v>
      </c>
      <c r="WQF505" s="24"/>
      <c r="WQG505" s="24" t="e">
        <f>SUM(WQH505:WQK505)</f>
        <v>#REF!</v>
      </c>
      <c r="WQH505" s="24">
        <v>0</v>
      </c>
      <c r="WQI505" s="24">
        <v>0</v>
      </c>
      <c r="WQJ505" s="24"/>
      <c r="WQK505" s="24" t="e">
        <f>SUM(WQL505:WQO505)</f>
        <v>#REF!</v>
      </c>
      <c r="WQL505" s="24">
        <v>0</v>
      </c>
      <c r="WQM505" s="24">
        <v>0</v>
      </c>
      <c r="WQN505" s="24"/>
      <c r="WQO505" s="24" t="e">
        <f>SUM(WQP505:WQS505)</f>
        <v>#REF!</v>
      </c>
      <c r="WQP505" s="24">
        <v>0</v>
      </c>
      <c r="WQQ505" s="24">
        <v>0</v>
      </c>
      <c r="WQR505" s="24"/>
      <c r="WQS505" s="24" t="e">
        <f>SUM(WQT505:WQW505)</f>
        <v>#REF!</v>
      </c>
      <c r="WQT505" s="24">
        <v>0</v>
      </c>
      <c r="WQU505" s="24">
        <v>0</v>
      </c>
      <c r="WQV505" s="24"/>
      <c r="WQW505" s="24" t="e">
        <f>SUM(WQX505:WRA505)</f>
        <v>#REF!</v>
      </c>
      <c r="WQX505" s="24">
        <v>0</v>
      </c>
      <c r="WQY505" s="24">
        <v>0</v>
      </c>
      <c r="WQZ505" s="24"/>
      <c r="WRA505" s="24" t="e">
        <f>SUM(WRB505:WRE505)</f>
        <v>#REF!</v>
      </c>
      <c r="WRB505" s="24">
        <v>0</v>
      </c>
      <c r="WRC505" s="24">
        <v>0</v>
      </c>
      <c r="WRD505" s="24"/>
      <c r="WRE505" s="24" t="e">
        <f>SUM(WRF505:WRI505)</f>
        <v>#REF!</v>
      </c>
      <c r="WRF505" s="24">
        <v>0</v>
      </c>
      <c r="WRG505" s="24">
        <v>0</v>
      </c>
      <c r="WRH505" s="24"/>
      <c r="WRI505" s="24" t="e">
        <f>SUM(WRJ505:WRM505)</f>
        <v>#REF!</v>
      </c>
      <c r="WRJ505" s="24">
        <v>0</v>
      </c>
      <c r="WRK505" s="24">
        <v>0</v>
      </c>
      <c r="WRL505" s="24"/>
      <c r="WRM505" s="24" t="e">
        <f>SUM(WRN505:WRQ505)</f>
        <v>#REF!</v>
      </c>
      <c r="WRN505" s="24">
        <v>0</v>
      </c>
      <c r="WRO505" s="24">
        <v>0</v>
      </c>
      <c r="WRP505" s="24"/>
      <c r="WRQ505" s="24" t="e">
        <f>SUM(WRR505:WRU505)</f>
        <v>#REF!</v>
      </c>
      <c r="WRR505" s="24">
        <v>0</v>
      </c>
      <c r="WRS505" s="24">
        <v>0</v>
      </c>
      <c r="WRT505" s="24"/>
      <c r="WRU505" s="24" t="e">
        <f>SUM(WRV505:WRY505)</f>
        <v>#REF!</v>
      </c>
      <c r="WRV505" s="24">
        <v>0</v>
      </c>
      <c r="WRW505" s="24">
        <v>0</v>
      </c>
      <c r="WRX505" s="24"/>
      <c r="WRY505" s="24" t="e">
        <f>SUM(WRZ505:WSC505)</f>
        <v>#REF!</v>
      </c>
      <c r="WRZ505" s="24">
        <v>0</v>
      </c>
      <c r="WSA505" s="24">
        <v>0</v>
      </c>
      <c r="WSB505" s="24"/>
      <c r="WSC505" s="24" t="e">
        <f>SUM(WSD505:WSG505)</f>
        <v>#REF!</v>
      </c>
      <c r="WSD505" s="24">
        <v>0</v>
      </c>
      <c r="WSE505" s="24">
        <v>0</v>
      </c>
      <c r="WSF505" s="24"/>
      <c r="WSG505" s="24" t="e">
        <f>SUM(WSH505:WSK505)</f>
        <v>#REF!</v>
      </c>
      <c r="WSH505" s="24">
        <v>0</v>
      </c>
      <c r="WSI505" s="24">
        <v>0</v>
      </c>
      <c r="WSJ505" s="24"/>
      <c r="WSK505" s="24" t="e">
        <f>SUM(WSL505:WSO505)</f>
        <v>#REF!</v>
      </c>
      <c r="WSL505" s="24">
        <v>0</v>
      </c>
      <c r="WSM505" s="24">
        <v>0</v>
      </c>
      <c r="WSN505" s="24"/>
      <c r="WSO505" s="24" t="e">
        <f>SUM(WSP505:WSS505)</f>
        <v>#REF!</v>
      </c>
      <c r="WSP505" s="24">
        <v>0</v>
      </c>
      <c r="WSQ505" s="24">
        <v>0</v>
      </c>
      <c r="WSR505" s="24"/>
      <c r="WSS505" s="24" t="e">
        <f>SUM(WST505:WSW505)</f>
        <v>#REF!</v>
      </c>
      <c r="WST505" s="24">
        <v>0</v>
      </c>
      <c r="WSU505" s="24">
        <v>0</v>
      </c>
      <c r="WSV505" s="24"/>
      <c r="WSW505" s="24" t="e">
        <f>SUM(WSX505:WTA505)</f>
        <v>#REF!</v>
      </c>
      <c r="WSX505" s="24">
        <v>0</v>
      </c>
      <c r="WSY505" s="24">
        <v>0</v>
      </c>
      <c r="WSZ505" s="24"/>
      <c r="WTA505" s="24" t="e">
        <f>SUM(WTB505:WTE505)</f>
        <v>#REF!</v>
      </c>
      <c r="WTB505" s="24">
        <v>0</v>
      </c>
      <c r="WTC505" s="24">
        <v>0</v>
      </c>
      <c r="WTD505" s="24"/>
      <c r="WTE505" s="24" t="e">
        <f>SUM(WTF505:WTI505)</f>
        <v>#REF!</v>
      </c>
      <c r="WTF505" s="24">
        <v>0</v>
      </c>
      <c r="WTG505" s="24">
        <v>0</v>
      </c>
      <c r="WTH505" s="24"/>
      <c r="WTI505" s="24" t="e">
        <f>SUM(WTJ505:WTM505)</f>
        <v>#REF!</v>
      </c>
      <c r="WTJ505" s="24">
        <v>0</v>
      </c>
      <c r="WTK505" s="24">
        <v>0</v>
      </c>
      <c r="WTL505" s="24"/>
      <c r="WTM505" s="24" t="e">
        <f>SUM(WTN505:WTQ505)</f>
        <v>#REF!</v>
      </c>
      <c r="WTN505" s="24">
        <v>0</v>
      </c>
      <c r="WTO505" s="24">
        <v>0</v>
      </c>
      <c r="WTP505" s="24"/>
      <c r="WTQ505" s="24" t="e">
        <f>SUM(WTR505:WTU505)</f>
        <v>#REF!</v>
      </c>
      <c r="WTR505" s="24">
        <v>0</v>
      </c>
      <c r="WTS505" s="24">
        <v>0</v>
      </c>
      <c r="WTT505" s="24"/>
      <c r="WTU505" s="24" t="e">
        <f>SUM(WTV505:WTY505)</f>
        <v>#REF!</v>
      </c>
      <c r="WTV505" s="24">
        <v>0</v>
      </c>
      <c r="WTW505" s="24">
        <v>0</v>
      </c>
      <c r="WTX505" s="24"/>
      <c r="WTY505" s="24" t="e">
        <f>SUM(WTZ505:WUC505)</f>
        <v>#REF!</v>
      </c>
      <c r="WTZ505" s="24">
        <v>0</v>
      </c>
      <c r="WUA505" s="24">
        <v>0</v>
      </c>
      <c r="WUB505" s="24"/>
      <c r="WUC505" s="24" t="e">
        <f>SUM(WUD505:WUG505)</f>
        <v>#REF!</v>
      </c>
      <c r="WUD505" s="24">
        <v>0</v>
      </c>
      <c r="WUE505" s="24">
        <v>0</v>
      </c>
      <c r="WUF505" s="24"/>
      <c r="WUG505" s="24" t="e">
        <f>SUM(WUH505:WUK505)</f>
        <v>#REF!</v>
      </c>
      <c r="WUH505" s="24">
        <v>0</v>
      </c>
      <c r="WUI505" s="24">
        <v>0</v>
      </c>
      <c r="WUJ505" s="24"/>
      <c r="WUK505" s="24" t="e">
        <f>SUM(WUL505:WUO505)</f>
        <v>#REF!</v>
      </c>
      <c r="WUL505" s="24">
        <v>0</v>
      </c>
      <c r="WUM505" s="24">
        <v>0</v>
      </c>
      <c r="WUN505" s="24"/>
      <c r="WUO505" s="24" t="e">
        <f>SUM(WUP505:WUS505)</f>
        <v>#REF!</v>
      </c>
      <c r="WUP505" s="24">
        <v>0</v>
      </c>
      <c r="WUQ505" s="24">
        <v>0</v>
      </c>
      <c r="WUR505" s="24"/>
      <c r="WUS505" s="24" t="e">
        <f>SUM(WUT505:WUW505)</f>
        <v>#REF!</v>
      </c>
      <c r="WUT505" s="24">
        <v>0</v>
      </c>
      <c r="WUU505" s="24">
        <v>0</v>
      </c>
      <c r="WUV505" s="24"/>
      <c r="WUW505" s="24" t="e">
        <f>SUM(WUX505:WVA505)</f>
        <v>#REF!</v>
      </c>
      <c r="WUX505" s="24">
        <v>0</v>
      </c>
      <c r="WUY505" s="24">
        <v>0</v>
      </c>
      <c r="WUZ505" s="24"/>
      <c r="WVA505" s="24" t="e">
        <f>SUM(WVB505:WVE505)</f>
        <v>#REF!</v>
      </c>
      <c r="WVB505" s="24">
        <v>0</v>
      </c>
      <c r="WVC505" s="24">
        <v>0</v>
      </c>
      <c r="WVD505" s="24"/>
      <c r="WVE505" s="24" t="e">
        <f>SUM(WVF505:WVI505)</f>
        <v>#REF!</v>
      </c>
      <c r="WVF505" s="24">
        <v>0</v>
      </c>
      <c r="WVG505" s="24">
        <v>0</v>
      </c>
      <c r="WVH505" s="24"/>
      <c r="WVI505" s="24" t="e">
        <f>SUM(WVJ505:WVM505)</f>
        <v>#REF!</v>
      </c>
      <c r="WVJ505" s="24">
        <v>0</v>
      </c>
      <c r="WVK505" s="24">
        <v>0</v>
      </c>
      <c r="WVL505" s="24"/>
      <c r="WVM505" s="24" t="e">
        <f>SUM(WVN505:WVQ505)</f>
        <v>#REF!</v>
      </c>
      <c r="WVN505" s="24">
        <v>0</v>
      </c>
      <c r="WVO505" s="24">
        <v>0</v>
      </c>
      <c r="WVP505" s="24"/>
      <c r="WVQ505" s="24" t="e">
        <f>SUM(WVR505:WVU505)</f>
        <v>#REF!</v>
      </c>
      <c r="WVR505" s="24">
        <v>0</v>
      </c>
      <c r="WVS505" s="24">
        <v>0</v>
      </c>
      <c r="WVT505" s="24"/>
      <c r="WVU505" s="24" t="e">
        <f>SUM(WVV505:WVY505)</f>
        <v>#REF!</v>
      </c>
      <c r="WVV505" s="24">
        <v>0</v>
      </c>
      <c r="WVW505" s="24">
        <v>0</v>
      </c>
      <c r="WVX505" s="24"/>
      <c r="WVY505" s="24" t="e">
        <f>SUM(WVZ505:WWC505)</f>
        <v>#REF!</v>
      </c>
      <c r="WVZ505" s="24">
        <v>0</v>
      </c>
      <c r="WWA505" s="24">
        <v>0</v>
      </c>
      <c r="WWB505" s="24"/>
      <c r="WWC505" s="24" t="e">
        <f>SUM(WWD505:WWG505)</f>
        <v>#REF!</v>
      </c>
      <c r="WWD505" s="24">
        <v>0</v>
      </c>
      <c r="WWE505" s="24">
        <v>0</v>
      </c>
      <c r="WWF505" s="24"/>
      <c r="WWG505" s="24" t="e">
        <f>SUM(WWH505:WWK505)</f>
        <v>#REF!</v>
      </c>
      <c r="WWH505" s="24">
        <v>0</v>
      </c>
      <c r="WWI505" s="24">
        <v>0</v>
      </c>
      <c r="WWJ505" s="24"/>
      <c r="WWK505" s="24" t="e">
        <f>SUM(WWL505:WWO505)</f>
        <v>#REF!</v>
      </c>
      <c r="WWL505" s="24">
        <v>0</v>
      </c>
      <c r="WWM505" s="24">
        <v>0</v>
      </c>
      <c r="WWN505" s="24"/>
      <c r="WWO505" s="24" t="e">
        <f>SUM(WWP505:WWS505)</f>
        <v>#REF!</v>
      </c>
      <c r="WWP505" s="24">
        <v>0</v>
      </c>
      <c r="WWQ505" s="24">
        <v>0</v>
      </c>
      <c r="WWR505" s="24"/>
      <c r="WWS505" s="24" t="e">
        <f>SUM(WWT505:WWW505)</f>
        <v>#REF!</v>
      </c>
      <c r="WWT505" s="24">
        <v>0</v>
      </c>
      <c r="WWU505" s="24">
        <v>0</v>
      </c>
      <c r="WWV505" s="24"/>
      <c r="WWW505" s="24" t="e">
        <f>SUM(WWX505:WXA505)</f>
        <v>#REF!</v>
      </c>
      <c r="WWX505" s="24">
        <v>0</v>
      </c>
      <c r="WWY505" s="24">
        <v>0</v>
      </c>
      <c r="WWZ505" s="24"/>
      <c r="WXA505" s="24" t="e">
        <f>SUM(WXB505:WXE505)</f>
        <v>#REF!</v>
      </c>
      <c r="WXB505" s="24">
        <v>0</v>
      </c>
      <c r="WXC505" s="24">
        <v>0</v>
      </c>
      <c r="WXD505" s="24"/>
      <c r="WXE505" s="24" t="e">
        <f>SUM(WXF505:WXI505)</f>
        <v>#REF!</v>
      </c>
      <c r="WXF505" s="24">
        <v>0</v>
      </c>
      <c r="WXG505" s="24">
        <v>0</v>
      </c>
      <c r="WXH505" s="24"/>
      <c r="WXI505" s="24" t="e">
        <f>SUM(WXJ505:WXM505)</f>
        <v>#REF!</v>
      </c>
      <c r="WXJ505" s="24">
        <v>0</v>
      </c>
      <c r="WXK505" s="24">
        <v>0</v>
      </c>
      <c r="WXL505" s="24"/>
      <c r="WXM505" s="24" t="e">
        <f>SUM(WXN505:WXQ505)</f>
        <v>#REF!</v>
      </c>
      <c r="WXN505" s="24">
        <v>0</v>
      </c>
      <c r="WXO505" s="24">
        <v>0</v>
      </c>
      <c r="WXP505" s="24"/>
      <c r="WXQ505" s="24" t="e">
        <f>SUM(WXR505:WXU505)</f>
        <v>#REF!</v>
      </c>
      <c r="WXR505" s="24">
        <v>0</v>
      </c>
      <c r="WXS505" s="24">
        <v>0</v>
      </c>
      <c r="WXT505" s="24"/>
      <c r="WXU505" s="24" t="e">
        <f>SUM(WXV505:WXY505)</f>
        <v>#REF!</v>
      </c>
      <c r="WXV505" s="24">
        <v>0</v>
      </c>
      <c r="WXW505" s="24">
        <v>0</v>
      </c>
      <c r="WXX505" s="24"/>
      <c r="WXY505" s="24" t="e">
        <f>SUM(WXZ505:WYC505)</f>
        <v>#REF!</v>
      </c>
      <c r="WXZ505" s="24">
        <v>0</v>
      </c>
      <c r="WYA505" s="24">
        <v>0</v>
      </c>
      <c r="WYB505" s="24"/>
      <c r="WYC505" s="24" t="e">
        <f>SUM(WYD505:WYG505)</f>
        <v>#REF!</v>
      </c>
      <c r="WYD505" s="24">
        <v>0</v>
      </c>
      <c r="WYE505" s="24">
        <v>0</v>
      </c>
      <c r="WYF505" s="24"/>
      <c r="WYG505" s="24" t="e">
        <f>SUM(WYH505:WYK505)</f>
        <v>#REF!</v>
      </c>
      <c r="WYH505" s="24">
        <v>0</v>
      </c>
      <c r="WYI505" s="24">
        <v>0</v>
      </c>
      <c r="WYJ505" s="24"/>
      <c r="WYK505" s="24" t="e">
        <f>SUM(WYL505:WYO505)</f>
        <v>#REF!</v>
      </c>
      <c r="WYL505" s="24">
        <v>0</v>
      </c>
      <c r="WYM505" s="24">
        <v>0</v>
      </c>
      <c r="WYN505" s="24"/>
      <c r="WYO505" s="24" t="e">
        <f>SUM(WYP505:WYS505)</f>
        <v>#REF!</v>
      </c>
      <c r="WYP505" s="24">
        <v>0</v>
      </c>
      <c r="WYQ505" s="24">
        <v>0</v>
      </c>
      <c r="WYR505" s="24"/>
      <c r="WYS505" s="24" t="e">
        <f>SUM(WYT505:WYW505)</f>
        <v>#REF!</v>
      </c>
      <c r="WYT505" s="24">
        <v>0</v>
      </c>
      <c r="WYU505" s="24">
        <v>0</v>
      </c>
      <c r="WYV505" s="24"/>
      <c r="WYW505" s="24" t="e">
        <f>SUM(WYX505:WZA505)</f>
        <v>#REF!</v>
      </c>
      <c r="WYX505" s="24">
        <v>0</v>
      </c>
      <c r="WYY505" s="24">
        <v>0</v>
      </c>
      <c r="WYZ505" s="24"/>
      <c r="WZA505" s="24" t="e">
        <f>SUM(WZB505:WZE505)</f>
        <v>#REF!</v>
      </c>
      <c r="WZB505" s="24">
        <v>0</v>
      </c>
      <c r="WZC505" s="24">
        <v>0</v>
      </c>
      <c r="WZD505" s="24"/>
      <c r="WZE505" s="24" t="e">
        <f>SUM(WZF505:WZI505)</f>
        <v>#REF!</v>
      </c>
      <c r="WZF505" s="24">
        <v>0</v>
      </c>
      <c r="WZG505" s="24">
        <v>0</v>
      </c>
      <c r="WZH505" s="24"/>
      <c r="WZI505" s="24" t="e">
        <f>SUM(WZJ505:WZM505)</f>
        <v>#REF!</v>
      </c>
      <c r="WZJ505" s="24">
        <v>0</v>
      </c>
      <c r="WZK505" s="24">
        <v>0</v>
      </c>
      <c r="WZL505" s="24"/>
      <c r="WZM505" s="24" t="e">
        <f>SUM(WZN505:WZQ505)</f>
        <v>#REF!</v>
      </c>
      <c r="WZN505" s="24">
        <v>0</v>
      </c>
      <c r="WZO505" s="24">
        <v>0</v>
      </c>
      <c r="WZP505" s="24"/>
      <c r="WZQ505" s="24" t="e">
        <f>SUM(WZR505:WZU505)</f>
        <v>#REF!</v>
      </c>
      <c r="WZR505" s="24">
        <v>0</v>
      </c>
      <c r="WZS505" s="24">
        <v>0</v>
      </c>
      <c r="WZT505" s="24"/>
      <c r="WZU505" s="24" t="e">
        <f>SUM(WZV505:WZY505)</f>
        <v>#REF!</v>
      </c>
      <c r="WZV505" s="24">
        <v>0</v>
      </c>
      <c r="WZW505" s="24">
        <v>0</v>
      </c>
      <c r="WZX505" s="24"/>
      <c r="WZY505" s="24" t="e">
        <f>SUM(WZZ505:XAC505)</f>
        <v>#REF!</v>
      </c>
      <c r="WZZ505" s="24">
        <v>0</v>
      </c>
      <c r="XAA505" s="24">
        <v>0</v>
      </c>
      <c r="XAB505" s="24"/>
      <c r="XAC505" s="24" t="e">
        <f>SUM(XAD505:XAG505)</f>
        <v>#REF!</v>
      </c>
      <c r="XAD505" s="24">
        <v>0</v>
      </c>
      <c r="XAE505" s="24">
        <v>0</v>
      </c>
      <c r="XAF505" s="24"/>
      <c r="XAG505" s="24" t="e">
        <f>SUM(XAH505:XAK505)</f>
        <v>#REF!</v>
      </c>
      <c r="XAH505" s="24">
        <v>0</v>
      </c>
      <c r="XAI505" s="24">
        <v>0</v>
      </c>
      <c r="XAJ505" s="24"/>
      <c r="XAK505" s="24" t="e">
        <f>SUM(XAL505:XAO505)</f>
        <v>#REF!</v>
      </c>
      <c r="XAL505" s="24">
        <v>0</v>
      </c>
      <c r="XAM505" s="24">
        <v>0</v>
      </c>
      <c r="XAN505" s="24"/>
      <c r="XAO505" s="24" t="e">
        <f>SUM(XAP505:XAS505)</f>
        <v>#REF!</v>
      </c>
      <c r="XAP505" s="24">
        <v>0</v>
      </c>
      <c r="XAQ505" s="24">
        <v>0</v>
      </c>
      <c r="XAR505" s="24"/>
      <c r="XAS505" s="24" t="e">
        <f>SUM(XAT505:XAW505)</f>
        <v>#REF!</v>
      </c>
      <c r="XAT505" s="24">
        <v>0</v>
      </c>
      <c r="XAU505" s="24">
        <v>0</v>
      </c>
      <c r="XAV505" s="24"/>
      <c r="XAW505" s="24" t="e">
        <f>SUM(XAX505:XBA505)</f>
        <v>#REF!</v>
      </c>
      <c r="XAX505" s="24">
        <v>0</v>
      </c>
      <c r="XAY505" s="24">
        <v>0</v>
      </c>
      <c r="XAZ505" s="24"/>
      <c r="XBA505" s="24" t="e">
        <f>SUM(XBB505:XBE505)</f>
        <v>#REF!</v>
      </c>
      <c r="XBB505" s="24">
        <v>0</v>
      </c>
      <c r="XBC505" s="24">
        <v>0</v>
      </c>
      <c r="XBD505" s="24"/>
      <c r="XBE505" s="24" t="e">
        <f>SUM(XBF505:XBI505)</f>
        <v>#REF!</v>
      </c>
      <c r="XBF505" s="24">
        <v>0</v>
      </c>
      <c r="XBG505" s="24">
        <v>0</v>
      </c>
      <c r="XBH505" s="24"/>
      <c r="XBI505" s="24" t="e">
        <f>SUM(XBJ505:XBM505)</f>
        <v>#REF!</v>
      </c>
      <c r="XBJ505" s="24">
        <v>0</v>
      </c>
      <c r="XBK505" s="24">
        <v>0</v>
      </c>
      <c r="XBL505" s="24"/>
      <c r="XBM505" s="24" t="e">
        <f>SUM(XBN505:XBQ505)</f>
        <v>#REF!</v>
      </c>
      <c r="XBN505" s="24">
        <v>0</v>
      </c>
      <c r="XBO505" s="24">
        <v>0</v>
      </c>
      <c r="XBP505" s="24"/>
      <c r="XBQ505" s="24" t="e">
        <f>SUM(XBR505:XBU505)</f>
        <v>#REF!</v>
      </c>
      <c r="XBR505" s="24">
        <v>0</v>
      </c>
      <c r="XBS505" s="24">
        <v>0</v>
      </c>
      <c r="XBT505" s="24"/>
      <c r="XBU505" s="24" t="e">
        <f>SUM(XBV505:XBY505)</f>
        <v>#REF!</v>
      </c>
      <c r="XBV505" s="24">
        <v>0</v>
      </c>
      <c r="XBW505" s="24">
        <v>0</v>
      </c>
      <c r="XBX505" s="24"/>
      <c r="XBY505" s="24" t="e">
        <f>SUM(XBZ505:XCC505)</f>
        <v>#REF!</v>
      </c>
      <c r="XBZ505" s="24">
        <v>0</v>
      </c>
      <c r="XCA505" s="24">
        <v>0</v>
      </c>
      <c r="XCB505" s="24"/>
      <c r="XCC505" s="24" t="e">
        <f>SUM(XCD505:XCG505)</f>
        <v>#REF!</v>
      </c>
      <c r="XCD505" s="24">
        <v>0</v>
      </c>
      <c r="XCE505" s="24">
        <v>0</v>
      </c>
      <c r="XCF505" s="24"/>
      <c r="XCG505" s="24" t="e">
        <f>SUM(XCH505:XCK505)</f>
        <v>#REF!</v>
      </c>
      <c r="XCH505" s="24">
        <v>0</v>
      </c>
      <c r="XCI505" s="24">
        <v>0</v>
      </c>
      <c r="XCJ505" s="24"/>
      <c r="XCK505" s="24" t="e">
        <f>SUM(XCL505:XCO505)</f>
        <v>#REF!</v>
      </c>
      <c r="XCL505" s="24">
        <v>0</v>
      </c>
      <c r="XCM505" s="24">
        <v>0</v>
      </c>
      <c r="XCN505" s="24"/>
      <c r="XCO505" s="24" t="e">
        <f>SUM(XCP505:XCS505)</f>
        <v>#REF!</v>
      </c>
      <c r="XCP505" s="24">
        <v>0</v>
      </c>
      <c r="XCQ505" s="24">
        <v>0</v>
      </c>
      <c r="XCR505" s="24"/>
      <c r="XCS505" s="24" t="e">
        <f>SUM(XCT505:XCW505)</f>
        <v>#REF!</v>
      </c>
      <c r="XCT505" s="24">
        <v>0</v>
      </c>
      <c r="XCU505" s="24">
        <v>0</v>
      </c>
      <c r="XCV505" s="24"/>
      <c r="XCW505" s="24" t="e">
        <f>SUM(XCX505:XDA505)</f>
        <v>#REF!</v>
      </c>
      <c r="XCX505" s="24">
        <v>0</v>
      </c>
      <c r="XCY505" s="24">
        <v>0</v>
      </c>
      <c r="XCZ505" s="24"/>
      <c r="XDA505" s="24" t="e">
        <f>SUM(XDB505:XDE505)</f>
        <v>#REF!</v>
      </c>
      <c r="XDB505" s="24">
        <v>0</v>
      </c>
      <c r="XDC505" s="24">
        <v>0</v>
      </c>
      <c r="XDD505" s="24"/>
      <c r="XDE505" s="24" t="e">
        <f>SUM(XDF505:XDI505)</f>
        <v>#REF!</v>
      </c>
      <c r="XDF505" s="24">
        <v>0</v>
      </c>
      <c r="XDG505" s="24">
        <v>0</v>
      </c>
      <c r="XDH505" s="24"/>
      <c r="XDI505" s="24" t="e">
        <f>SUM(XDJ505:XDM505)</f>
        <v>#REF!</v>
      </c>
      <c r="XDJ505" s="24">
        <v>0</v>
      </c>
      <c r="XDK505" s="24">
        <v>0</v>
      </c>
      <c r="XDL505" s="24"/>
      <c r="XDM505" s="24" t="e">
        <f>SUM(XDN505:XDQ505)</f>
        <v>#REF!</v>
      </c>
      <c r="XDN505" s="24">
        <v>0</v>
      </c>
      <c r="XDO505" s="24">
        <v>0</v>
      </c>
      <c r="XDP505" s="24"/>
      <c r="XDQ505" s="24" t="e">
        <f>SUM(XDR505:XDU505)</f>
        <v>#REF!</v>
      </c>
      <c r="XDR505" s="24">
        <v>0</v>
      </c>
      <c r="XDS505" s="24">
        <v>0</v>
      </c>
      <c r="XDT505" s="24"/>
      <c r="XDU505" s="24" t="e">
        <f>SUM(XDV505:XDY505)</f>
        <v>#REF!</v>
      </c>
      <c r="XDV505" s="24">
        <v>0</v>
      </c>
      <c r="XDW505" s="24">
        <v>0</v>
      </c>
      <c r="XDX505" s="24"/>
      <c r="XDY505" s="24" t="e">
        <f>SUM(XDZ505:XEC505)</f>
        <v>#REF!</v>
      </c>
      <c r="XDZ505" s="24">
        <v>0</v>
      </c>
      <c r="XEA505" s="24">
        <v>0</v>
      </c>
      <c r="XEB505" s="24"/>
      <c r="XEC505" s="24" t="e">
        <f>SUM(XED505:XEG505)</f>
        <v>#REF!</v>
      </c>
      <c r="XED505" s="24">
        <v>0</v>
      </c>
      <c r="XEE505" s="24">
        <v>0</v>
      </c>
      <c r="XEF505" s="24"/>
      <c r="XEG505" s="24" t="e">
        <f>SUM(XEH505:XEK505)</f>
        <v>#REF!</v>
      </c>
      <c r="XEH505" s="24">
        <v>0</v>
      </c>
      <c r="XEI505" s="24">
        <v>0</v>
      </c>
      <c r="XEJ505" s="24"/>
      <c r="XEK505" s="24" t="e">
        <f>SUM(XEL505:XEO505)</f>
        <v>#REF!</v>
      </c>
      <c r="XEL505" s="24">
        <v>0</v>
      </c>
      <c r="XEM505" s="24">
        <v>0</v>
      </c>
      <c r="XEN505" s="24"/>
      <c r="XEO505" s="24" t="e">
        <f>SUM(#REF!)</f>
        <v>#REF!</v>
      </c>
      <c r="XEP505" s="24">
        <v>0</v>
      </c>
      <c r="XEQ505" s="24">
        <v>0</v>
      </c>
      <c r="XER505" s="24"/>
    </row>
    <row r="506" spans="1:16372" ht="15.75" customHeight="1" outlineLevel="2">
      <c r="A506" s="146"/>
      <c r="B506" s="147"/>
      <c r="C506" s="125" t="s">
        <v>6</v>
      </c>
      <c r="D506" s="128">
        <f>SUM(E506:G506)</f>
        <v>0</v>
      </c>
      <c r="E506" s="128">
        <v>0</v>
      </c>
      <c r="F506" s="128">
        <v>0</v>
      </c>
      <c r="G506" s="6"/>
      <c r="H506" s="148"/>
      <c r="I506" s="148"/>
      <c r="J506" s="149"/>
      <c r="K506" s="161"/>
      <c r="L506" s="146"/>
      <c r="M506" s="161"/>
      <c r="N506" s="22"/>
      <c r="O506" s="22"/>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c r="AR506" s="22"/>
      <c r="AS506" s="22"/>
      <c r="AT506" s="22"/>
      <c r="AU506" s="22"/>
      <c r="AV506" s="22"/>
      <c r="AW506" s="22"/>
      <c r="AX506" s="22"/>
      <c r="AY506" s="22"/>
      <c r="AZ506" s="22"/>
      <c r="BA506" s="22"/>
      <c r="BB506" s="22"/>
      <c r="BC506" s="22"/>
      <c r="BD506" s="22"/>
      <c r="BE506" s="22"/>
      <c r="BF506" s="22"/>
      <c r="BG506" s="22"/>
      <c r="BH506" s="22"/>
      <c r="BI506" s="22"/>
      <c r="BJ506" s="22"/>
      <c r="BK506" s="22"/>
      <c r="BL506" s="22"/>
      <c r="BM506" s="22"/>
      <c r="BN506" s="22"/>
      <c r="BO506" s="22"/>
      <c r="BP506" s="22"/>
      <c r="BQ506" s="22"/>
      <c r="BR506" s="22"/>
      <c r="BS506" s="22"/>
      <c r="BT506" s="22"/>
      <c r="BU506" s="22"/>
      <c r="BV506" s="22"/>
      <c r="BW506" s="22"/>
      <c r="BX506" s="22"/>
      <c r="BY506" s="22"/>
      <c r="BZ506" s="22"/>
      <c r="CA506" s="22"/>
      <c r="CB506" s="22"/>
      <c r="CC506" s="22"/>
      <c r="CD506" s="22"/>
      <c r="CE506" s="22"/>
      <c r="CF506" s="22"/>
      <c r="CG506" s="22"/>
      <c r="CH506" s="22"/>
      <c r="CI506" s="22"/>
      <c r="CJ506" s="22"/>
      <c r="CK506" s="22"/>
      <c r="CL506" s="22"/>
      <c r="CM506" s="22"/>
      <c r="CN506" s="22"/>
      <c r="CO506" s="22"/>
      <c r="CP506" s="22"/>
      <c r="CQ506" s="22"/>
      <c r="CR506" s="22"/>
      <c r="CS506" s="22"/>
      <c r="CT506" s="22"/>
      <c r="CU506" s="22"/>
      <c r="CV506" s="22"/>
      <c r="CW506" s="22"/>
      <c r="CX506" s="22"/>
      <c r="CY506" s="22"/>
      <c r="CZ506" s="22"/>
      <c r="DA506" s="22"/>
      <c r="DB506" s="22"/>
      <c r="DC506" s="22"/>
      <c r="DD506" s="22"/>
      <c r="DE506" s="22"/>
      <c r="DF506" s="22"/>
      <c r="DG506" s="22"/>
      <c r="DH506" s="22"/>
      <c r="DI506" s="22"/>
      <c r="DJ506" s="22"/>
      <c r="DK506" s="22"/>
      <c r="DL506" s="22"/>
      <c r="DM506" s="22"/>
      <c r="DN506" s="22"/>
      <c r="DO506" s="22"/>
      <c r="DP506" s="22"/>
      <c r="DQ506" s="22"/>
      <c r="DR506" s="22"/>
      <c r="DS506" s="22"/>
      <c r="DT506" s="22"/>
      <c r="DU506" s="22"/>
      <c r="DV506" s="22"/>
      <c r="DW506" s="22"/>
      <c r="DX506" s="22"/>
      <c r="DY506" s="22"/>
      <c r="DZ506" s="22"/>
      <c r="EA506" s="22"/>
      <c r="EB506" s="22"/>
      <c r="EC506" s="22"/>
      <c r="ED506" s="22"/>
      <c r="EE506" s="22"/>
      <c r="EF506" s="22"/>
      <c r="EG506" s="22"/>
      <c r="EH506" s="22"/>
      <c r="EI506" s="22"/>
      <c r="EJ506" s="22"/>
      <c r="EK506" s="22"/>
      <c r="EL506" s="22"/>
      <c r="EM506" s="22"/>
      <c r="EN506" s="22"/>
      <c r="EO506" s="22"/>
      <c r="EP506" s="22"/>
      <c r="EQ506" s="22"/>
      <c r="ER506" s="22"/>
      <c r="ES506" s="22"/>
      <c r="ET506" s="22"/>
      <c r="EU506" s="22"/>
      <c r="EV506" s="22"/>
      <c r="EW506" s="22"/>
      <c r="EX506" s="22"/>
      <c r="EY506" s="22"/>
      <c r="EZ506" s="22"/>
      <c r="FA506" s="22"/>
      <c r="FB506" s="22"/>
      <c r="FC506" s="22"/>
      <c r="FD506" s="22"/>
      <c r="FE506" s="22"/>
      <c r="FF506" s="22"/>
      <c r="FG506" s="22"/>
      <c r="FH506" s="22"/>
      <c r="FI506" s="22"/>
      <c r="FJ506" s="22"/>
      <c r="FK506" s="22"/>
      <c r="FL506" s="22"/>
      <c r="FM506" s="22"/>
      <c r="FN506" s="22"/>
      <c r="FO506" s="22"/>
      <c r="FP506" s="22"/>
      <c r="FQ506" s="22"/>
      <c r="FR506" s="22"/>
      <c r="FS506" s="22"/>
      <c r="FT506" s="22"/>
      <c r="FU506" s="22"/>
      <c r="FV506" s="22"/>
      <c r="FW506" s="22"/>
      <c r="FX506" s="22"/>
      <c r="FY506" s="22"/>
      <c r="FZ506" s="22"/>
      <c r="GA506" s="22"/>
      <c r="GB506" s="22"/>
      <c r="GC506" s="22"/>
      <c r="GD506" s="22"/>
      <c r="GE506" s="22"/>
      <c r="GF506" s="22"/>
      <c r="GG506" s="22"/>
      <c r="GH506" s="22"/>
      <c r="GI506" s="22"/>
      <c r="GJ506" s="22"/>
      <c r="GK506" s="22"/>
      <c r="GL506" s="22"/>
      <c r="GM506" s="22"/>
      <c r="GN506" s="22"/>
      <c r="GO506" s="22"/>
      <c r="GP506" s="22"/>
      <c r="GQ506" s="22"/>
      <c r="GR506" s="22"/>
      <c r="GS506" s="22"/>
      <c r="GT506" s="22"/>
      <c r="GU506" s="22"/>
      <c r="GV506" s="22"/>
      <c r="GW506" s="22"/>
      <c r="GX506" s="22"/>
      <c r="GY506" s="22"/>
      <c r="GZ506" s="22"/>
      <c r="HA506" s="22"/>
      <c r="HB506" s="22"/>
      <c r="HC506" s="22"/>
      <c r="HD506" s="22"/>
      <c r="HE506" s="22"/>
      <c r="HF506" s="22"/>
      <c r="HG506" s="22"/>
      <c r="HH506" s="22"/>
      <c r="HI506" s="22"/>
      <c r="HJ506" s="22"/>
      <c r="HK506" s="22"/>
      <c r="HL506" s="22"/>
      <c r="HM506" s="22"/>
      <c r="HN506" s="22"/>
      <c r="HO506" s="22"/>
      <c r="HP506" s="22"/>
      <c r="HQ506" s="22"/>
      <c r="HR506" s="22"/>
      <c r="HS506" s="22"/>
      <c r="HT506" s="22"/>
      <c r="HU506" s="22"/>
      <c r="HV506" s="22"/>
      <c r="HW506" s="22"/>
      <c r="HX506" s="22"/>
      <c r="HY506" s="22"/>
      <c r="HZ506" s="22"/>
      <c r="IA506" s="22"/>
      <c r="IB506" s="22"/>
      <c r="IC506" s="22"/>
      <c r="ID506" s="22"/>
      <c r="IE506" s="22"/>
      <c r="IF506" s="22"/>
      <c r="IG506" s="22"/>
      <c r="IH506" s="22"/>
      <c r="II506" s="22"/>
      <c r="IJ506" s="22"/>
      <c r="IK506" s="22"/>
      <c r="IL506" s="22"/>
      <c r="IM506" s="22"/>
      <c r="IN506" s="22"/>
      <c r="IO506" s="22"/>
      <c r="IP506" s="22"/>
      <c r="IQ506" s="22"/>
      <c r="IR506" s="22"/>
      <c r="IS506" s="22"/>
      <c r="IT506" s="22"/>
      <c r="IU506" s="22"/>
      <c r="IV506" s="22"/>
      <c r="IW506" s="22"/>
      <c r="IX506" s="22"/>
      <c r="IY506" s="22"/>
      <c r="IZ506" s="22"/>
      <c r="JA506" s="22"/>
      <c r="JB506" s="22"/>
      <c r="JC506" s="22"/>
      <c r="JD506" s="22"/>
      <c r="JE506" s="22"/>
      <c r="JF506" s="22"/>
      <c r="JG506" s="22"/>
      <c r="JH506" s="22"/>
      <c r="JI506" s="22"/>
      <c r="JJ506" s="22"/>
      <c r="JK506" s="22"/>
      <c r="JL506" s="22"/>
      <c r="JM506" s="22"/>
      <c r="JN506" s="22"/>
      <c r="JO506" s="22"/>
      <c r="JP506" s="22"/>
      <c r="JQ506" s="22"/>
      <c r="JR506" s="22"/>
      <c r="JS506" s="22"/>
      <c r="JT506" s="22"/>
      <c r="JU506" s="22"/>
      <c r="JV506" s="22"/>
      <c r="JW506" s="22"/>
      <c r="JX506" s="22"/>
      <c r="JY506" s="22"/>
      <c r="JZ506" s="22"/>
      <c r="KA506" s="22"/>
      <c r="KB506" s="22"/>
      <c r="KC506" s="22"/>
      <c r="KD506" s="22"/>
      <c r="KE506" s="22"/>
      <c r="KF506" s="22"/>
      <c r="KG506" s="22"/>
      <c r="KH506" s="22"/>
      <c r="KI506" s="22"/>
      <c r="KJ506" s="22"/>
      <c r="KK506" s="22"/>
      <c r="KL506" s="22"/>
      <c r="KM506" s="22"/>
      <c r="KN506" s="22"/>
      <c r="KO506" s="22"/>
      <c r="KP506" s="22"/>
      <c r="KQ506" s="22"/>
      <c r="KR506" s="22"/>
      <c r="KS506" s="22"/>
      <c r="KT506" s="22"/>
      <c r="KU506" s="22"/>
      <c r="KV506" s="22"/>
      <c r="KW506" s="22"/>
      <c r="KX506" s="22"/>
      <c r="KY506" s="22"/>
      <c r="KZ506" s="22"/>
      <c r="LA506" s="22"/>
      <c r="LB506" s="22"/>
      <c r="LC506" s="22"/>
      <c r="LD506" s="22"/>
      <c r="LE506" s="22"/>
      <c r="LF506" s="22"/>
      <c r="LG506" s="22"/>
      <c r="LH506" s="22"/>
      <c r="LI506" s="22"/>
      <c r="LJ506" s="22"/>
      <c r="LK506" s="22"/>
      <c r="LL506" s="22"/>
      <c r="LM506" s="22"/>
      <c r="LN506" s="22"/>
      <c r="LO506" s="22"/>
      <c r="LP506" s="22"/>
      <c r="LQ506" s="22"/>
      <c r="LR506" s="22"/>
      <c r="LS506" s="22"/>
      <c r="LT506" s="22"/>
      <c r="LU506" s="22"/>
      <c r="LV506" s="22"/>
      <c r="LW506" s="22"/>
      <c r="LX506" s="22"/>
      <c r="LY506" s="22"/>
      <c r="LZ506" s="22"/>
      <c r="MA506" s="22"/>
      <c r="MB506" s="22"/>
      <c r="MC506" s="22"/>
      <c r="MD506" s="22"/>
      <c r="ME506" s="22"/>
      <c r="MF506" s="22"/>
      <c r="MG506" s="22"/>
      <c r="MH506" s="22"/>
      <c r="MI506" s="22"/>
      <c r="MJ506" s="22"/>
      <c r="MK506" s="22"/>
      <c r="ML506" s="22"/>
      <c r="MM506" s="22"/>
      <c r="MN506" s="22"/>
      <c r="MO506" s="22"/>
      <c r="MP506" s="22"/>
      <c r="MQ506" s="22"/>
      <c r="MR506" s="22"/>
      <c r="MS506" s="22"/>
      <c r="MT506" s="22"/>
      <c r="MU506" s="22"/>
      <c r="MV506" s="22"/>
      <c r="MW506" s="22"/>
      <c r="MX506" s="22"/>
      <c r="MY506" s="22"/>
      <c r="MZ506" s="22"/>
      <c r="NA506" s="22"/>
      <c r="NB506" s="22"/>
      <c r="NC506" s="22"/>
      <c r="ND506" s="22"/>
      <c r="NE506" s="22"/>
      <c r="NF506" s="22"/>
      <c r="NG506" s="22"/>
      <c r="NH506" s="22"/>
      <c r="NI506" s="22"/>
      <c r="NJ506" s="22"/>
      <c r="NK506" s="22"/>
      <c r="NL506" s="22"/>
      <c r="NM506" s="22"/>
      <c r="NN506" s="22"/>
      <c r="NO506" s="22"/>
      <c r="NP506" s="22"/>
      <c r="NQ506" s="22"/>
      <c r="NR506" s="22"/>
      <c r="NS506" s="22"/>
      <c r="NT506" s="22"/>
      <c r="NU506" s="22"/>
      <c r="NV506" s="22"/>
      <c r="NW506" s="22"/>
      <c r="NX506" s="22"/>
      <c r="NY506" s="22"/>
      <c r="NZ506" s="22"/>
      <c r="OA506" s="22"/>
      <c r="OB506" s="22"/>
      <c r="OC506" s="22"/>
      <c r="OD506" s="22"/>
      <c r="OE506" s="22"/>
      <c r="OF506" s="22"/>
      <c r="OG506" s="22"/>
      <c r="OH506" s="22"/>
      <c r="OI506" s="22"/>
      <c r="OJ506" s="22"/>
      <c r="OK506" s="22"/>
      <c r="OL506" s="22"/>
      <c r="OM506" s="22"/>
      <c r="ON506" s="22"/>
      <c r="OO506" s="22"/>
      <c r="OP506" s="22"/>
      <c r="OQ506" s="22"/>
      <c r="OR506" s="22"/>
      <c r="OS506" s="22"/>
      <c r="OT506" s="22"/>
      <c r="OU506" s="22"/>
      <c r="OV506" s="22"/>
      <c r="OW506" s="22"/>
      <c r="OX506" s="22"/>
      <c r="OY506" s="22"/>
      <c r="OZ506" s="22"/>
      <c r="PA506" s="22"/>
      <c r="PB506" s="22"/>
      <c r="PC506" s="22"/>
      <c r="PD506" s="22"/>
      <c r="PE506" s="22"/>
      <c r="PF506" s="22"/>
      <c r="PG506" s="22"/>
      <c r="PH506" s="22"/>
      <c r="PI506" s="22"/>
      <c r="PJ506" s="22"/>
      <c r="PK506" s="22"/>
      <c r="PL506" s="22"/>
      <c r="PM506" s="22"/>
      <c r="PN506" s="22"/>
      <c r="PO506" s="22"/>
      <c r="PP506" s="22"/>
      <c r="PQ506" s="22"/>
      <c r="PR506" s="22"/>
      <c r="PS506" s="22"/>
      <c r="PT506" s="22"/>
      <c r="PU506" s="22"/>
      <c r="PV506" s="22"/>
      <c r="PW506" s="22"/>
      <c r="PX506" s="22"/>
      <c r="PY506" s="22"/>
      <c r="PZ506" s="22"/>
      <c r="QA506" s="22"/>
      <c r="QB506" s="22"/>
      <c r="QC506" s="22"/>
      <c r="QD506" s="22"/>
      <c r="QE506" s="22"/>
      <c r="QF506" s="22"/>
      <c r="QG506" s="22"/>
      <c r="QH506" s="22"/>
      <c r="QI506" s="22"/>
      <c r="QJ506" s="22"/>
      <c r="QK506" s="22"/>
      <c r="QL506" s="22"/>
      <c r="QM506" s="22"/>
      <c r="QN506" s="22"/>
      <c r="QO506" s="22"/>
      <c r="QP506" s="22"/>
      <c r="QQ506" s="22"/>
      <c r="QR506" s="22"/>
      <c r="QS506" s="22"/>
      <c r="QT506" s="22"/>
      <c r="QU506" s="22"/>
      <c r="QV506" s="22"/>
      <c r="QW506" s="22"/>
      <c r="QX506" s="22"/>
      <c r="QY506" s="22"/>
      <c r="QZ506" s="22"/>
      <c r="RA506" s="22"/>
      <c r="RB506" s="22"/>
      <c r="RC506" s="22"/>
      <c r="RD506" s="22"/>
      <c r="RE506" s="22"/>
      <c r="RF506" s="22"/>
      <c r="RG506" s="22"/>
      <c r="RH506" s="22"/>
      <c r="RI506" s="22"/>
      <c r="RJ506" s="22"/>
      <c r="RK506" s="22"/>
      <c r="RL506" s="22"/>
      <c r="RM506" s="22"/>
      <c r="RN506" s="22"/>
      <c r="RO506" s="22"/>
      <c r="RP506" s="22"/>
      <c r="RQ506" s="22"/>
      <c r="RR506" s="22"/>
      <c r="RS506" s="22"/>
      <c r="RT506" s="22"/>
      <c r="RU506" s="22"/>
      <c r="RV506" s="22"/>
      <c r="RW506" s="22"/>
      <c r="RX506" s="22"/>
      <c r="RY506" s="22"/>
      <c r="RZ506" s="22"/>
      <c r="SA506" s="22"/>
      <c r="SB506" s="22"/>
      <c r="SC506" s="23" t="e">
        <f>SUM(SD506:SG506)</f>
        <v>#REF!</v>
      </c>
      <c r="SD506" s="24">
        <v>0</v>
      </c>
      <c r="SE506" s="24">
        <v>0</v>
      </c>
      <c r="SF506" s="24"/>
      <c r="SG506" s="24" t="e">
        <f>SUM(SH506:SK506)</f>
        <v>#REF!</v>
      </c>
      <c r="SH506" s="24">
        <v>0</v>
      </c>
      <c r="SI506" s="24">
        <v>0</v>
      </c>
      <c r="SJ506" s="24"/>
      <c r="SK506" s="24" t="e">
        <f>SUM(SL506:SO506)</f>
        <v>#REF!</v>
      </c>
      <c r="SL506" s="24">
        <v>0</v>
      </c>
      <c r="SM506" s="24">
        <v>0</v>
      </c>
      <c r="SN506" s="24"/>
      <c r="SO506" s="24" t="e">
        <f>SUM(SP506:SS506)</f>
        <v>#REF!</v>
      </c>
      <c r="SP506" s="24">
        <v>0</v>
      </c>
      <c r="SQ506" s="24">
        <v>0</v>
      </c>
      <c r="SR506" s="24"/>
      <c r="SS506" s="24" t="e">
        <f>SUM(ST506:SW506)</f>
        <v>#REF!</v>
      </c>
      <c r="ST506" s="24">
        <v>0</v>
      </c>
      <c r="SU506" s="24">
        <v>0</v>
      </c>
      <c r="SV506" s="24"/>
      <c r="SW506" s="24" t="e">
        <f>SUM(SX506:TA506)</f>
        <v>#REF!</v>
      </c>
      <c r="SX506" s="24">
        <v>0</v>
      </c>
      <c r="SY506" s="24">
        <v>0</v>
      </c>
      <c r="SZ506" s="24"/>
      <c r="TA506" s="24" t="e">
        <f>SUM(TB506:TE506)</f>
        <v>#REF!</v>
      </c>
      <c r="TB506" s="24">
        <v>0</v>
      </c>
      <c r="TC506" s="24">
        <v>0</v>
      </c>
      <c r="TD506" s="24"/>
      <c r="TE506" s="24" t="e">
        <f>SUM(TF506:TI506)</f>
        <v>#REF!</v>
      </c>
      <c r="TF506" s="24">
        <v>0</v>
      </c>
      <c r="TG506" s="24">
        <v>0</v>
      </c>
      <c r="TH506" s="24"/>
      <c r="TI506" s="24" t="e">
        <f>SUM(TJ506:TM506)</f>
        <v>#REF!</v>
      </c>
      <c r="TJ506" s="24">
        <v>0</v>
      </c>
      <c r="TK506" s="24">
        <v>0</v>
      </c>
      <c r="TL506" s="24"/>
      <c r="TM506" s="24" t="e">
        <f>SUM(TN506:TQ506)</f>
        <v>#REF!</v>
      </c>
      <c r="TN506" s="24">
        <v>0</v>
      </c>
      <c r="TO506" s="24">
        <v>0</v>
      </c>
      <c r="TP506" s="24"/>
      <c r="TQ506" s="24" t="e">
        <f>SUM(TR506:TU506)</f>
        <v>#REF!</v>
      </c>
      <c r="TR506" s="24">
        <v>0</v>
      </c>
      <c r="TS506" s="24">
        <v>0</v>
      </c>
      <c r="TT506" s="24"/>
      <c r="TU506" s="24" t="e">
        <f>SUM(TV506:TY506)</f>
        <v>#REF!</v>
      </c>
      <c r="TV506" s="24">
        <v>0</v>
      </c>
      <c r="TW506" s="24">
        <v>0</v>
      </c>
      <c r="TX506" s="24"/>
      <c r="TY506" s="24" t="e">
        <f>SUM(TZ506:UC506)</f>
        <v>#REF!</v>
      </c>
      <c r="TZ506" s="24">
        <v>0</v>
      </c>
      <c r="UA506" s="24">
        <v>0</v>
      </c>
      <c r="UB506" s="24"/>
      <c r="UC506" s="24" t="e">
        <f>SUM(UD506:UG506)</f>
        <v>#REF!</v>
      </c>
      <c r="UD506" s="24">
        <v>0</v>
      </c>
      <c r="UE506" s="24">
        <v>0</v>
      </c>
      <c r="UF506" s="24"/>
      <c r="UG506" s="24" t="e">
        <f>SUM(UH506:UK506)</f>
        <v>#REF!</v>
      </c>
      <c r="UH506" s="24">
        <v>0</v>
      </c>
      <c r="UI506" s="24">
        <v>0</v>
      </c>
      <c r="UJ506" s="24"/>
      <c r="UK506" s="24" t="e">
        <f>SUM(UL506:UO506)</f>
        <v>#REF!</v>
      </c>
      <c r="UL506" s="24">
        <v>0</v>
      </c>
      <c r="UM506" s="24">
        <v>0</v>
      </c>
      <c r="UN506" s="24"/>
      <c r="UO506" s="24" t="e">
        <f>SUM(UP506:US506)</f>
        <v>#REF!</v>
      </c>
      <c r="UP506" s="24">
        <v>0</v>
      </c>
      <c r="UQ506" s="24">
        <v>0</v>
      </c>
      <c r="UR506" s="24"/>
      <c r="US506" s="24" t="e">
        <f>SUM(UT506:UW506)</f>
        <v>#REF!</v>
      </c>
      <c r="UT506" s="24">
        <v>0</v>
      </c>
      <c r="UU506" s="24">
        <v>0</v>
      </c>
      <c r="UV506" s="24"/>
      <c r="UW506" s="24" t="e">
        <f>SUM(UX506:VA506)</f>
        <v>#REF!</v>
      </c>
      <c r="UX506" s="24">
        <v>0</v>
      </c>
      <c r="UY506" s="24">
        <v>0</v>
      </c>
      <c r="UZ506" s="24"/>
      <c r="VA506" s="24" t="e">
        <f>SUM(VB506:VE506)</f>
        <v>#REF!</v>
      </c>
      <c r="VB506" s="24">
        <v>0</v>
      </c>
      <c r="VC506" s="24">
        <v>0</v>
      </c>
      <c r="VD506" s="24"/>
      <c r="VE506" s="24" t="e">
        <f>SUM(VF506:VI506)</f>
        <v>#REF!</v>
      </c>
      <c r="VF506" s="24">
        <v>0</v>
      </c>
      <c r="VG506" s="24">
        <v>0</v>
      </c>
      <c r="VH506" s="24"/>
      <c r="VI506" s="24" t="e">
        <f>SUM(VJ506:VM506)</f>
        <v>#REF!</v>
      </c>
      <c r="VJ506" s="24">
        <v>0</v>
      </c>
      <c r="VK506" s="24">
        <v>0</v>
      </c>
      <c r="VL506" s="24"/>
      <c r="VM506" s="24" t="e">
        <f>SUM(VN506:VQ506)</f>
        <v>#REF!</v>
      </c>
      <c r="VN506" s="24">
        <v>0</v>
      </c>
      <c r="VO506" s="24">
        <v>0</v>
      </c>
      <c r="VP506" s="24"/>
      <c r="VQ506" s="24" t="e">
        <f>SUM(VR506:VU506)</f>
        <v>#REF!</v>
      </c>
      <c r="VR506" s="24">
        <v>0</v>
      </c>
      <c r="VS506" s="24">
        <v>0</v>
      </c>
      <c r="VT506" s="24"/>
      <c r="VU506" s="24" t="e">
        <f>SUM(VV506:VY506)</f>
        <v>#REF!</v>
      </c>
      <c r="VV506" s="24">
        <v>0</v>
      </c>
      <c r="VW506" s="24">
        <v>0</v>
      </c>
      <c r="VX506" s="24"/>
      <c r="VY506" s="24" t="e">
        <f>SUM(VZ506:WC506)</f>
        <v>#REF!</v>
      </c>
      <c r="VZ506" s="24">
        <v>0</v>
      </c>
      <c r="WA506" s="24">
        <v>0</v>
      </c>
      <c r="WB506" s="24"/>
      <c r="WC506" s="24" t="e">
        <f>SUM(WD506:WG506)</f>
        <v>#REF!</v>
      </c>
      <c r="WD506" s="24">
        <v>0</v>
      </c>
      <c r="WE506" s="24">
        <v>0</v>
      </c>
      <c r="WF506" s="24"/>
      <c r="WG506" s="24" t="e">
        <f>SUM(WH506:WK506)</f>
        <v>#REF!</v>
      </c>
      <c r="WH506" s="24">
        <v>0</v>
      </c>
      <c r="WI506" s="24">
        <v>0</v>
      </c>
      <c r="WJ506" s="24"/>
      <c r="WK506" s="24" t="e">
        <f>SUM(WL506:WO506)</f>
        <v>#REF!</v>
      </c>
      <c r="WL506" s="24">
        <v>0</v>
      </c>
      <c r="WM506" s="24">
        <v>0</v>
      </c>
      <c r="WN506" s="24"/>
      <c r="WO506" s="24" t="e">
        <f>SUM(WP506:WS506)</f>
        <v>#REF!</v>
      </c>
      <c r="WP506" s="24">
        <v>0</v>
      </c>
      <c r="WQ506" s="24">
        <v>0</v>
      </c>
      <c r="WR506" s="24"/>
      <c r="WS506" s="24" t="e">
        <f>SUM(WT506:WW506)</f>
        <v>#REF!</v>
      </c>
      <c r="WT506" s="24">
        <v>0</v>
      </c>
      <c r="WU506" s="24">
        <v>0</v>
      </c>
      <c r="WV506" s="24"/>
      <c r="WW506" s="24" t="e">
        <f>SUM(WX506:XA506)</f>
        <v>#REF!</v>
      </c>
      <c r="WX506" s="24">
        <v>0</v>
      </c>
      <c r="WY506" s="24">
        <v>0</v>
      </c>
      <c r="WZ506" s="24"/>
      <c r="XA506" s="24" t="e">
        <f>SUM(XB506:XE506)</f>
        <v>#REF!</v>
      </c>
      <c r="XB506" s="24">
        <v>0</v>
      </c>
      <c r="XC506" s="24">
        <v>0</v>
      </c>
      <c r="XD506" s="24"/>
      <c r="XE506" s="24" t="e">
        <f>SUM(XF506:XI506)</f>
        <v>#REF!</v>
      </c>
      <c r="XF506" s="24">
        <v>0</v>
      </c>
      <c r="XG506" s="24">
        <v>0</v>
      </c>
      <c r="XH506" s="24"/>
      <c r="XI506" s="24" t="e">
        <f>SUM(XJ506:XM506)</f>
        <v>#REF!</v>
      </c>
      <c r="XJ506" s="24">
        <v>0</v>
      </c>
      <c r="XK506" s="24">
        <v>0</v>
      </c>
      <c r="XL506" s="24"/>
      <c r="XM506" s="24" t="e">
        <f>SUM(XN506:XQ506)</f>
        <v>#REF!</v>
      </c>
      <c r="XN506" s="24">
        <v>0</v>
      </c>
      <c r="XO506" s="24">
        <v>0</v>
      </c>
      <c r="XP506" s="24"/>
      <c r="XQ506" s="24" t="e">
        <f>SUM(XR506:XU506)</f>
        <v>#REF!</v>
      </c>
      <c r="XR506" s="24">
        <v>0</v>
      </c>
      <c r="XS506" s="24">
        <v>0</v>
      </c>
      <c r="XT506" s="24"/>
      <c r="XU506" s="24" t="e">
        <f>SUM(XV506:XY506)</f>
        <v>#REF!</v>
      </c>
      <c r="XV506" s="24">
        <v>0</v>
      </c>
      <c r="XW506" s="24">
        <v>0</v>
      </c>
      <c r="XX506" s="24"/>
      <c r="XY506" s="24" t="e">
        <f>SUM(XZ506:YC506)</f>
        <v>#REF!</v>
      </c>
      <c r="XZ506" s="24">
        <v>0</v>
      </c>
      <c r="YA506" s="24">
        <v>0</v>
      </c>
      <c r="YB506" s="24"/>
      <c r="YC506" s="24" t="e">
        <f>SUM(YD506:YG506)</f>
        <v>#REF!</v>
      </c>
      <c r="YD506" s="24">
        <v>0</v>
      </c>
      <c r="YE506" s="24">
        <v>0</v>
      </c>
      <c r="YF506" s="24"/>
      <c r="YG506" s="24" t="e">
        <f>SUM(YH506:YK506)</f>
        <v>#REF!</v>
      </c>
      <c r="YH506" s="24">
        <v>0</v>
      </c>
      <c r="YI506" s="24">
        <v>0</v>
      </c>
      <c r="YJ506" s="24"/>
      <c r="YK506" s="24" t="e">
        <f>SUM(YL506:YO506)</f>
        <v>#REF!</v>
      </c>
      <c r="YL506" s="24">
        <v>0</v>
      </c>
      <c r="YM506" s="24">
        <v>0</v>
      </c>
      <c r="YN506" s="24"/>
      <c r="YO506" s="24" t="e">
        <f>SUM(YP506:YS506)</f>
        <v>#REF!</v>
      </c>
      <c r="YP506" s="24">
        <v>0</v>
      </c>
      <c r="YQ506" s="24">
        <v>0</v>
      </c>
      <c r="YR506" s="24"/>
      <c r="YS506" s="24" t="e">
        <f>SUM(YT506:YW506)</f>
        <v>#REF!</v>
      </c>
      <c r="YT506" s="24">
        <v>0</v>
      </c>
      <c r="YU506" s="24">
        <v>0</v>
      </c>
      <c r="YV506" s="24"/>
      <c r="YW506" s="24" t="e">
        <f>SUM(YX506:ZA506)</f>
        <v>#REF!</v>
      </c>
      <c r="YX506" s="24">
        <v>0</v>
      </c>
      <c r="YY506" s="24">
        <v>0</v>
      </c>
      <c r="YZ506" s="24"/>
      <c r="ZA506" s="24" t="e">
        <f>SUM(ZB506:ZE506)</f>
        <v>#REF!</v>
      </c>
      <c r="ZB506" s="24">
        <v>0</v>
      </c>
      <c r="ZC506" s="24">
        <v>0</v>
      </c>
      <c r="ZD506" s="24"/>
      <c r="ZE506" s="24" t="e">
        <f>SUM(ZF506:ZI506)</f>
        <v>#REF!</v>
      </c>
      <c r="ZF506" s="24">
        <v>0</v>
      </c>
      <c r="ZG506" s="24">
        <v>0</v>
      </c>
      <c r="ZH506" s="24"/>
      <c r="ZI506" s="24" t="e">
        <f>SUM(ZJ506:ZM506)</f>
        <v>#REF!</v>
      </c>
      <c r="ZJ506" s="24">
        <v>0</v>
      </c>
      <c r="ZK506" s="24">
        <v>0</v>
      </c>
      <c r="ZL506" s="24"/>
      <c r="ZM506" s="24" t="e">
        <f>SUM(ZN506:ZQ506)</f>
        <v>#REF!</v>
      </c>
      <c r="ZN506" s="24">
        <v>0</v>
      </c>
      <c r="ZO506" s="24">
        <v>0</v>
      </c>
      <c r="ZP506" s="24"/>
      <c r="ZQ506" s="24" t="e">
        <f>SUM(ZR506:ZU506)</f>
        <v>#REF!</v>
      </c>
      <c r="ZR506" s="24">
        <v>0</v>
      </c>
      <c r="ZS506" s="24">
        <v>0</v>
      </c>
      <c r="ZT506" s="24"/>
      <c r="ZU506" s="24" t="e">
        <f>SUM(ZV506:ZY506)</f>
        <v>#REF!</v>
      </c>
      <c r="ZV506" s="24">
        <v>0</v>
      </c>
      <c r="ZW506" s="24">
        <v>0</v>
      </c>
      <c r="ZX506" s="24"/>
      <c r="ZY506" s="24" t="e">
        <f>SUM(ZZ506:AAC506)</f>
        <v>#REF!</v>
      </c>
      <c r="ZZ506" s="24">
        <v>0</v>
      </c>
      <c r="AAA506" s="24">
        <v>0</v>
      </c>
      <c r="AAB506" s="24"/>
      <c r="AAC506" s="24" t="e">
        <f>SUM(AAD506:AAG506)</f>
        <v>#REF!</v>
      </c>
      <c r="AAD506" s="24">
        <v>0</v>
      </c>
      <c r="AAE506" s="24">
        <v>0</v>
      </c>
      <c r="AAF506" s="24"/>
      <c r="AAG506" s="24" t="e">
        <f>SUM(AAH506:AAK506)</f>
        <v>#REF!</v>
      </c>
      <c r="AAH506" s="24">
        <v>0</v>
      </c>
      <c r="AAI506" s="24">
        <v>0</v>
      </c>
      <c r="AAJ506" s="24"/>
      <c r="AAK506" s="24" t="e">
        <f>SUM(AAL506:AAO506)</f>
        <v>#REF!</v>
      </c>
      <c r="AAL506" s="24">
        <v>0</v>
      </c>
      <c r="AAM506" s="24">
        <v>0</v>
      </c>
      <c r="AAN506" s="24"/>
      <c r="AAO506" s="24" t="e">
        <f>SUM(AAP506:AAS506)</f>
        <v>#REF!</v>
      </c>
      <c r="AAP506" s="24">
        <v>0</v>
      </c>
      <c r="AAQ506" s="24">
        <v>0</v>
      </c>
      <c r="AAR506" s="24"/>
      <c r="AAS506" s="24" t="e">
        <f>SUM(AAT506:AAW506)</f>
        <v>#REF!</v>
      </c>
      <c r="AAT506" s="24">
        <v>0</v>
      </c>
      <c r="AAU506" s="24">
        <v>0</v>
      </c>
      <c r="AAV506" s="24"/>
      <c r="AAW506" s="24" t="e">
        <f>SUM(AAX506:ABA506)</f>
        <v>#REF!</v>
      </c>
      <c r="AAX506" s="24">
        <v>0</v>
      </c>
      <c r="AAY506" s="24">
        <v>0</v>
      </c>
      <c r="AAZ506" s="24"/>
      <c r="ABA506" s="24" t="e">
        <f>SUM(ABB506:ABE506)</f>
        <v>#REF!</v>
      </c>
      <c r="ABB506" s="24">
        <v>0</v>
      </c>
      <c r="ABC506" s="24">
        <v>0</v>
      </c>
      <c r="ABD506" s="24"/>
      <c r="ABE506" s="24" t="e">
        <f>SUM(ABF506:ABI506)</f>
        <v>#REF!</v>
      </c>
      <c r="ABF506" s="24">
        <v>0</v>
      </c>
      <c r="ABG506" s="24">
        <v>0</v>
      </c>
      <c r="ABH506" s="24"/>
      <c r="ABI506" s="24" t="e">
        <f>SUM(ABJ506:ABM506)</f>
        <v>#REF!</v>
      </c>
      <c r="ABJ506" s="24">
        <v>0</v>
      </c>
      <c r="ABK506" s="24">
        <v>0</v>
      </c>
      <c r="ABL506" s="24"/>
      <c r="ABM506" s="24" t="e">
        <f>SUM(ABN506:ABQ506)</f>
        <v>#REF!</v>
      </c>
      <c r="ABN506" s="24">
        <v>0</v>
      </c>
      <c r="ABO506" s="24">
        <v>0</v>
      </c>
      <c r="ABP506" s="24"/>
      <c r="ABQ506" s="24" t="e">
        <f>SUM(ABR506:ABU506)</f>
        <v>#REF!</v>
      </c>
      <c r="ABR506" s="24">
        <v>0</v>
      </c>
      <c r="ABS506" s="24">
        <v>0</v>
      </c>
      <c r="ABT506" s="24"/>
      <c r="ABU506" s="24" t="e">
        <f>SUM(ABV506:ABY506)</f>
        <v>#REF!</v>
      </c>
      <c r="ABV506" s="24">
        <v>0</v>
      </c>
      <c r="ABW506" s="24">
        <v>0</v>
      </c>
      <c r="ABX506" s="24"/>
      <c r="ABY506" s="24" t="e">
        <f>SUM(ABZ506:ACC506)</f>
        <v>#REF!</v>
      </c>
      <c r="ABZ506" s="24">
        <v>0</v>
      </c>
      <c r="ACA506" s="24">
        <v>0</v>
      </c>
      <c r="ACB506" s="24"/>
      <c r="ACC506" s="24" t="e">
        <f>SUM(ACD506:ACG506)</f>
        <v>#REF!</v>
      </c>
      <c r="ACD506" s="24">
        <v>0</v>
      </c>
      <c r="ACE506" s="24">
        <v>0</v>
      </c>
      <c r="ACF506" s="24"/>
      <c r="ACG506" s="24" t="e">
        <f>SUM(ACH506:ACK506)</f>
        <v>#REF!</v>
      </c>
      <c r="ACH506" s="24">
        <v>0</v>
      </c>
      <c r="ACI506" s="24">
        <v>0</v>
      </c>
      <c r="ACJ506" s="24"/>
      <c r="ACK506" s="24" t="e">
        <f>SUM(ACL506:ACO506)</f>
        <v>#REF!</v>
      </c>
      <c r="ACL506" s="24">
        <v>0</v>
      </c>
      <c r="ACM506" s="24">
        <v>0</v>
      </c>
      <c r="ACN506" s="24"/>
      <c r="ACO506" s="24" t="e">
        <f>SUM(ACP506:ACS506)</f>
        <v>#REF!</v>
      </c>
      <c r="ACP506" s="24">
        <v>0</v>
      </c>
      <c r="ACQ506" s="24">
        <v>0</v>
      </c>
      <c r="ACR506" s="24"/>
      <c r="ACS506" s="24" t="e">
        <f>SUM(ACT506:ACW506)</f>
        <v>#REF!</v>
      </c>
      <c r="ACT506" s="24">
        <v>0</v>
      </c>
      <c r="ACU506" s="24">
        <v>0</v>
      </c>
      <c r="ACV506" s="24"/>
      <c r="ACW506" s="24" t="e">
        <f>SUM(ACX506:ADA506)</f>
        <v>#REF!</v>
      </c>
      <c r="ACX506" s="24">
        <v>0</v>
      </c>
      <c r="ACY506" s="24">
        <v>0</v>
      </c>
      <c r="ACZ506" s="24"/>
      <c r="ADA506" s="24" t="e">
        <f>SUM(ADB506:ADE506)</f>
        <v>#REF!</v>
      </c>
      <c r="ADB506" s="24">
        <v>0</v>
      </c>
      <c r="ADC506" s="24">
        <v>0</v>
      </c>
      <c r="ADD506" s="24"/>
      <c r="ADE506" s="24" t="e">
        <f>SUM(ADF506:ADI506)</f>
        <v>#REF!</v>
      </c>
      <c r="ADF506" s="24">
        <v>0</v>
      </c>
      <c r="ADG506" s="24">
        <v>0</v>
      </c>
      <c r="ADH506" s="24"/>
      <c r="ADI506" s="24" t="e">
        <f>SUM(ADJ506:ADM506)</f>
        <v>#REF!</v>
      </c>
      <c r="ADJ506" s="24">
        <v>0</v>
      </c>
      <c r="ADK506" s="24">
        <v>0</v>
      </c>
      <c r="ADL506" s="24"/>
      <c r="ADM506" s="24" t="e">
        <f>SUM(ADN506:ADQ506)</f>
        <v>#REF!</v>
      </c>
      <c r="ADN506" s="24">
        <v>0</v>
      </c>
      <c r="ADO506" s="24">
        <v>0</v>
      </c>
      <c r="ADP506" s="24"/>
      <c r="ADQ506" s="24" t="e">
        <f>SUM(ADR506:ADU506)</f>
        <v>#REF!</v>
      </c>
      <c r="ADR506" s="24">
        <v>0</v>
      </c>
      <c r="ADS506" s="24">
        <v>0</v>
      </c>
      <c r="ADT506" s="24"/>
      <c r="ADU506" s="24" t="e">
        <f>SUM(ADV506:ADY506)</f>
        <v>#REF!</v>
      </c>
      <c r="ADV506" s="24">
        <v>0</v>
      </c>
      <c r="ADW506" s="24">
        <v>0</v>
      </c>
      <c r="ADX506" s="24"/>
      <c r="ADY506" s="24" t="e">
        <f>SUM(ADZ506:AEC506)</f>
        <v>#REF!</v>
      </c>
      <c r="ADZ506" s="24">
        <v>0</v>
      </c>
      <c r="AEA506" s="24">
        <v>0</v>
      </c>
      <c r="AEB506" s="24"/>
      <c r="AEC506" s="24" t="e">
        <f>SUM(AED506:AEG506)</f>
        <v>#REF!</v>
      </c>
      <c r="AED506" s="24">
        <v>0</v>
      </c>
      <c r="AEE506" s="24">
        <v>0</v>
      </c>
      <c r="AEF506" s="24"/>
      <c r="AEG506" s="24" t="e">
        <f>SUM(AEH506:AEK506)</f>
        <v>#REF!</v>
      </c>
      <c r="AEH506" s="24">
        <v>0</v>
      </c>
      <c r="AEI506" s="24">
        <v>0</v>
      </c>
      <c r="AEJ506" s="24"/>
      <c r="AEK506" s="24" t="e">
        <f>SUM(AEL506:AEO506)</f>
        <v>#REF!</v>
      </c>
      <c r="AEL506" s="24">
        <v>0</v>
      </c>
      <c r="AEM506" s="24">
        <v>0</v>
      </c>
      <c r="AEN506" s="24"/>
      <c r="AEO506" s="24" t="e">
        <f>SUM(AEP506:AES506)</f>
        <v>#REF!</v>
      </c>
      <c r="AEP506" s="24">
        <v>0</v>
      </c>
      <c r="AEQ506" s="24">
        <v>0</v>
      </c>
      <c r="AER506" s="24"/>
      <c r="AES506" s="24" t="e">
        <f>SUM(AET506:AEW506)</f>
        <v>#REF!</v>
      </c>
      <c r="AET506" s="24">
        <v>0</v>
      </c>
      <c r="AEU506" s="24">
        <v>0</v>
      </c>
      <c r="AEV506" s="24"/>
      <c r="AEW506" s="24" t="e">
        <f>SUM(AEX506:AFA506)</f>
        <v>#REF!</v>
      </c>
      <c r="AEX506" s="24">
        <v>0</v>
      </c>
      <c r="AEY506" s="24">
        <v>0</v>
      </c>
      <c r="AEZ506" s="24"/>
      <c r="AFA506" s="24" t="e">
        <f>SUM(AFB506:AFE506)</f>
        <v>#REF!</v>
      </c>
      <c r="AFB506" s="24">
        <v>0</v>
      </c>
      <c r="AFC506" s="24">
        <v>0</v>
      </c>
      <c r="AFD506" s="24"/>
      <c r="AFE506" s="24" t="e">
        <f>SUM(AFF506:AFI506)</f>
        <v>#REF!</v>
      </c>
      <c r="AFF506" s="24">
        <v>0</v>
      </c>
      <c r="AFG506" s="24">
        <v>0</v>
      </c>
      <c r="AFH506" s="24"/>
      <c r="AFI506" s="24" t="e">
        <f>SUM(AFJ506:AFM506)</f>
        <v>#REF!</v>
      </c>
      <c r="AFJ506" s="24">
        <v>0</v>
      </c>
      <c r="AFK506" s="24">
        <v>0</v>
      </c>
      <c r="AFL506" s="24"/>
      <c r="AFM506" s="24" t="e">
        <f>SUM(AFN506:AFQ506)</f>
        <v>#REF!</v>
      </c>
      <c r="AFN506" s="24">
        <v>0</v>
      </c>
      <c r="AFO506" s="24">
        <v>0</v>
      </c>
      <c r="AFP506" s="24"/>
      <c r="AFQ506" s="24" t="e">
        <f>SUM(AFR506:AFU506)</f>
        <v>#REF!</v>
      </c>
      <c r="AFR506" s="24">
        <v>0</v>
      </c>
      <c r="AFS506" s="24">
        <v>0</v>
      </c>
      <c r="AFT506" s="24"/>
      <c r="AFU506" s="24" t="e">
        <f>SUM(AFV506:AFY506)</f>
        <v>#REF!</v>
      </c>
      <c r="AFV506" s="24">
        <v>0</v>
      </c>
      <c r="AFW506" s="24">
        <v>0</v>
      </c>
      <c r="AFX506" s="24"/>
      <c r="AFY506" s="24" t="e">
        <f>SUM(AFZ506:AGC506)</f>
        <v>#REF!</v>
      </c>
      <c r="AFZ506" s="24">
        <v>0</v>
      </c>
      <c r="AGA506" s="24">
        <v>0</v>
      </c>
      <c r="AGB506" s="24"/>
      <c r="AGC506" s="24" t="e">
        <f>SUM(AGD506:AGG506)</f>
        <v>#REF!</v>
      </c>
      <c r="AGD506" s="24">
        <v>0</v>
      </c>
      <c r="AGE506" s="24">
        <v>0</v>
      </c>
      <c r="AGF506" s="24"/>
      <c r="AGG506" s="24" t="e">
        <f>SUM(AGH506:AGK506)</f>
        <v>#REF!</v>
      </c>
      <c r="AGH506" s="24">
        <v>0</v>
      </c>
      <c r="AGI506" s="24">
        <v>0</v>
      </c>
      <c r="AGJ506" s="24"/>
      <c r="AGK506" s="24" t="e">
        <f>SUM(AGL506:AGO506)</f>
        <v>#REF!</v>
      </c>
      <c r="AGL506" s="24">
        <v>0</v>
      </c>
      <c r="AGM506" s="24">
        <v>0</v>
      </c>
      <c r="AGN506" s="24"/>
      <c r="AGO506" s="24" t="e">
        <f>SUM(AGP506:AGS506)</f>
        <v>#REF!</v>
      </c>
      <c r="AGP506" s="24">
        <v>0</v>
      </c>
      <c r="AGQ506" s="24">
        <v>0</v>
      </c>
      <c r="AGR506" s="24"/>
      <c r="AGS506" s="24" t="e">
        <f>SUM(AGT506:AGW506)</f>
        <v>#REF!</v>
      </c>
      <c r="AGT506" s="24">
        <v>0</v>
      </c>
      <c r="AGU506" s="24">
        <v>0</v>
      </c>
      <c r="AGV506" s="24"/>
      <c r="AGW506" s="24" t="e">
        <f>SUM(AGX506:AHA506)</f>
        <v>#REF!</v>
      </c>
      <c r="AGX506" s="24">
        <v>0</v>
      </c>
      <c r="AGY506" s="24">
        <v>0</v>
      </c>
      <c r="AGZ506" s="24"/>
      <c r="AHA506" s="24" t="e">
        <f>SUM(AHB506:AHE506)</f>
        <v>#REF!</v>
      </c>
      <c r="AHB506" s="24">
        <v>0</v>
      </c>
      <c r="AHC506" s="24">
        <v>0</v>
      </c>
      <c r="AHD506" s="24"/>
      <c r="AHE506" s="24" t="e">
        <f>SUM(AHF506:AHI506)</f>
        <v>#REF!</v>
      </c>
      <c r="AHF506" s="24">
        <v>0</v>
      </c>
      <c r="AHG506" s="24">
        <v>0</v>
      </c>
      <c r="AHH506" s="24"/>
      <c r="AHI506" s="24" t="e">
        <f>SUM(AHJ506:AHM506)</f>
        <v>#REF!</v>
      </c>
      <c r="AHJ506" s="24">
        <v>0</v>
      </c>
      <c r="AHK506" s="24">
        <v>0</v>
      </c>
      <c r="AHL506" s="24"/>
      <c r="AHM506" s="24" t="e">
        <f>SUM(AHN506:AHQ506)</f>
        <v>#REF!</v>
      </c>
      <c r="AHN506" s="24">
        <v>0</v>
      </c>
      <c r="AHO506" s="24">
        <v>0</v>
      </c>
      <c r="AHP506" s="24"/>
      <c r="AHQ506" s="24" t="e">
        <f>SUM(AHR506:AHU506)</f>
        <v>#REF!</v>
      </c>
      <c r="AHR506" s="24">
        <v>0</v>
      </c>
      <c r="AHS506" s="24">
        <v>0</v>
      </c>
      <c r="AHT506" s="24"/>
      <c r="AHU506" s="24" t="e">
        <f>SUM(AHV506:AHY506)</f>
        <v>#REF!</v>
      </c>
      <c r="AHV506" s="24">
        <v>0</v>
      </c>
      <c r="AHW506" s="24">
        <v>0</v>
      </c>
      <c r="AHX506" s="24"/>
      <c r="AHY506" s="24" t="e">
        <f>SUM(AHZ506:AIC506)</f>
        <v>#REF!</v>
      </c>
      <c r="AHZ506" s="24">
        <v>0</v>
      </c>
      <c r="AIA506" s="24">
        <v>0</v>
      </c>
      <c r="AIB506" s="24"/>
      <c r="AIC506" s="24" t="e">
        <f>SUM(AID506:AIG506)</f>
        <v>#REF!</v>
      </c>
      <c r="AID506" s="24">
        <v>0</v>
      </c>
      <c r="AIE506" s="24">
        <v>0</v>
      </c>
      <c r="AIF506" s="24"/>
      <c r="AIG506" s="24" t="e">
        <f>SUM(AIH506:AIK506)</f>
        <v>#REF!</v>
      </c>
      <c r="AIH506" s="24">
        <v>0</v>
      </c>
      <c r="AII506" s="24">
        <v>0</v>
      </c>
      <c r="AIJ506" s="24"/>
      <c r="AIK506" s="24" t="e">
        <f>SUM(AIL506:AIO506)</f>
        <v>#REF!</v>
      </c>
      <c r="AIL506" s="24">
        <v>0</v>
      </c>
      <c r="AIM506" s="24">
        <v>0</v>
      </c>
      <c r="AIN506" s="24"/>
      <c r="AIO506" s="24" t="e">
        <f>SUM(AIP506:AIS506)</f>
        <v>#REF!</v>
      </c>
      <c r="AIP506" s="24">
        <v>0</v>
      </c>
      <c r="AIQ506" s="24">
        <v>0</v>
      </c>
      <c r="AIR506" s="24"/>
      <c r="AIS506" s="24" t="e">
        <f>SUM(AIT506:AIW506)</f>
        <v>#REF!</v>
      </c>
      <c r="AIT506" s="24">
        <v>0</v>
      </c>
      <c r="AIU506" s="24">
        <v>0</v>
      </c>
      <c r="AIV506" s="24"/>
      <c r="AIW506" s="24" t="e">
        <f>SUM(AIX506:AJA506)</f>
        <v>#REF!</v>
      </c>
      <c r="AIX506" s="24">
        <v>0</v>
      </c>
      <c r="AIY506" s="24">
        <v>0</v>
      </c>
      <c r="AIZ506" s="24"/>
      <c r="AJA506" s="24" t="e">
        <f>SUM(AJB506:AJE506)</f>
        <v>#REF!</v>
      </c>
      <c r="AJB506" s="24">
        <v>0</v>
      </c>
      <c r="AJC506" s="24">
        <v>0</v>
      </c>
      <c r="AJD506" s="24"/>
      <c r="AJE506" s="24" t="e">
        <f>SUM(AJF506:AJI506)</f>
        <v>#REF!</v>
      </c>
      <c r="AJF506" s="24">
        <v>0</v>
      </c>
      <c r="AJG506" s="24">
        <v>0</v>
      </c>
      <c r="AJH506" s="24"/>
      <c r="AJI506" s="24" t="e">
        <f>SUM(AJJ506:AJM506)</f>
        <v>#REF!</v>
      </c>
      <c r="AJJ506" s="24">
        <v>0</v>
      </c>
      <c r="AJK506" s="24">
        <v>0</v>
      </c>
      <c r="AJL506" s="24"/>
      <c r="AJM506" s="24" t="e">
        <f>SUM(AJN506:AJQ506)</f>
        <v>#REF!</v>
      </c>
      <c r="AJN506" s="24">
        <v>0</v>
      </c>
      <c r="AJO506" s="24">
        <v>0</v>
      </c>
      <c r="AJP506" s="24"/>
      <c r="AJQ506" s="24" t="e">
        <f>SUM(AJR506:AJU506)</f>
        <v>#REF!</v>
      </c>
      <c r="AJR506" s="24">
        <v>0</v>
      </c>
      <c r="AJS506" s="24">
        <v>0</v>
      </c>
      <c r="AJT506" s="24"/>
      <c r="AJU506" s="24" t="e">
        <f>SUM(AJV506:AJY506)</f>
        <v>#REF!</v>
      </c>
      <c r="AJV506" s="24">
        <v>0</v>
      </c>
      <c r="AJW506" s="24">
        <v>0</v>
      </c>
      <c r="AJX506" s="24"/>
      <c r="AJY506" s="24" t="e">
        <f>SUM(AJZ506:AKC506)</f>
        <v>#REF!</v>
      </c>
      <c r="AJZ506" s="24">
        <v>0</v>
      </c>
      <c r="AKA506" s="24">
        <v>0</v>
      </c>
      <c r="AKB506" s="24"/>
      <c r="AKC506" s="24" t="e">
        <f>SUM(AKD506:AKG506)</f>
        <v>#REF!</v>
      </c>
      <c r="AKD506" s="24">
        <v>0</v>
      </c>
      <c r="AKE506" s="24">
        <v>0</v>
      </c>
      <c r="AKF506" s="24"/>
      <c r="AKG506" s="24" t="e">
        <f>SUM(AKH506:AKK506)</f>
        <v>#REF!</v>
      </c>
      <c r="AKH506" s="24">
        <v>0</v>
      </c>
      <c r="AKI506" s="24">
        <v>0</v>
      </c>
      <c r="AKJ506" s="24"/>
      <c r="AKK506" s="24" t="e">
        <f>SUM(AKL506:AKO506)</f>
        <v>#REF!</v>
      </c>
      <c r="AKL506" s="24">
        <v>0</v>
      </c>
      <c r="AKM506" s="24">
        <v>0</v>
      </c>
      <c r="AKN506" s="24"/>
      <c r="AKO506" s="24" t="e">
        <f>SUM(AKP506:AKS506)</f>
        <v>#REF!</v>
      </c>
      <c r="AKP506" s="24">
        <v>0</v>
      </c>
      <c r="AKQ506" s="24">
        <v>0</v>
      </c>
      <c r="AKR506" s="24"/>
      <c r="AKS506" s="24" t="e">
        <f>SUM(AKT506:AKW506)</f>
        <v>#REF!</v>
      </c>
      <c r="AKT506" s="24">
        <v>0</v>
      </c>
      <c r="AKU506" s="24">
        <v>0</v>
      </c>
      <c r="AKV506" s="24"/>
      <c r="AKW506" s="24" t="e">
        <f>SUM(AKX506:ALA506)</f>
        <v>#REF!</v>
      </c>
      <c r="AKX506" s="24">
        <v>0</v>
      </c>
      <c r="AKY506" s="24">
        <v>0</v>
      </c>
      <c r="AKZ506" s="24"/>
      <c r="ALA506" s="24" t="e">
        <f>SUM(ALB506:ALE506)</f>
        <v>#REF!</v>
      </c>
      <c r="ALB506" s="24">
        <v>0</v>
      </c>
      <c r="ALC506" s="24">
        <v>0</v>
      </c>
      <c r="ALD506" s="24"/>
      <c r="ALE506" s="24" t="e">
        <f>SUM(ALF506:ALI506)</f>
        <v>#REF!</v>
      </c>
      <c r="ALF506" s="24">
        <v>0</v>
      </c>
      <c r="ALG506" s="24">
        <v>0</v>
      </c>
      <c r="ALH506" s="24"/>
      <c r="ALI506" s="24" t="e">
        <f>SUM(ALJ506:ALM506)</f>
        <v>#REF!</v>
      </c>
      <c r="ALJ506" s="24">
        <v>0</v>
      </c>
      <c r="ALK506" s="24">
        <v>0</v>
      </c>
      <c r="ALL506" s="24"/>
      <c r="ALM506" s="24" t="e">
        <f>SUM(ALN506:ALQ506)</f>
        <v>#REF!</v>
      </c>
      <c r="ALN506" s="24">
        <v>0</v>
      </c>
      <c r="ALO506" s="24">
        <v>0</v>
      </c>
      <c r="ALP506" s="24"/>
      <c r="ALQ506" s="24" t="e">
        <f>SUM(ALR506:ALU506)</f>
        <v>#REF!</v>
      </c>
      <c r="ALR506" s="24">
        <v>0</v>
      </c>
      <c r="ALS506" s="24">
        <v>0</v>
      </c>
      <c r="ALT506" s="24"/>
      <c r="ALU506" s="24" t="e">
        <f>SUM(ALV506:ALY506)</f>
        <v>#REF!</v>
      </c>
      <c r="ALV506" s="24">
        <v>0</v>
      </c>
      <c r="ALW506" s="24">
        <v>0</v>
      </c>
      <c r="ALX506" s="24"/>
      <c r="ALY506" s="24" t="e">
        <f>SUM(ALZ506:AMC506)</f>
        <v>#REF!</v>
      </c>
      <c r="ALZ506" s="24">
        <v>0</v>
      </c>
      <c r="AMA506" s="24">
        <v>0</v>
      </c>
      <c r="AMB506" s="24"/>
      <c r="AMC506" s="24" t="e">
        <f>SUM(AMD506:AMG506)</f>
        <v>#REF!</v>
      </c>
      <c r="AMD506" s="24">
        <v>0</v>
      </c>
      <c r="AME506" s="24">
        <v>0</v>
      </c>
      <c r="AMF506" s="24"/>
      <c r="AMG506" s="24" t="e">
        <f>SUM(AMH506:AMK506)</f>
        <v>#REF!</v>
      </c>
      <c r="AMH506" s="24">
        <v>0</v>
      </c>
      <c r="AMI506" s="24">
        <v>0</v>
      </c>
      <c r="AMJ506" s="24"/>
      <c r="AMK506" s="24" t="e">
        <f>SUM(AML506:AMO506)</f>
        <v>#REF!</v>
      </c>
      <c r="AML506" s="24">
        <v>0</v>
      </c>
      <c r="AMM506" s="24">
        <v>0</v>
      </c>
      <c r="AMN506" s="24"/>
      <c r="AMO506" s="24" t="e">
        <f>SUM(AMP506:AMS506)</f>
        <v>#REF!</v>
      </c>
      <c r="AMP506" s="24">
        <v>0</v>
      </c>
      <c r="AMQ506" s="24">
        <v>0</v>
      </c>
      <c r="AMR506" s="24"/>
      <c r="AMS506" s="24" t="e">
        <f>SUM(AMT506:AMW506)</f>
        <v>#REF!</v>
      </c>
      <c r="AMT506" s="24">
        <v>0</v>
      </c>
      <c r="AMU506" s="24">
        <v>0</v>
      </c>
      <c r="AMV506" s="24"/>
      <c r="AMW506" s="24" t="e">
        <f>SUM(AMX506:ANA506)</f>
        <v>#REF!</v>
      </c>
      <c r="AMX506" s="24">
        <v>0</v>
      </c>
      <c r="AMY506" s="24">
        <v>0</v>
      </c>
      <c r="AMZ506" s="24"/>
      <c r="ANA506" s="24" t="e">
        <f>SUM(ANB506:ANE506)</f>
        <v>#REF!</v>
      </c>
      <c r="ANB506" s="24">
        <v>0</v>
      </c>
      <c r="ANC506" s="24">
        <v>0</v>
      </c>
      <c r="AND506" s="24"/>
      <c r="ANE506" s="24" t="e">
        <f>SUM(ANF506:ANI506)</f>
        <v>#REF!</v>
      </c>
      <c r="ANF506" s="24">
        <v>0</v>
      </c>
      <c r="ANG506" s="24">
        <v>0</v>
      </c>
      <c r="ANH506" s="24"/>
      <c r="ANI506" s="24" t="e">
        <f>SUM(ANJ506:ANM506)</f>
        <v>#REF!</v>
      </c>
      <c r="ANJ506" s="24">
        <v>0</v>
      </c>
      <c r="ANK506" s="24">
        <v>0</v>
      </c>
      <c r="ANL506" s="24"/>
      <c r="ANM506" s="24" t="e">
        <f>SUM(ANN506:ANQ506)</f>
        <v>#REF!</v>
      </c>
      <c r="ANN506" s="24">
        <v>0</v>
      </c>
      <c r="ANO506" s="24">
        <v>0</v>
      </c>
      <c r="ANP506" s="24"/>
      <c r="ANQ506" s="24" t="e">
        <f>SUM(ANR506:ANU506)</f>
        <v>#REF!</v>
      </c>
      <c r="ANR506" s="24">
        <v>0</v>
      </c>
      <c r="ANS506" s="24">
        <v>0</v>
      </c>
      <c r="ANT506" s="24"/>
      <c r="ANU506" s="24" t="e">
        <f>SUM(ANV506:ANY506)</f>
        <v>#REF!</v>
      </c>
      <c r="ANV506" s="24">
        <v>0</v>
      </c>
      <c r="ANW506" s="24">
        <v>0</v>
      </c>
      <c r="ANX506" s="24"/>
      <c r="ANY506" s="24" t="e">
        <f>SUM(ANZ506:AOC506)</f>
        <v>#REF!</v>
      </c>
      <c r="ANZ506" s="24">
        <v>0</v>
      </c>
      <c r="AOA506" s="24">
        <v>0</v>
      </c>
      <c r="AOB506" s="24"/>
      <c r="AOC506" s="24" t="e">
        <f>SUM(AOD506:AOG506)</f>
        <v>#REF!</v>
      </c>
      <c r="AOD506" s="24">
        <v>0</v>
      </c>
      <c r="AOE506" s="24">
        <v>0</v>
      </c>
      <c r="AOF506" s="24"/>
      <c r="AOG506" s="24" t="e">
        <f>SUM(AOH506:AOK506)</f>
        <v>#REF!</v>
      </c>
      <c r="AOH506" s="24">
        <v>0</v>
      </c>
      <c r="AOI506" s="24">
        <v>0</v>
      </c>
      <c r="AOJ506" s="24"/>
      <c r="AOK506" s="24" t="e">
        <f>SUM(AOL506:AOO506)</f>
        <v>#REF!</v>
      </c>
      <c r="AOL506" s="24">
        <v>0</v>
      </c>
      <c r="AOM506" s="24">
        <v>0</v>
      </c>
      <c r="AON506" s="24"/>
      <c r="AOO506" s="24" t="e">
        <f>SUM(AOP506:AOS506)</f>
        <v>#REF!</v>
      </c>
      <c r="AOP506" s="24">
        <v>0</v>
      </c>
      <c r="AOQ506" s="24">
        <v>0</v>
      </c>
      <c r="AOR506" s="24"/>
      <c r="AOS506" s="24" t="e">
        <f>SUM(AOT506:AOW506)</f>
        <v>#REF!</v>
      </c>
      <c r="AOT506" s="24">
        <v>0</v>
      </c>
      <c r="AOU506" s="24">
        <v>0</v>
      </c>
      <c r="AOV506" s="24"/>
      <c r="AOW506" s="24" t="e">
        <f>SUM(AOX506:APA506)</f>
        <v>#REF!</v>
      </c>
      <c r="AOX506" s="24">
        <v>0</v>
      </c>
      <c r="AOY506" s="24">
        <v>0</v>
      </c>
      <c r="AOZ506" s="24"/>
      <c r="APA506" s="24" t="e">
        <f>SUM(APB506:APE506)</f>
        <v>#REF!</v>
      </c>
      <c r="APB506" s="24">
        <v>0</v>
      </c>
      <c r="APC506" s="24">
        <v>0</v>
      </c>
      <c r="APD506" s="24"/>
      <c r="APE506" s="24" t="e">
        <f>SUM(APF506:API506)</f>
        <v>#REF!</v>
      </c>
      <c r="APF506" s="24">
        <v>0</v>
      </c>
      <c r="APG506" s="24">
        <v>0</v>
      </c>
      <c r="APH506" s="24"/>
      <c r="API506" s="24" t="e">
        <f>SUM(APJ506:APM506)</f>
        <v>#REF!</v>
      </c>
      <c r="APJ506" s="24">
        <v>0</v>
      </c>
      <c r="APK506" s="24">
        <v>0</v>
      </c>
      <c r="APL506" s="24"/>
      <c r="APM506" s="24" t="e">
        <f>SUM(APN506:APQ506)</f>
        <v>#REF!</v>
      </c>
      <c r="APN506" s="24">
        <v>0</v>
      </c>
      <c r="APO506" s="24">
        <v>0</v>
      </c>
      <c r="APP506" s="24"/>
      <c r="APQ506" s="24" t="e">
        <f>SUM(APR506:APU506)</f>
        <v>#REF!</v>
      </c>
      <c r="APR506" s="24">
        <v>0</v>
      </c>
      <c r="APS506" s="24">
        <v>0</v>
      </c>
      <c r="APT506" s="24"/>
      <c r="APU506" s="24" t="e">
        <f>SUM(APV506:APY506)</f>
        <v>#REF!</v>
      </c>
      <c r="APV506" s="24">
        <v>0</v>
      </c>
      <c r="APW506" s="24">
        <v>0</v>
      </c>
      <c r="APX506" s="24"/>
      <c r="APY506" s="24" t="e">
        <f>SUM(APZ506:AQC506)</f>
        <v>#REF!</v>
      </c>
      <c r="APZ506" s="24">
        <v>0</v>
      </c>
      <c r="AQA506" s="24">
        <v>0</v>
      </c>
      <c r="AQB506" s="24"/>
      <c r="AQC506" s="24" t="e">
        <f>SUM(AQD506:AQG506)</f>
        <v>#REF!</v>
      </c>
      <c r="AQD506" s="24">
        <v>0</v>
      </c>
      <c r="AQE506" s="24">
        <v>0</v>
      </c>
      <c r="AQF506" s="24"/>
      <c r="AQG506" s="24" t="e">
        <f>SUM(AQH506:AQK506)</f>
        <v>#REF!</v>
      </c>
      <c r="AQH506" s="24">
        <v>0</v>
      </c>
      <c r="AQI506" s="24">
        <v>0</v>
      </c>
      <c r="AQJ506" s="24"/>
      <c r="AQK506" s="24" t="e">
        <f>SUM(AQL506:AQO506)</f>
        <v>#REF!</v>
      </c>
      <c r="AQL506" s="24">
        <v>0</v>
      </c>
      <c r="AQM506" s="24">
        <v>0</v>
      </c>
      <c r="AQN506" s="24"/>
      <c r="AQO506" s="24" t="e">
        <f>SUM(AQP506:AQS506)</f>
        <v>#REF!</v>
      </c>
      <c r="AQP506" s="24">
        <v>0</v>
      </c>
      <c r="AQQ506" s="24">
        <v>0</v>
      </c>
      <c r="AQR506" s="24"/>
      <c r="AQS506" s="24" t="e">
        <f>SUM(AQT506:AQW506)</f>
        <v>#REF!</v>
      </c>
      <c r="AQT506" s="24">
        <v>0</v>
      </c>
      <c r="AQU506" s="24">
        <v>0</v>
      </c>
      <c r="AQV506" s="24"/>
      <c r="AQW506" s="24" t="e">
        <f>SUM(AQX506:ARA506)</f>
        <v>#REF!</v>
      </c>
      <c r="AQX506" s="24">
        <v>0</v>
      </c>
      <c r="AQY506" s="24">
        <v>0</v>
      </c>
      <c r="AQZ506" s="24"/>
      <c r="ARA506" s="24" t="e">
        <f>SUM(ARB506:ARE506)</f>
        <v>#REF!</v>
      </c>
      <c r="ARB506" s="24">
        <v>0</v>
      </c>
      <c r="ARC506" s="24">
        <v>0</v>
      </c>
      <c r="ARD506" s="24"/>
      <c r="ARE506" s="24" t="e">
        <f>SUM(ARF506:ARI506)</f>
        <v>#REF!</v>
      </c>
      <c r="ARF506" s="24">
        <v>0</v>
      </c>
      <c r="ARG506" s="24">
        <v>0</v>
      </c>
      <c r="ARH506" s="24"/>
      <c r="ARI506" s="24" t="e">
        <f>SUM(ARJ506:ARM506)</f>
        <v>#REF!</v>
      </c>
      <c r="ARJ506" s="24">
        <v>0</v>
      </c>
      <c r="ARK506" s="24">
        <v>0</v>
      </c>
      <c r="ARL506" s="24"/>
      <c r="ARM506" s="24" t="e">
        <f>SUM(ARN506:ARQ506)</f>
        <v>#REF!</v>
      </c>
      <c r="ARN506" s="24">
        <v>0</v>
      </c>
      <c r="ARO506" s="24">
        <v>0</v>
      </c>
      <c r="ARP506" s="24"/>
      <c r="ARQ506" s="24" t="e">
        <f>SUM(ARR506:ARU506)</f>
        <v>#REF!</v>
      </c>
      <c r="ARR506" s="24">
        <v>0</v>
      </c>
      <c r="ARS506" s="24">
        <v>0</v>
      </c>
      <c r="ART506" s="24"/>
      <c r="ARU506" s="24" t="e">
        <f>SUM(ARV506:ARY506)</f>
        <v>#REF!</v>
      </c>
      <c r="ARV506" s="24">
        <v>0</v>
      </c>
      <c r="ARW506" s="24">
        <v>0</v>
      </c>
      <c r="ARX506" s="24"/>
      <c r="ARY506" s="24" t="e">
        <f>SUM(ARZ506:ASC506)</f>
        <v>#REF!</v>
      </c>
      <c r="ARZ506" s="24">
        <v>0</v>
      </c>
      <c r="ASA506" s="24">
        <v>0</v>
      </c>
      <c r="ASB506" s="24"/>
      <c r="ASC506" s="24" t="e">
        <f>SUM(ASD506:ASG506)</f>
        <v>#REF!</v>
      </c>
      <c r="ASD506" s="24">
        <v>0</v>
      </c>
      <c r="ASE506" s="24">
        <v>0</v>
      </c>
      <c r="ASF506" s="24"/>
      <c r="ASG506" s="24" t="e">
        <f>SUM(ASH506:ASK506)</f>
        <v>#REF!</v>
      </c>
      <c r="ASH506" s="24">
        <v>0</v>
      </c>
      <c r="ASI506" s="24">
        <v>0</v>
      </c>
      <c r="ASJ506" s="24"/>
      <c r="ASK506" s="24" t="e">
        <f>SUM(ASL506:ASO506)</f>
        <v>#REF!</v>
      </c>
      <c r="ASL506" s="24">
        <v>0</v>
      </c>
      <c r="ASM506" s="24">
        <v>0</v>
      </c>
      <c r="ASN506" s="24"/>
      <c r="ASO506" s="24" t="e">
        <f>SUM(ASP506:ASS506)</f>
        <v>#REF!</v>
      </c>
      <c r="ASP506" s="24">
        <v>0</v>
      </c>
      <c r="ASQ506" s="24">
        <v>0</v>
      </c>
      <c r="ASR506" s="24"/>
      <c r="ASS506" s="24" t="e">
        <f>SUM(AST506:ASW506)</f>
        <v>#REF!</v>
      </c>
      <c r="AST506" s="24">
        <v>0</v>
      </c>
      <c r="ASU506" s="24">
        <v>0</v>
      </c>
      <c r="ASV506" s="24"/>
      <c r="ASW506" s="24" t="e">
        <f>SUM(ASX506:ATA506)</f>
        <v>#REF!</v>
      </c>
      <c r="ASX506" s="24">
        <v>0</v>
      </c>
      <c r="ASY506" s="24">
        <v>0</v>
      </c>
      <c r="ASZ506" s="24"/>
      <c r="ATA506" s="24" t="e">
        <f>SUM(ATB506:ATE506)</f>
        <v>#REF!</v>
      </c>
      <c r="ATB506" s="24">
        <v>0</v>
      </c>
      <c r="ATC506" s="24">
        <v>0</v>
      </c>
      <c r="ATD506" s="24"/>
      <c r="ATE506" s="24" t="e">
        <f>SUM(ATF506:ATI506)</f>
        <v>#REF!</v>
      </c>
      <c r="ATF506" s="24">
        <v>0</v>
      </c>
      <c r="ATG506" s="24">
        <v>0</v>
      </c>
      <c r="ATH506" s="24"/>
      <c r="ATI506" s="24" t="e">
        <f>SUM(ATJ506:ATM506)</f>
        <v>#REF!</v>
      </c>
      <c r="ATJ506" s="24">
        <v>0</v>
      </c>
      <c r="ATK506" s="24">
        <v>0</v>
      </c>
      <c r="ATL506" s="24"/>
      <c r="ATM506" s="24" t="e">
        <f>SUM(ATN506:ATQ506)</f>
        <v>#REF!</v>
      </c>
      <c r="ATN506" s="24">
        <v>0</v>
      </c>
      <c r="ATO506" s="24">
        <v>0</v>
      </c>
      <c r="ATP506" s="24"/>
      <c r="ATQ506" s="24" t="e">
        <f>SUM(ATR506:ATU506)</f>
        <v>#REF!</v>
      </c>
      <c r="ATR506" s="24">
        <v>0</v>
      </c>
      <c r="ATS506" s="24">
        <v>0</v>
      </c>
      <c r="ATT506" s="24"/>
      <c r="ATU506" s="24" t="e">
        <f>SUM(ATV506:ATY506)</f>
        <v>#REF!</v>
      </c>
      <c r="ATV506" s="24">
        <v>0</v>
      </c>
      <c r="ATW506" s="24">
        <v>0</v>
      </c>
      <c r="ATX506" s="24"/>
      <c r="ATY506" s="24" t="e">
        <f>SUM(ATZ506:AUC506)</f>
        <v>#REF!</v>
      </c>
      <c r="ATZ506" s="24">
        <v>0</v>
      </c>
      <c r="AUA506" s="24">
        <v>0</v>
      </c>
      <c r="AUB506" s="24"/>
      <c r="AUC506" s="24" t="e">
        <f>SUM(AUD506:AUG506)</f>
        <v>#REF!</v>
      </c>
      <c r="AUD506" s="24">
        <v>0</v>
      </c>
      <c r="AUE506" s="24">
        <v>0</v>
      </c>
      <c r="AUF506" s="24"/>
      <c r="AUG506" s="24" t="e">
        <f>SUM(AUH506:AUK506)</f>
        <v>#REF!</v>
      </c>
      <c r="AUH506" s="24">
        <v>0</v>
      </c>
      <c r="AUI506" s="24">
        <v>0</v>
      </c>
      <c r="AUJ506" s="24"/>
      <c r="AUK506" s="24" t="e">
        <f>SUM(AUL506:AUO506)</f>
        <v>#REF!</v>
      </c>
      <c r="AUL506" s="24">
        <v>0</v>
      </c>
      <c r="AUM506" s="24">
        <v>0</v>
      </c>
      <c r="AUN506" s="24"/>
      <c r="AUO506" s="24" t="e">
        <f>SUM(AUP506:AUS506)</f>
        <v>#REF!</v>
      </c>
      <c r="AUP506" s="24">
        <v>0</v>
      </c>
      <c r="AUQ506" s="24">
        <v>0</v>
      </c>
      <c r="AUR506" s="24"/>
      <c r="AUS506" s="24" t="e">
        <f>SUM(AUT506:AUW506)</f>
        <v>#REF!</v>
      </c>
      <c r="AUT506" s="24">
        <v>0</v>
      </c>
      <c r="AUU506" s="24">
        <v>0</v>
      </c>
      <c r="AUV506" s="24"/>
      <c r="AUW506" s="24" t="e">
        <f>SUM(AUX506:AVA506)</f>
        <v>#REF!</v>
      </c>
      <c r="AUX506" s="24">
        <v>0</v>
      </c>
      <c r="AUY506" s="24">
        <v>0</v>
      </c>
      <c r="AUZ506" s="24"/>
      <c r="AVA506" s="24" t="e">
        <f>SUM(AVB506:AVE506)</f>
        <v>#REF!</v>
      </c>
      <c r="AVB506" s="24">
        <v>0</v>
      </c>
      <c r="AVC506" s="24">
        <v>0</v>
      </c>
      <c r="AVD506" s="24"/>
      <c r="AVE506" s="24" t="e">
        <f>SUM(AVF506:AVI506)</f>
        <v>#REF!</v>
      </c>
      <c r="AVF506" s="24">
        <v>0</v>
      </c>
      <c r="AVG506" s="24">
        <v>0</v>
      </c>
      <c r="AVH506" s="24"/>
      <c r="AVI506" s="24" t="e">
        <f>SUM(AVJ506:AVM506)</f>
        <v>#REF!</v>
      </c>
      <c r="AVJ506" s="24">
        <v>0</v>
      </c>
      <c r="AVK506" s="24">
        <v>0</v>
      </c>
      <c r="AVL506" s="24"/>
      <c r="AVM506" s="24" t="e">
        <f>SUM(AVN506:AVQ506)</f>
        <v>#REF!</v>
      </c>
      <c r="AVN506" s="24">
        <v>0</v>
      </c>
      <c r="AVO506" s="24">
        <v>0</v>
      </c>
      <c r="AVP506" s="24"/>
      <c r="AVQ506" s="24" t="e">
        <f>SUM(AVR506:AVU506)</f>
        <v>#REF!</v>
      </c>
      <c r="AVR506" s="24">
        <v>0</v>
      </c>
      <c r="AVS506" s="24">
        <v>0</v>
      </c>
      <c r="AVT506" s="24"/>
      <c r="AVU506" s="24" t="e">
        <f>SUM(AVV506:AVY506)</f>
        <v>#REF!</v>
      </c>
      <c r="AVV506" s="24">
        <v>0</v>
      </c>
      <c r="AVW506" s="24">
        <v>0</v>
      </c>
      <c r="AVX506" s="24"/>
      <c r="AVY506" s="24" t="e">
        <f>SUM(AVZ506:AWC506)</f>
        <v>#REF!</v>
      </c>
      <c r="AVZ506" s="24">
        <v>0</v>
      </c>
      <c r="AWA506" s="24">
        <v>0</v>
      </c>
      <c r="AWB506" s="24"/>
      <c r="AWC506" s="24" t="e">
        <f>SUM(AWD506:AWG506)</f>
        <v>#REF!</v>
      </c>
      <c r="AWD506" s="24">
        <v>0</v>
      </c>
      <c r="AWE506" s="24">
        <v>0</v>
      </c>
      <c r="AWF506" s="24"/>
      <c r="AWG506" s="24" t="e">
        <f>SUM(AWH506:AWK506)</f>
        <v>#REF!</v>
      </c>
      <c r="AWH506" s="24">
        <v>0</v>
      </c>
      <c r="AWI506" s="24">
        <v>0</v>
      </c>
      <c r="AWJ506" s="24"/>
      <c r="AWK506" s="24" t="e">
        <f>SUM(AWL506:AWO506)</f>
        <v>#REF!</v>
      </c>
      <c r="AWL506" s="24">
        <v>0</v>
      </c>
      <c r="AWM506" s="24">
        <v>0</v>
      </c>
      <c r="AWN506" s="24"/>
      <c r="AWO506" s="24" t="e">
        <f>SUM(AWP506:AWS506)</f>
        <v>#REF!</v>
      </c>
      <c r="AWP506" s="24">
        <v>0</v>
      </c>
      <c r="AWQ506" s="24">
        <v>0</v>
      </c>
      <c r="AWR506" s="24"/>
      <c r="AWS506" s="24" t="e">
        <f>SUM(AWT506:AWW506)</f>
        <v>#REF!</v>
      </c>
      <c r="AWT506" s="24">
        <v>0</v>
      </c>
      <c r="AWU506" s="24">
        <v>0</v>
      </c>
      <c r="AWV506" s="24"/>
      <c r="AWW506" s="24" t="e">
        <f>SUM(AWX506:AXA506)</f>
        <v>#REF!</v>
      </c>
      <c r="AWX506" s="24">
        <v>0</v>
      </c>
      <c r="AWY506" s="24">
        <v>0</v>
      </c>
      <c r="AWZ506" s="24"/>
      <c r="AXA506" s="24" t="e">
        <f>SUM(AXB506:AXE506)</f>
        <v>#REF!</v>
      </c>
      <c r="AXB506" s="24">
        <v>0</v>
      </c>
      <c r="AXC506" s="24">
        <v>0</v>
      </c>
      <c r="AXD506" s="24"/>
      <c r="AXE506" s="24" t="e">
        <f>SUM(AXF506:AXI506)</f>
        <v>#REF!</v>
      </c>
      <c r="AXF506" s="24">
        <v>0</v>
      </c>
      <c r="AXG506" s="24">
        <v>0</v>
      </c>
      <c r="AXH506" s="24"/>
      <c r="AXI506" s="24" t="e">
        <f>SUM(AXJ506:AXM506)</f>
        <v>#REF!</v>
      </c>
      <c r="AXJ506" s="24">
        <v>0</v>
      </c>
      <c r="AXK506" s="24">
        <v>0</v>
      </c>
      <c r="AXL506" s="24"/>
      <c r="AXM506" s="24" t="e">
        <f>SUM(AXN506:AXQ506)</f>
        <v>#REF!</v>
      </c>
      <c r="AXN506" s="24">
        <v>0</v>
      </c>
      <c r="AXO506" s="24">
        <v>0</v>
      </c>
      <c r="AXP506" s="24"/>
      <c r="AXQ506" s="24" t="e">
        <f>SUM(AXR506:AXU506)</f>
        <v>#REF!</v>
      </c>
      <c r="AXR506" s="24">
        <v>0</v>
      </c>
      <c r="AXS506" s="24">
        <v>0</v>
      </c>
      <c r="AXT506" s="24"/>
      <c r="AXU506" s="24" t="e">
        <f>SUM(AXV506:AXY506)</f>
        <v>#REF!</v>
      </c>
      <c r="AXV506" s="24">
        <v>0</v>
      </c>
      <c r="AXW506" s="24">
        <v>0</v>
      </c>
      <c r="AXX506" s="24"/>
      <c r="AXY506" s="24" t="e">
        <f>SUM(AXZ506:AYC506)</f>
        <v>#REF!</v>
      </c>
      <c r="AXZ506" s="24">
        <v>0</v>
      </c>
      <c r="AYA506" s="24">
        <v>0</v>
      </c>
      <c r="AYB506" s="24"/>
      <c r="AYC506" s="24" t="e">
        <f>SUM(AYD506:AYG506)</f>
        <v>#REF!</v>
      </c>
      <c r="AYD506" s="24">
        <v>0</v>
      </c>
      <c r="AYE506" s="24">
        <v>0</v>
      </c>
      <c r="AYF506" s="24"/>
      <c r="AYG506" s="24" t="e">
        <f>SUM(AYH506:AYK506)</f>
        <v>#REF!</v>
      </c>
      <c r="AYH506" s="24">
        <v>0</v>
      </c>
      <c r="AYI506" s="24">
        <v>0</v>
      </c>
      <c r="AYJ506" s="24"/>
      <c r="AYK506" s="24" t="e">
        <f>SUM(AYL506:AYO506)</f>
        <v>#REF!</v>
      </c>
      <c r="AYL506" s="24">
        <v>0</v>
      </c>
      <c r="AYM506" s="24">
        <v>0</v>
      </c>
      <c r="AYN506" s="24"/>
      <c r="AYO506" s="24" t="e">
        <f>SUM(AYP506:AYS506)</f>
        <v>#REF!</v>
      </c>
      <c r="AYP506" s="24">
        <v>0</v>
      </c>
      <c r="AYQ506" s="24">
        <v>0</v>
      </c>
      <c r="AYR506" s="24"/>
      <c r="AYS506" s="24" t="e">
        <f>SUM(AYT506:AYW506)</f>
        <v>#REF!</v>
      </c>
      <c r="AYT506" s="24">
        <v>0</v>
      </c>
      <c r="AYU506" s="24">
        <v>0</v>
      </c>
      <c r="AYV506" s="24"/>
      <c r="AYW506" s="24" t="e">
        <f>SUM(AYX506:AZA506)</f>
        <v>#REF!</v>
      </c>
      <c r="AYX506" s="24">
        <v>0</v>
      </c>
      <c r="AYY506" s="24">
        <v>0</v>
      </c>
      <c r="AYZ506" s="24"/>
      <c r="AZA506" s="24" t="e">
        <f>SUM(AZB506:AZE506)</f>
        <v>#REF!</v>
      </c>
      <c r="AZB506" s="24">
        <v>0</v>
      </c>
      <c r="AZC506" s="24">
        <v>0</v>
      </c>
      <c r="AZD506" s="24"/>
      <c r="AZE506" s="24" t="e">
        <f>SUM(AZF506:AZI506)</f>
        <v>#REF!</v>
      </c>
      <c r="AZF506" s="24">
        <v>0</v>
      </c>
      <c r="AZG506" s="24">
        <v>0</v>
      </c>
      <c r="AZH506" s="24"/>
      <c r="AZI506" s="24" t="e">
        <f>SUM(AZJ506:AZM506)</f>
        <v>#REF!</v>
      </c>
      <c r="AZJ506" s="24">
        <v>0</v>
      </c>
      <c r="AZK506" s="24">
        <v>0</v>
      </c>
      <c r="AZL506" s="24"/>
      <c r="AZM506" s="24" t="e">
        <f>SUM(AZN506:AZQ506)</f>
        <v>#REF!</v>
      </c>
      <c r="AZN506" s="24">
        <v>0</v>
      </c>
      <c r="AZO506" s="24">
        <v>0</v>
      </c>
      <c r="AZP506" s="24"/>
      <c r="AZQ506" s="24" t="e">
        <f>SUM(AZR506:AZU506)</f>
        <v>#REF!</v>
      </c>
      <c r="AZR506" s="24">
        <v>0</v>
      </c>
      <c r="AZS506" s="24">
        <v>0</v>
      </c>
      <c r="AZT506" s="24"/>
      <c r="AZU506" s="24" t="e">
        <f>SUM(AZV506:AZY506)</f>
        <v>#REF!</v>
      </c>
      <c r="AZV506" s="24">
        <v>0</v>
      </c>
      <c r="AZW506" s="24">
        <v>0</v>
      </c>
      <c r="AZX506" s="24"/>
      <c r="AZY506" s="24" t="e">
        <f>SUM(AZZ506:BAC506)</f>
        <v>#REF!</v>
      </c>
      <c r="AZZ506" s="24">
        <v>0</v>
      </c>
      <c r="BAA506" s="24">
        <v>0</v>
      </c>
      <c r="BAB506" s="24"/>
      <c r="BAC506" s="24" t="e">
        <f>SUM(BAD506:BAG506)</f>
        <v>#REF!</v>
      </c>
      <c r="BAD506" s="24">
        <v>0</v>
      </c>
      <c r="BAE506" s="24">
        <v>0</v>
      </c>
      <c r="BAF506" s="24"/>
      <c r="BAG506" s="24" t="e">
        <f>SUM(BAH506:BAK506)</f>
        <v>#REF!</v>
      </c>
      <c r="BAH506" s="24">
        <v>0</v>
      </c>
      <c r="BAI506" s="24">
        <v>0</v>
      </c>
      <c r="BAJ506" s="24"/>
      <c r="BAK506" s="24" t="e">
        <f>SUM(BAL506:BAO506)</f>
        <v>#REF!</v>
      </c>
      <c r="BAL506" s="24">
        <v>0</v>
      </c>
      <c r="BAM506" s="24">
        <v>0</v>
      </c>
      <c r="BAN506" s="24"/>
      <c r="BAO506" s="24" t="e">
        <f>SUM(BAP506:BAS506)</f>
        <v>#REF!</v>
      </c>
      <c r="BAP506" s="24">
        <v>0</v>
      </c>
      <c r="BAQ506" s="24">
        <v>0</v>
      </c>
      <c r="BAR506" s="24"/>
      <c r="BAS506" s="24" t="e">
        <f>SUM(BAT506:BAW506)</f>
        <v>#REF!</v>
      </c>
      <c r="BAT506" s="24">
        <v>0</v>
      </c>
      <c r="BAU506" s="24">
        <v>0</v>
      </c>
      <c r="BAV506" s="24"/>
      <c r="BAW506" s="24" t="e">
        <f>SUM(BAX506:BBA506)</f>
        <v>#REF!</v>
      </c>
      <c r="BAX506" s="24">
        <v>0</v>
      </c>
      <c r="BAY506" s="24">
        <v>0</v>
      </c>
      <c r="BAZ506" s="24"/>
      <c r="BBA506" s="24" t="e">
        <f>SUM(BBB506:BBE506)</f>
        <v>#REF!</v>
      </c>
      <c r="BBB506" s="24">
        <v>0</v>
      </c>
      <c r="BBC506" s="24">
        <v>0</v>
      </c>
      <c r="BBD506" s="24"/>
      <c r="BBE506" s="24" t="e">
        <f>SUM(BBF506:BBI506)</f>
        <v>#REF!</v>
      </c>
      <c r="BBF506" s="24">
        <v>0</v>
      </c>
      <c r="BBG506" s="24">
        <v>0</v>
      </c>
      <c r="BBH506" s="24"/>
      <c r="BBI506" s="24" t="e">
        <f>SUM(BBJ506:BBM506)</f>
        <v>#REF!</v>
      </c>
      <c r="BBJ506" s="24">
        <v>0</v>
      </c>
      <c r="BBK506" s="24">
        <v>0</v>
      </c>
      <c r="BBL506" s="24"/>
      <c r="BBM506" s="24" t="e">
        <f>SUM(BBN506:BBQ506)</f>
        <v>#REF!</v>
      </c>
      <c r="BBN506" s="24">
        <v>0</v>
      </c>
      <c r="BBO506" s="24">
        <v>0</v>
      </c>
      <c r="BBP506" s="24"/>
      <c r="BBQ506" s="24" t="e">
        <f>SUM(BBR506:BBU506)</f>
        <v>#REF!</v>
      </c>
      <c r="BBR506" s="24">
        <v>0</v>
      </c>
      <c r="BBS506" s="24">
        <v>0</v>
      </c>
      <c r="BBT506" s="24"/>
      <c r="BBU506" s="24" t="e">
        <f>SUM(BBV506:BBY506)</f>
        <v>#REF!</v>
      </c>
      <c r="BBV506" s="24">
        <v>0</v>
      </c>
      <c r="BBW506" s="24">
        <v>0</v>
      </c>
      <c r="BBX506" s="24"/>
      <c r="BBY506" s="24" t="e">
        <f>SUM(BBZ506:BCC506)</f>
        <v>#REF!</v>
      </c>
      <c r="BBZ506" s="24">
        <v>0</v>
      </c>
      <c r="BCA506" s="24">
        <v>0</v>
      </c>
      <c r="BCB506" s="24"/>
      <c r="BCC506" s="24" t="e">
        <f>SUM(BCD506:BCG506)</f>
        <v>#REF!</v>
      </c>
      <c r="BCD506" s="24">
        <v>0</v>
      </c>
      <c r="BCE506" s="24">
        <v>0</v>
      </c>
      <c r="BCF506" s="24"/>
      <c r="BCG506" s="24" t="e">
        <f>SUM(BCH506:BCK506)</f>
        <v>#REF!</v>
      </c>
      <c r="BCH506" s="24">
        <v>0</v>
      </c>
      <c r="BCI506" s="24">
        <v>0</v>
      </c>
      <c r="BCJ506" s="24"/>
      <c r="BCK506" s="24" t="e">
        <f>SUM(BCL506:BCO506)</f>
        <v>#REF!</v>
      </c>
      <c r="BCL506" s="24">
        <v>0</v>
      </c>
      <c r="BCM506" s="24">
        <v>0</v>
      </c>
      <c r="BCN506" s="24"/>
      <c r="BCO506" s="24" t="e">
        <f>SUM(BCP506:BCS506)</f>
        <v>#REF!</v>
      </c>
      <c r="BCP506" s="24">
        <v>0</v>
      </c>
      <c r="BCQ506" s="24">
        <v>0</v>
      </c>
      <c r="BCR506" s="24"/>
      <c r="BCS506" s="24" t="e">
        <f>SUM(BCT506:BCW506)</f>
        <v>#REF!</v>
      </c>
      <c r="BCT506" s="24">
        <v>0</v>
      </c>
      <c r="BCU506" s="24">
        <v>0</v>
      </c>
      <c r="BCV506" s="24"/>
      <c r="BCW506" s="24" t="e">
        <f>SUM(BCX506:BDA506)</f>
        <v>#REF!</v>
      </c>
      <c r="BCX506" s="24">
        <v>0</v>
      </c>
      <c r="BCY506" s="24">
        <v>0</v>
      </c>
      <c r="BCZ506" s="24"/>
      <c r="BDA506" s="24" t="e">
        <f>SUM(BDB506:BDE506)</f>
        <v>#REF!</v>
      </c>
      <c r="BDB506" s="24">
        <v>0</v>
      </c>
      <c r="BDC506" s="24">
        <v>0</v>
      </c>
      <c r="BDD506" s="24"/>
      <c r="BDE506" s="24" t="e">
        <f>SUM(BDF506:BDI506)</f>
        <v>#REF!</v>
      </c>
      <c r="BDF506" s="24">
        <v>0</v>
      </c>
      <c r="BDG506" s="24">
        <v>0</v>
      </c>
      <c r="BDH506" s="24"/>
      <c r="BDI506" s="24" t="e">
        <f>SUM(BDJ506:BDM506)</f>
        <v>#REF!</v>
      </c>
      <c r="BDJ506" s="24">
        <v>0</v>
      </c>
      <c r="BDK506" s="24">
        <v>0</v>
      </c>
      <c r="BDL506" s="24"/>
      <c r="BDM506" s="24" t="e">
        <f>SUM(BDN506:BDQ506)</f>
        <v>#REF!</v>
      </c>
      <c r="BDN506" s="24">
        <v>0</v>
      </c>
      <c r="BDO506" s="24">
        <v>0</v>
      </c>
      <c r="BDP506" s="24"/>
      <c r="BDQ506" s="24" t="e">
        <f>SUM(BDR506:BDU506)</f>
        <v>#REF!</v>
      </c>
      <c r="BDR506" s="24">
        <v>0</v>
      </c>
      <c r="BDS506" s="24">
        <v>0</v>
      </c>
      <c r="BDT506" s="24"/>
      <c r="BDU506" s="24" t="e">
        <f>SUM(BDV506:BDY506)</f>
        <v>#REF!</v>
      </c>
      <c r="BDV506" s="24">
        <v>0</v>
      </c>
      <c r="BDW506" s="24">
        <v>0</v>
      </c>
      <c r="BDX506" s="24"/>
      <c r="BDY506" s="24" t="e">
        <f>SUM(BDZ506:BEC506)</f>
        <v>#REF!</v>
      </c>
      <c r="BDZ506" s="24">
        <v>0</v>
      </c>
      <c r="BEA506" s="24">
        <v>0</v>
      </c>
      <c r="BEB506" s="24"/>
      <c r="BEC506" s="24" t="e">
        <f>SUM(BED506:BEG506)</f>
        <v>#REF!</v>
      </c>
      <c r="BED506" s="24">
        <v>0</v>
      </c>
      <c r="BEE506" s="24">
        <v>0</v>
      </c>
      <c r="BEF506" s="24"/>
      <c r="BEG506" s="24" t="e">
        <f>SUM(BEH506:BEK506)</f>
        <v>#REF!</v>
      </c>
      <c r="BEH506" s="24">
        <v>0</v>
      </c>
      <c r="BEI506" s="24">
        <v>0</v>
      </c>
      <c r="BEJ506" s="24"/>
      <c r="BEK506" s="24" t="e">
        <f>SUM(BEL506:BEO506)</f>
        <v>#REF!</v>
      </c>
      <c r="BEL506" s="24">
        <v>0</v>
      </c>
      <c r="BEM506" s="24">
        <v>0</v>
      </c>
      <c r="BEN506" s="24"/>
      <c r="BEO506" s="24" t="e">
        <f>SUM(BEP506:BES506)</f>
        <v>#REF!</v>
      </c>
      <c r="BEP506" s="24">
        <v>0</v>
      </c>
      <c r="BEQ506" s="24">
        <v>0</v>
      </c>
      <c r="BER506" s="24"/>
      <c r="BES506" s="24" t="e">
        <f>SUM(BET506:BEW506)</f>
        <v>#REF!</v>
      </c>
      <c r="BET506" s="24">
        <v>0</v>
      </c>
      <c r="BEU506" s="24">
        <v>0</v>
      </c>
      <c r="BEV506" s="24"/>
      <c r="BEW506" s="24" t="e">
        <f>SUM(BEX506:BFA506)</f>
        <v>#REF!</v>
      </c>
      <c r="BEX506" s="24">
        <v>0</v>
      </c>
      <c r="BEY506" s="24">
        <v>0</v>
      </c>
      <c r="BEZ506" s="24"/>
      <c r="BFA506" s="24" t="e">
        <f>SUM(BFB506:BFE506)</f>
        <v>#REF!</v>
      </c>
      <c r="BFB506" s="24">
        <v>0</v>
      </c>
      <c r="BFC506" s="24">
        <v>0</v>
      </c>
      <c r="BFD506" s="24"/>
      <c r="BFE506" s="24" t="e">
        <f>SUM(BFF506:BFI506)</f>
        <v>#REF!</v>
      </c>
      <c r="BFF506" s="24">
        <v>0</v>
      </c>
      <c r="BFG506" s="24">
        <v>0</v>
      </c>
      <c r="BFH506" s="24"/>
      <c r="BFI506" s="24" t="e">
        <f>SUM(BFJ506:BFM506)</f>
        <v>#REF!</v>
      </c>
      <c r="BFJ506" s="24">
        <v>0</v>
      </c>
      <c r="BFK506" s="24">
        <v>0</v>
      </c>
      <c r="BFL506" s="24"/>
      <c r="BFM506" s="24" t="e">
        <f>SUM(BFN506:BFQ506)</f>
        <v>#REF!</v>
      </c>
      <c r="BFN506" s="24">
        <v>0</v>
      </c>
      <c r="BFO506" s="24">
        <v>0</v>
      </c>
      <c r="BFP506" s="24"/>
      <c r="BFQ506" s="24" t="e">
        <f>SUM(BFR506:BFU506)</f>
        <v>#REF!</v>
      </c>
      <c r="BFR506" s="24">
        <v>0</v>
      </c>
      <c r="BFS506" s="24">
        <v>0</v>
      </c>
      <c r="BFT506" s="24"/>
      <c r="BFU506" s="24" t="e">
        <f>SUM(BFV506:BFY506)</f>
        <v>#REF!</v>
      </c>
      <c r="BFV506" s="24">
        <v>0</v>
      </c>
      <c r="BFW506" s="24">
        <v>0</v>
      </c>
      <c r="BFX506" s="24"/>
      <c r="BFY506" s="24" t="e">
        <f>SUM(BFZ506:BGC506)</f>
        <v>#REF!</v>
      </c>
      <c r="BFZ506" s="24">
        <v>0</v>
      </c>
      <c r="BGA506" s="24">
        <v>0</v>
      </c>
      <c r="BGB506" s="24"/>
      <c r="BGC506" s="24" t="e">
        <f>SUM(BGD506:BGG506)</f>
        <v>#REF!</v>
      </c>
      <c r="BGD506" s="24">
        <v>0</v>
      </c>
      <c r="BGE506" s="24">
        <v>0</v>
      </c>
      <c r="BGF506" s="24"/>
      <c r="BGG506" s="24" t="e">
        <f>SUM(BGH506:BGK506)</f>
        <v>#REF!</v>
      </c>
      <c r="BGH506" s="24">
        <v>0</v>
      </c>
      <c r="BGI506" s="24">
        <v>0</v>
      </c>
      <c r="BGJ506" s="24"/>
      <c r="BGK506" s="24" t="e">
        <f>SUM(BGL506:BGO506)</f>
        <v>#REF!</v>
      </c>
      <c r="BGL506" s="24">
        <v>0</v>
      </c>
      <c r="BGM506" s="24">
        <v>0</v>
      </c>
      <c r="BGN506" s="24"/>
      <c r="BGO506" s="24" t="e">
        <f>SUM(BGP506:BGS506)</f>
        <v>#REF!</v>
      </c>
      <c r="BGP506" s="24">
        <v>0</v>
      </c>
      <c r="BGQ506" s="24">
        <v>0</v>
      </c>
      <c r="BGR506" s="24"/>
      <c r="BGS506" s="24" t="e">
        <f>SUM(BGT506:BGW506)</f>
        <v>#REF!</v>
      </c>
      <c r="BGT506" s="24">
        <v>0</v>
      </c>
      <c r="BGU506" s="24">
        <v>0</v>
      </c>
      <c r="BGV506" s="24"/>
      <c r="BGW506" s="24" t="e">
        <f>SUM(BGX506:BHA506)</f>
        <v>#REF!</v>
      </c>
      <c r="BGX506" s="24">
        <v>0</v>
      </c>
      <c r="BGY506" s="24">
        <v>0</v>
      </c>
      <c r="BGZ506" s="24"/>
      <c r="BHA506" s="24" t="e">
        <f>SUM(BHB506:BHE506)</f>
        <v>#REF!</v>
      </c>
      <c r="BHB506" s="24">
        <v>0</v>
      </c>
      <c r="BHC506" s="24">
        <v>0</v>
      </c>
      <c r="BHD506" s="24"/>
      <c r="BHE506" s="24" t="e">
        <f>SUM(BHF506:BHI506)</f>
        <v>#REF!</v>
      </c>
      <c r="BHF506" s="24">
        <v>0</v>
      </c>
      <c r="BHG506" s="24">
        <v>0</v>
      </c>
      <c r="BHH506" s="24"/>
      <c r="BHI506" s="24" t="e">
        <f>SUM(BHJ506:BHM506)</f>
        <v>#REF!</v>
      </c>
      <c r="BHJ506" s="24">
        <v>0</v>
      </c>
      <c r="BHK506" s="24">
        <v>0</v>
      </c>
      <c r="BHL506" s="24"/>
      <c r="BHM506" s="24" t="e">
        <f>SUM(BHN506:BHQ506)</f>
        <v>#REF!</v>
      </c>
      <c r="BHN506" s="24">
        <v>0</v>
      </c>
      <c r="BHO506" s="24">
        <v>0</v>
      </c>
      <c r="BHP506" s="24"/>
      <c r="BHQ506" s="24" t="e">
        <f>SUM(BHR506:BHU506)</f>
        <v>#REF!</v>
      </c>
      <c r="BHR506" s="24">
        <v>0</v>
      </c>
      <c r="BHS506" s="24">
        <v>0</v>
      </c>
      <c r="BHT506" s="24"/>
      <c r="BHU506" s="24" t="e">
        <f>SUM(BHV506:BHY506)</f>
        <v>#REF!</v>
      </c>
      <c r="BHV506" s="24">
        <v>0</v>
      </c>
      <c r="BHW506" s="24">
        <v>0</v>
      </c>
      <c r="BHX506" s="24"/>
      <c r="BHY506" s="24" t="e">
        <f>SUM(BHZ506:BIC506)</f>
        <v>#REF!</v>
      </c>
      <c r="BHZ506" s="24">
        <v>0</v>
      </c>
      <c r="BIA506" s="24">
        <v>0</v>
      </c>
      <c r="BIB506" s="24"/>
      <c r="BIC506" s="24" t="e">
        <f>SUM(BID506:BIG506)</f>
        <v>#REF!</v>
      </c>
      <c r="BID506" s="24">
        <v>0</v>
      </c>
      <c r="BIE506" s="24">
        <v>0</v>
      </c>
      <c r="BIF506" s="24"/>
      <c r="BIG506" s="24" t="e">
        <f>SUM(BIH506:BIK506)</f>
        <v>#REF!</v>
      </c>
      <c r="BIH506" s="24">
        <v>0</v>
      </c>
      <c r="BII506" s="24">
        <v>0</v>
      </c>
      <c r="BIJ506" s="24"/>
      <c r="BIK506" s="24" t="e">
        <f>SUM(BIL506:BIO506)</f>
        <v>#REF!</v>
      </c>
      <c r="BIL506" s="24">
        <v>0</v>
      </c>
      <c r="BIM506" s="24">
        <v>0</v>
      </c>
      <c r="BIN506" s="24"/>
      <c r="BIO506" s="24" t="e">
        <f>SUM(BIP506:BIS506)</f>
        <v>#REF!</v>
      </c>
      <c r="BIP506" s="24">
        <v>0</v>
      </c>
      <c r="BIQ506" s="24">
        <v>0</v>
      </c>
      <c r="BIR506" s="24"/>
      <c r="BIS506" s="24" t="e">
        <f>SUM(BIT506:BIW506)</f>
        <v>#REF!</v>
      </c>
      <c r="BIT506" s="24">
        <v>0</v>
      </c>
      <c r="BIU506" s="24">
        <v>0</v>
      </c>
      <c r="BIV506" s="24"/>
      <c r="BIW506" s="24" t="e">
        <f>SUM(BIX506:BJA506)</f>
        <v>#REF!</v>
      </c>
      <c r="BIX506" s="24">
        <v>0</v>
      </c>
      <c r="BIY506" s="24">
        <v>0</v>
      </c>
      <c r="BIZ506" s="24"/>
      <c r="BJA506" s="24" t="e">
        <f>SUM(BJB506:BJE506)</f>
        <v>#REF!</v>
      </c>
      <c r="BJB506" s="24">
        <v>0</v>
      </c>
      <c r="BJC506" s="24">
        <v>0</v>
      </c>
      <c r="BJD506" s="24"/>
      <c r="BJE506" s="24" t="e">
        <f>SUM(BJF506:BJI506)</f>
        <v>#REF!</v>
      </c>
      <c r="BJF506" s="24">
        <v>0</v>
      </c>
      <c r="BJG506" s="24">
        <v>0</v>
      </c>
      <c r="BJH506" s="24"/>
      <c r="BJI506" s="24" t="e">
        <f>SUM(BJJ506:BJM506)</f>
        <v>#REF!</v>
      </c>
      <c r="BJJ506" s="24">
        <v>0</v>
      </c>
      <c r="BJK506" s="24">
        <v>0</v>
      </c>
      <c r="BJL506" s="24"/>
      <c r="BJM506" s="24" t="e">
        <f>SUM(BJN506:BJQ506)</f>
        <v>#REF!</v>
      </c>
      <c r="BJN506" s="24">
        <v>0</v>
      </c>
      <c r="BJO506" s="24">
        <v>0</v>
      </c>
      <c r="BJP506" s="24"/>
      <c r="BJQ506" s="24" t="e">
        <f>SUM(BJR506:BJU506)</f>
        <v>#REF!</v>
      </c>
      <c r="BJR506" s="24">
        <v>0</v>
      </c>
      <c r="BJS506" s="24">
        <v>0</v>
      </c>
      <c r="BJT506" s="24"/>
      <c r="BJU506" s="24" t="e">
        <f>SUM(BJV506:BJY506)</f>
        <v>#REF!</v>
      </c>
      <c r="BJV506" s="24">
        <v>0</v>
      </c>
      <c r="BJW506" s="24">
        <v>0</v>
      </c>
      <c r="BJX506" s="24"/>
      <c r="BJY506" s="24" t="e">
        <f>SUM(BJZ506:BKC506)</f>
        <v>#REF!</v>
      </c>
      <c r="BJZ506" s="24">
        <v>0</v>
      </c>
      <c r="BKA506" s="24">
        <v>0</v>
      </c>
      <c r="BKB506" s="24"/>
      <c r="BKC506" s="24" t="e">
        <f>SUM(BKD506:BKG506)</f>
        <v>#REF!</v>
      </c>
      <c r="BKD506" s="24">
        <v>0</v>
      </c>
      <c r="BKE506" s="24">
        <v>0</v>
      </c>
      <c r="BKF506" s="24"/>
      <c r="BKG506" s="24" t="e">
        <f>SUM(BKH506:BKK506)</f>
        <v>#REF!</v>
      </c>
      <c r="BKH506" s="24">
        <v>0</v>
      </c>
      <c r="BKI506" s="24">
        <v>0</v>
      </c>
      <c r="BKJ506" s="24"/>
      <c r="BKK506" s="24" t="e">
        <f>SUM(BKL506:BKO506)</f>
        <v>#REF!</v>
      </c>
      <c r="BKL506" s="24">
        <v>0</v>
      </c>
      <c r="BKM506" s="24">
        <v>0</v>
      </c>
      <c r="BKN506" s="24"/>
      <c r="BKO506" s="24" t="e">
        <f>SUM(BKP506:BKS506)</f>
        <v>#REF!</v>
      </c>
      <c r="BKP506" s="24">
        <v>0</v>
      </c>
      <c r="BKQ506" s="24">
        <v>0</v>
      </c>
      <c r="BKR506" s="24"/>
      <c r="BKS506" s="24" t="e">
        <f>SUM(BKT506:BKW506)</f>
        <v>#REF!</v>
      </c>
      <c r="BKT506" s="24">
        <v>0</v>
      </c>
      <c r="BKU506" s="24">
        <v>0</v>
      </c>
      <c r="BKV506" s="24"/>
      <c r="BKW506" s="24" t="e">
        <f>SUM(BKX506:BLA506)</f>
        <v>#REF!</v>
      </c>
      <c r="BKX506" s="24">
        <v>0</v>
      </c>
      <c r="BKY506" s="24">
        <v>0</v>
      </c>
      <c r="BKZ506" s="24"/>
      <c r="BLA506" s="24" t="e">
        <f>SUM(BLB506:BLE506)</f>
        <v>#REF!</v>
      </c>
      <c r="BLB506" s="24">
        <v>0</v>
      </c>
      <c r="BLC506" s="24">
        <v>0</v>
      </c>
      <c r="BLD506" s="24"/>
      <c r="BLE506" s="24" t="e">
        <f>SUM(BLF506:BLI506)</f>
        <v>#REF!</v>
      </c>
      <c r="BLF506" s="24">
        <v>0</v>
      </c>
      <c r="BLG506" s="24">
        <v>0</v>
      </c>
      <c r="BLH506" s="24"/>
      <c r="BLI506" s="24" t="e">
        <f>SUM(BLJ506:BLM506)</f>
        <v>#REF!</v>
      </c>
      <c r="BLJ506" s="24">
        <v>0</v>
      </c>
      <c r="BLK506" s="24">
        <v>0</v>
      </c>
      <c r="BLL506" s="24"/>
      <c r="BLM506" s="24" t="e">
        <f>SUM(BLN506:BLQ506)</f>
        <v>#REF!</v>
      </c>
      <c r="BLN506" s="24">
        <v>0</v>
      </c>
      <c r="BLO506" s="24">
        <v>0</v>
      </c>
      <c r="BLP506" s="24"/>
      <c r="BLQ506" s="24" t="e">
        <f>SUM(BLR506:BLU506)</f>
        <v>#REF!</v>
      </c>
      <c r="BLR506" s="24">
        <v>0</v>
      </c>
      <c r="BLS506" s="24">
        <v>0</v>
      </c>
      <c r="BLT506" s="24"/>
      <c r="BLU506" s="24" t="e">
        <f>SUM(BLV506:BLY506)</f>
        <v>#REF!</v>
      </c>
      <c r="BLV506" s="24">
        <v>0</v>
      </c>
      <c r="BLW506" s="24">
        <v>0</v>
      </c>
      <c r="BLX506" s="24"/>
      <c r="BLY506" s="24" t="e">
        <f>SUM(BLZ506:BMC506)</f>
        <v>#REF!</v>
      </c>
      <c r="BLZ506" s="24">
        <v>0</v>
      </c>
      <c r="BMA506" s="24">
        <v>0</v>
      </c>
      <c r="BMB506" s="24"/>
      <c r="BMC506" s="24" t="e">
        <f>SUM(BMD506:BMG506)</f>
        <v>#REF!</v>
      </c>
      <c r="BMD506" s="24">
        <v>0</v>
      </c>
      <c r="BME506" s="24">
        <v>0</v>
      </c>
      <c r="BMF506" s="24"/>
      <c r="BMG506" s="24" t="e">
        <f>SUM(BMH506:BMK506)</f>
        <v>#REF!</v>
      </c>
      <c r="BMH506" s="24">
        <v>0</v>
      </c>
      <c r="BMI506" s="24">
        <v>0</v>
      </c>
      <c r="BMJ506" s="24"/>
      <c r="BMK506" s="24" t="e">
        <f>SUM(BML506:BMO506)</f>
        <v>#REF!</v>
      </c>
      <c r="BML506" s="24">
        <v>0</v>
      </c>
      <c r="BMM506" s="24">
        <v>0</v>
      </c>
      <c r="BMN506" s="24"/>
      <c r="BMO506" s="24" t="e">
        <f>SUM(BMP506:BMS506)</f>
        <v>#REF!</v>
      </c>
      <c r="BMP506" s="24">
        <v>0</v>
      </c>
      <c r="BMQ506" s="24">
        <v>0</v>
      </c>
      <c r="BMR506" s="24"/>
      <c r="BMS506" s="24" t="e">
        <f>SUM(BMT506:BMW506)</f>
        <v>#REF!</v>
      </c>
      <c r="BMT506" s="24">
        <v>0</v>
      </c>
      <c r="BMU506" s="24">
        <v>0</v>
      </c>
      <c r="BMV506" s="24"/>
      <c r="BMW506" s="24" t="e">
        <f>SUM(BMX506:BNA506)</f>
        <v>#REF!</v>
      </c>
      <c r="BMX506" s="24">
        <v>0</v>
      </c>
      <c r="BMY506" s="24">
        <v>0</v>
      </c>
      <c r="BMZ506" s="24"/>
      <c r="BNA506" s="24" t="e">
        <f>SUM(BNB506:BNE506)</f>
        <v>#REF!</v>
      </c>
      <c r="BNB506" s="24">
        <v>0</v>
      </c>
      <c r="BNC506" s="24">
        <v>0</v>
      </c>
      <c r="BND506" s="24"/>
      <c r="BNE506" s="24" t="e">
        <f>SUM(BNF506:BNI506)</f>
        <v>#REF!</v>
      </c>
      <c r="BNF506" s="24">
        <v>0</v>
      </c>
      <c r="BNG506" s="24">
        <v>0</v>
      </c>
      <c r="BNH506" s="24"/>
      <c r="BNI506" s="24" t="e">
        <f>SUM(BNJ506:BNM506)</f>
        <v>#REF!</v>
      </c>
      <c r="BNJ506" s="24">
        <v>0</v>
      </c>
      <c r="BNK506" s="24">
        <v>0</v>
      </c>
      <c r="BNL506" s="24"/>
      <c r="BNM506" s="24" t="e">
        <f>SUM(BNN506:BNQ506)</f>
        <v>#REF!</v>
      </c>
      <c r="BNN506" s="24">
        <v>0</v>
      </c>
      <c r="BNO506" s="24">
        <v>0</v>
      </c>
      <c r="BNP506" s="24"/>
      <c r="BNQ506" s="24" t="e">
        <f>SUM(BNR506:BNU506)</f>
        <v>#REF!</v>
      </c>
      <c r="BNR506" s="24">
        <v>0</v>
      </c>
      <c r="BNS506" s="24">
        <v>0</v>
      </c>
      <c r="BNT506" s="24"/>
      <c r="BNU506" s="24" t="e">
        <f>SUM(BNV506:BNY506)</f>
        <v>#REF!</v>
      </c>
      <c r="BNV506" s="24">
        <v>0</v>
      </c>
      <c r="BNW506" s="24">
        <v>0</v>
      </c>
      <c r="BNX506" s="24"/>
      <c r="BNY506" s="24" t="e">
        <f>SUM(BNZ506:BOC506)</f>
        <v>#REF!</v>
      </c>
      <c r="BNZ506" s="24">
        <v>0</v>
      </c>
      <c r="BOA506" s="24">
        <v>0</v>
      </c>
      <c r="BOB506" s="24"/>
      <c r="BOC506" s="24" t="e">
        <f>SUM(BOD506:BOG506)</f>
        <v>#REF!</v>
      </c>
      <c r="BOD506" s="24">
        <v>0</v>
      </c>
      <c r="BOE506" s="24">
        <v>0</v>
      </c>
      <c r="BOF506" s="24"/>
      <c r="BOG506" s="24" t="e">
        <f>SUM(BOH506:BOK506)</f>
        <v>#REF!</v>
      </c>
      <c r="BOH506" s="24">
        <v>0</v>
      </c>
      <c r="BOI506" s="24">
        <v>0</v>
      </c>
      <c r="BOJ506" s="24"/>
      <c r="BOK506" s="24" t="e">
        <f>SUM(BOL506:BOO506)</f>
        <v>#REF!</v>
      </c>
      <c r="BOL506" s="24">
        <v>0</v>
      </c>
      <c r="BOM506" s="24">
        <v>0</v>
      </c>
      <c r="BON506" s="24"/>
      <c r="BOO506" s="24" t="e">
        <f>SUM(BOP506:BOS506)</f>
        <v>#REF!</v>
      </c>
      <c r="BOP506" s="24">
        <v>0</v>
      </c>
      <c r="BOQ506" s="24">
        <v>0</v>
      </c>
      <c r="BOR506" s="24"/>
      <c r="BOS506" s="24" t="e">
        <f>SUM(BOT506:BOW506)</f>
        <v>#REF!</v>
      </c>
      <c r="BOT506" s="24">
        <v>0</v>
      </c>
      <c r="BOU506" s="24">
        <v>0</v>
      </c>
      <c r="BOV506" s="24"/>
      <c r="BOW506" s="24" t="e">
        <f>SUM(BOX506:BPA506)</f>
        <v>#REF!</v>
      </c>
      <c r="BOX506" s="24">
        <v>0</v>
      </c>
      <c r="BOY506" s="24">
        <v>0</v>
      </c>
      <c r="BOZ506" s="24"/>
      <c r="BPA506" s="24" t="e">
        <f>SUM(BPB506:BPE506)</f>
        <v>#REF!</v>
      </c>
      <c r="BPB506" s="24">
        <v>0</v>
      </c>
      <c r="BPC506" s="24">
        <v>0</v>
      </c>
      <c r="BPD506" s="24"/>
      <c r="BPE506" s="24" t="e">
        <f>SUM(BPF506:BPI506)</f>
        <v>#REF!</v>
      </c>
      <c r="BPF506" s="24">
        <v>0</v>
      </c>
      <c r="BPG506" s="24">
        <v>0</v>
      </c>
      <c r="BPH506" s="24"/>
      <c r="BPI506" s="24" t="e">
        <f>SUM(BPJ506:BPM506)</f>
        <v>#REF!</v>
      </c>
      <c r="BPJ506" s="24">
        <v>0</v>
      </c>
      <c r="BPK506" s="24">
        <v>0</v>
      </c>
      <c r="BPL506" s="24"/>
      <c r="BPM506" s="24" t="e">
        <f>SUM(BPN506:BPQ506)</f>
        <v>#REF!</v>
      </c>
      <c r="BPN506" s="24">
        <v>0</v>
      </c>
      <c r="BPO506" s="24">
        <v>0</v>
      </c>
      <c r="BPP506" s="24"/>
      <c r="BPQ506" s="24" t="e">
        <f>SUM(BPR506:BPU506)</f>
        <v>#REF!</v>
      </c>
      <c r="BPR506" s="24">
        <v>0</v>
      </c>
      <c r="BPS506" s="24">
        <v>0</v>
      </c>
      <c r="BPT506" s="24"/>
      <c r="BPU506" s="24" t="e">
        <f>SUM(BPV506:BPY506)</f>
        <v>#REF!</v>
      </c>
      <c r="BPV506" s="24">
        <v>0</v>
      </c>
      <c r="BPW506" s="24">
        <v>0</v>
      </c>
      <c r="BPX506" s="24"/>
      <c r="BPY506" s="24" t="e">
        <f>SUM(BPZ506:BQC506)</f>
        <v>#REF!</v>
      </c>
      <c r="BPZ506" s="24">
        <v>0</v>
      </c>
      <c r="BQA506" s="24">
        <v>0</v>
      </c>
      <c r="BQB506" s="24"/>
      <c r="BQC506" s="24" t="e">
        <f>SUM(BQD506:BQG506)</f>
        <v>#REF!</v>
      </c>
      <c r="BQD506" s="24">
        <v>0</v>
      </c>
      <c r="BQE506" s="24">
        <v>0</v>
      </c>
      <c r="BQF506" s="24"/>
      <c r="BQG506" s="24" t="e">
        <f>SUM(BQH506:BQK506)</f>
        <v>#REF!</v>
      </c>
      <c r="BQH506" s="24">
        <v>0</v>
      </c>
      <c r="BQI506" s="24">
        <v>0</v>
      </c>
      <c r="BQJ506" s="24"/>
      <c r="BQK506" s="24" t="e">
        <f>SUM(BQL506:BQO506)</f>
        <v>#REF!</v>
      </c>
      <c r="BQL506" s="24">
        <v>0</v>
      </c>
      <c r="BQM506" s="24">
        <v>0</v>
      </c>
      <c r="BQN506" s="24"/>
      <c r="BQO506" s="24" t="e">
        <f>SUM(BQP506:BQS506)</f>
        <v>#REF!</v>
      </c>
      <c r="BQP506" s="24">
        <v>0</v>
      </c>
      <c r="BQQ506" s="24">
        <v>0</v>
      </c>
      <c r="BQR506" s="24"/>
      <c r="BQS506" s="24" t="e">
        <f>SUM(BQT506:BQW506)</f>
        <v>#REF!</v>
      </c>
      <c r="BQT506" s="24">
        <v>0</v>
      </c>
      <c r="BQU506" s="24">
        <v>0</v>
      </c>
      <c r="BQV506" s="24"/>
      <c r="BQW506" s="24" t="e">
        <f>SUM(BQX506:BRA506)</f>
        <v>#REF!</v>
      </c>
      <c r="BQX506" s="24">
        <v>0</v>
      </c>
      <c r="BQY506" s="24">
        <v>0</v>
      </c>
      <c r="BQZ506" s="24"/>
      <c r="BRA506" s="24" t="e">
        <f>SUM(BRB506:BRE506)</f>
        <v>#REF!</v>
      </c>
      <c r="BRB506" s="24">
        <v>0</v>
      </c>
      <c r="BRC506" s="24">
        <v>0</v>
      </c>
      <c r="BRD506" s="24"/>
      <c r="BRE506" s="24" t="e">
        <f>SUM(BRF506:BRI506)</f>
        <v>#REF!</v>
      </c>
      <c r="BRF506" s="24">
        <v>0</v>
      </c>
      <c r="BRG506" s="24">
        <v>0</v>
      </c>
      <c r="BRH506" s="24"/>
      <c r="BRI506" s="24" t="e">
        <f>SUM(BRJ506:BRM506)</f>
        <v>#REF!</v>
      </c>
      <c r="BRJ506" s="24">
        <v>0</v>
      </c>
      <c r="BRK506" s="24">
        <v>0</v>
      </c>
      <c r="BRL506" s="24"/>
      <c r="BRM506" s="24" t="e">
        <f>SUM(BRN506:BRQ506)</f>
        <v>#REF!</v>
      </c>
      <c r="BRN506" s="24">
        <v>0</v>
      </c>
      <c r="BRO506" s="24">
        <v>0</v>
      </c>
      <c r="BRP506" s="24"/>
      <c r="BRQ506" s="24" t="e">
        <f>SUM(BRR506:BRU506)</f>
        <v>#REF!</v>
      </c>
      <c r="BRR506" s="24">
        <v>0</v>
      </c>
      <c r="BRS506" s="24">
        <v>0</v>
      </c>
      <c r="BRT506" s="24"/>
      <c r="BRU506" s="24" t="e">
        <f>SUM(BRV506:BRY506)</f>
        <v>#REF!</v>
      </c>
      <c r="BRV506" s="24">
        <v>0</v>
      </c>
      <c r="BRW506" s="24">
        <v>0</v>
      </c>
      <c r="BRX506" s="24"/>
      <c r="BRY506" s="24" t="e">
        <f>SUM(BRZ506:BSC506)</f>
        <v>#REF!</v>
      </c>
      <c r="BRZ506" s="24">
        <v>0</v>
      </c>
      <c r="BSA506" s="24">
        <v>0</v>
      </c>
      <c r="BSB506" s="24"/>
      <c r="BSC506" s="24" t="e">
        <f>SUM(BSD506:BSG506)</f>
        <v>#REF!</v>
      </c>
      <c r="BSD506" s="24">
        <v>0</v>
      </c>
      <c r="BSE506" s="24">
        <v>0</v>
      </c>
      <c r="BSF506" s="24"/>
      <c r="BSG506" s="24" t="e">
        <f>SUM(BSH506:BSK506)</f>
        <v>#REF!</v>
      </c>
      <c r="BSH506" s="24">
        <v>0</v>
      </c>
      <c r="BSI506" s="24">
        <v>0</v>
      </c>
      <c r="BSJ506" s="24"/>
      <c r="BSK506" s="24" t="e">
        <f>SUM(BSL506:BSO506)</f>
        <v>#REF!</v>
      </c>
      <c r="BSL506" s="24">
        <v>0</v>
      </c>
      <c r="BSM506" s="24">
        <v>0</v>
      </c>
      <c r="BSN506" s="24"/>
      <c r="BSO506" s="24" t="e">
        <f>SUM(BSP506:BSS506)</f>
        <v>#REF!</v>
      </c>
      <c r="BSP506" s="24">
        <v>0</v>
      </c>
      <c r="BSQ506" s="24">
        <v>0</v>
      </c>
      <c r="BSR506" s="24"/>
      <c r="BSS506" s="24" t="e">
        <f>SUM(BST506:BSW506)</f>
        <v>#REF!</v>
      </c>
      <c r="BST506" s="24">
        <v>0</v>
      </c>
      <c r="BSU506" s="24">
        <v>0</v>
      </c>
      <c r="BSV506" s="24"/>
      <c r="BSW506" s="24" t="e">
        <f>SUM(BSX506:BTA506)</f>
        <v>#REF!</v>
      </c>
      <c r="BSX506" s="24">
        <v>0</v>
      </c>
      <c r="BSY506" s="24">
        <v>0</v>
      </c>
      <c r="BSZ506" s="24"/>
      <c r="BTA506" s="24" t="e">
        <f>SUM(BTB506:BTE506)</f>
        <v>#REF!</v>
      </c>
      <c r="BTB506" s="24">
        <v>0</v>
      </c>
      <c r="BTC506" s="24">
        <v>0</v>
      </c>
      <c r="BTD506" s="24"/>
      <c r="BTE506" s="24" t="e">
        <f>SUM(BTF506:BTI506)</f>
        <v>#REF!</v>
      </c>
      <c r="BTF506" s="24">
        <v>0</v>
      </c>
      <c r="BTG506" s="24">
        <v>0</v>
      </c>
      <c r="BTH506" s="24"/>
      <c r="BTI506" s="24" t="e">
        <f>SUM(BTJ506:BTM506)</f>
        <v>#REF!</v>
      </c>
      <c r="BTJ506" s="24">
        <v>0</v>
      </c>
      <c r="BTK506" s="24">
        <v>0</v>
      </c>
      <c r="BTL506" s="24"/>
      <c r="BTM506" s="24" t="e">
        <f>SUM(BTN506:BTQ506)</f>
        <v>#REF!</v>
      </c>
      <c r="BTN506" s="24">
        <v>0</v>
      </c>
      <c r="BTO506" s="24">
        <v>0</v>
      </c>
      <c r="BTP506" s="24"/>
      <c r="BTQ506" s="24" t="e">
        <f>SUM(BTR506:BTU506)</f>
        <v>#REF!</v>
      </c>
      <c r="BTR506" s="24">
        <v>0</v>
      </c>
      <c r="BTS506" s="24">
        <v>0</v>
      </c>
      <c r="BTT506" s="24"/>
      <c r="BTU506" s="24" t="e">
        <f>SUM(BTV506:BTY506)</f>
        <v>#REF!</v>
      </c>
      <c r="BTV506" s="24">
        <v>0</v>
      </c>
      <c r="BTW506" s="24">
        <v>0</v>
      </c>
      <c r="BTX506" s="24"/>
      <c r="BTY506" s="24" t="e">
        <f>SUM(BTZ506:BUC506)</f>
        <v>#REF!</v>
      </c>
      <c r="BTZ506" s="24">
        <v>0</v>
      </c>
      <c r="BUA506" s="24">
        <v>0</v>
      </c>
      <c r="BUB506" s="24"/>
      <c r="BUC506" s="24" t="e">
        <f>SUM(BUD506:BUG506)</f>
        <v>#REF!</v>
      </c>
      <c r="BUD506" s="24">
        <v>0</v>
      </c>
      <c r="BUE506" s="24">
        <v>0</v>
      </c>
      <c r="BUF506" s="24"/>
      <c r="BUG506" s="24" t="e">
        <f>SUM(BUH506:BUK506)</f>
        <v>#REF!</v>
      </c>
      <c r="BUH506" s="24">
        <v>0</v>
      </c>
      <c r="BUI506" s="24">
        <v>0</v>
      </c>
      <c r="BUJ506" s="24"/>
      <c r="BUK506" s="24" t="e">
        <f>SUM(BUL506:BUO506)</f>
        <v>#REF!</v>
      </c>
      <c r="BUL506" s="24">
        <v>0</v>
      </c>
      <c r="BUM506" s="24">
        <v>0</v>
      </c>
      <c r="BUN506" s="24"/>
      <c r="BUO506" s="24" t="e">
        <f>SUM(BUP506:BUS506)</f>
        <v>#REF!</v>
      </c>
      <c r="BUP506" s="24">
        <v>0</v>
      </c>
      <c r="BUQ506" s="24">
        <v>0</v>
      </c>
      <c r="BUR506" s="24"/>
      <c r="BUS506" s="24" t="e">
        <f>SUM(BUT506:BUW506)</f>
        <v>#REF!</v>
      </c>
      <c r="BUT506" s="24">
        <v>0</v>
      </c>
      <c r="BUU506" s="24">
        <v>0</v>
      </c>
      <c r="BUV506" s="24"/>
      <c r="BUW506" s="24" t="e">
        <f>SUM(BUX506:BVA506)</f>
        <v>#REF!</v>
      </c>
      <c r="BUX506" s="24">
        <v>0</v>
      </c>
      <c r="BUY506" s="24">
        <v>0</v>
      </c>
      <c r="BUZ506" s="24"/>
      <c r="BVA506" s="24" t="e">
        <f>SUM(BVB506:BVE506)</f>
        <v>#REF!</v>
      </c>
      <c r="BVB506" s="24">
        <v>0</v>
      </c>
      <c r="BVC506" s="24">
        <v>0</v>
      </c>
      <c r="BVD506" s="24"/>
      <c r="BVE506" s="24" t="e">
        <f>SUM(BVF506:BVI506)</f>
        <v>#REF!</v>
      </c>
      <c r="BVF506" s="24">
        <v>0</v>
      </c>
      <c r="BVG506" s="24">
        <v>0</v>
      </c>
      <c r="BVH506" s="24"/>
      <c r="BVI506" s="24" t="e">
        <f>SUM(BVJ506:BVM506)</f>
        <v>#REF!</v>
      </c>
      <c r="BVJ506" s="24">
        <v>0</v>
      </c>
      <c r="BVK506" s="24">
        <v>0</v>
      </c>
      <c r="BVL506" s="24"/>
      <c r="BVM506" s="24" t="e">
        <f>SUM(BVN506:BVQ506)</f>
        <v>#REF!</v>
      </c>
      <c r="BVN506" s="24">
        <v>0</v>
      </c>
      <c r="BVO506" s="24">
        <v>0</v>
      </c>
      <c r="BVP506" s="24"/>
      <c r="BVQ506" s="24" t="e">
        <f>SUM(BVR506:BVU506)</f>
        <v>#REF!</v>
      </c>
      <c r="BVR506" s="24">
        <v>0</v>
      </c>
      <c r="BVS506" s="24">
        <v>0</v>
      </c>
      <c r="BVT506" s="24"/>
      <c r="BVU506" s="24" t="e">
        <f>SUM(BVV506:BVY506)</f>
        <v>#REF!</v>
      </c>
      <c r="BVV506" s="24">
        <v>0</v>
      </c>
      <c r="BVW506" s="24">
        <v>0</v>
      </c>
      <c r="BVX506" s="24"/>
      <c r="BVY506" s="24" t="e">
        <f>SUM(BVZ506:BWC506)</f>
        <v>#REF!</v>
      </c>
      <c r="BVZ506" s="24">
        <v>0</v>
      </c>
      <c r="BWA506" s="24">
        <v>0</v>
      </c>
      <c r="BWB506" s="24"/>
      <c r="BWC506" s="24" t="e">
        <f>SUM(BWD506:BWG506)</f>
        <v>#REF!</v>
      </c>
      <c r="BWD506" s="24">
        <v>0</v>
      </c>
      <c r="BWE506" s="24">
        <v>0</v>
      </c>
      <c r="BWF506" s="24"/>
      <c r="BWG506" s="24" t="e">
        <f>SUM(BWH506:BWK506)</f>
        <v>#REF!</v>
      </c>
      <c r="BWH506" s="24">
        <v>0</v>
      </c>
      <c r="BWI506" s="24">
        <v>0</v>
      </c>
      <c r="BWJ506" s="24"/>
      <c r="BWK506" s="24" t="e">
        <f>SUM(BWL506:BWO506)</f>
        <v>#REF!</v>
      </c>
      <c r="BWL506" s="24">
        <v>0</v>
      </c>
      <c r="BWM506" s="24">
        <v>0</v>
      </c>
      <c r="BWN506" s="24"/>
      <c r="BWO506" s="24" t="e">
        <f>SUM(BWP506:BWS506)</f>
        <v>#REF!</v>
      </c>
      <c r="BWP506" s="24">
        <v>0</v>
      </c>
      <c r="BWQ506" s="24">
        <v>0</v>
      </c>
      <c r="BWR506" s="24"/>
      <c r="BWS506" s="24" t="e">
        <f>SUM(BWT506:BWW506)</f>
        <v>#REF!</v>
      </c>
      <c r="BWT506" s="24">
        <v>0</v>
      </c>
      <c r="BWU506" s="24">
        <v>0</v>
      </c>
      <c r="BWV506" s="24"/>
      <c r="BWW506" s="24" t="e">
        <f>SUM(BWX506:BXA506)</f>
        <v>#REF!</v>
      </c>
      <c r="BWX506" s="24">
        <v>0</v>
      </c>
      <c r="BWY506" s="24">
        <v>0</v>
      </c>
      <c r="BWZ506" s="24"/>
      <c r="BXA506" s="24" t="e">
        <f>SUM(BXB506:BXE506)</f>
        <v>#REF!</v>
      </c>
      <c r="BXB506" s="24">
        <v>0</v>
      </c>
      <c r="BXC506" s="24">
        <v>0</v>
      </c>
      <c r="BXD506" s="24"/>
      <c r="BXE506" s="24" t="e">
        <f>SUM(BXF506:BXI506)</f>
        <v>#REF!</v>
      </c>
      <c r="BXF506" s="24">
        <v>0</v>
      </c>
      <c r="BXG506" s="24">
        <v>0</v>
      </c>
      <c r="BXH506" s="24"/>
      <c r="BXI506" s="24" t="e">
        <f>SUM(BXJ506:BXM506)</f>
        <v>#REF!</v>
      </c>
      <c r="BXJ506" s="24">
        <v>0</v>
      </c>
      <c r="BXK506" s="24">
        <v>0</v>
      </c>
      <c r="BXL506" s="24"/>
      <c r="BXM506" s="24" t="e">
        <f>SUM(BXN506:BXQ506)</f>
        <v>#REF!</v>
      </c>
      <c r="BXN506" s="24">
        <v>0</v>
      </c>
      <c r="BXO506" s="24">
        <v>0</v>
      </c>
      <c r="BXP506" s="24"/>
      <c r="BXQ506" s="24" t="e">
        <f>SUM(BXR506:BXU506)</f>
        <v>#REF!</v>
      </c>
      <c r="BXR506" s="24">
        <v>0</v>
      </c>
      <c r="BXS506" s="24">
        <v>0</v>
      </c>
      <c r="BXT506" s="24"/>
      <c r="BXU506" s="24" t="e">
        <f>SUM(BXV506:BXY506)</f>
        <v>#REF!</v>
      </c>
      <c r="BXV506" s="24">
        <v>0</v>
      </c>
      <c r="BXW506" s="24">
        <v>0</v>
      </c>
      <c r="BXX506" s="24"/>
      <c r="BXY506" s="24" t="e">
        <f>SUM(BXZ506:BYC506)</f>
        <v>#REF!</v>
      </c>
      <c r="BXZ506" s="24">
        <v>0</v>
      </c>
      <c r="BYA506" s="24">
        <v>0</v>
      </c>
      <c r="BYB506" s="24"/>
      <c r="BYC506" s="24" t="e">
        <f>SUM(BYD506:BYG506)</f>
        <v>#REF!</v>
      </c>
      <c r="BYD506" s="24">
        <v>0</v>
      </c>
      <c r="BYE506" s="24">
        <v>0</v>
      </c>
      <c r="BYF506" s="24"/>
      <c r="BYG506" s="24" t="e">
        <f>SUM(BYH506:BYK506)</f>
        <v>#REF!</v>
      </c>
      <c r="BYH506" s="24">
        <v>0</v>
      </c>
      <c r="BYI506" s="24">
        <v>0</v>
      </c>
      <c r="BYJ506" s="24"/>
      <c r="BYK506" s="24" t="e">
        <f>SUM(BYL506:BYO506)</f>
        <v>#REF!</v>
      </c>
      <c r="BYL506" s="24">
        <v>0</v>
      </c>
      <c r="BYM506" s="24">
        <v>0</v>
      </c>
      <c r="BYN506" s="24"/>
      <c r="BYO506" s="24" t="e">
        <f>SUM(BYP506:BYS506)</f>
        <v>#REF!</v>
      </c>
      <c r="BYP506" s="24">
        <v>0</v>
      </c>
      <c r="BYQ506" s="24">
        <v>0</v>
      </c>
      <c r="BYR506" s="24"/>
      <c r="BYS506" s="24" t="e">
        <f>SUM(BYT506:BYW506)</f>
        <v>#REF!</v>
      </c>
      <c r="BYT506" s="24">
        <v>0</v>
      </c>
      <c r="BYU506" s="24">
        <v>0</v>
      </c>
      <c r="BYV506" s="24"/>
      <c r="BYW506" s="24" t="e">
        <f>SUM(BYX506:BZA506)</f>
        <v>#REF!</v>
      </c>
      <c r="BYX506" s="24">
        <v>0</v>
      </c>
      <c r="BYY506" s="24">
        <v>0</v>
      </c>
      <c r="BYZ506" s="24"/>
      <c r="BZA506" s="24" t="e">
        <f>SUM(BZB506:BZE506)</f>
        <v>#REF!</v>
      </c>
      <c r="BZB506" s="24">
        <v>0</v>
      </c>
      <c r="BZC506" s="24">
        <v>0</v>
      </c>
      <c r="BZD506" s="24"/>
      <c r="BZE506" s="24" t="e">
        <f>SUM(BZF506:BZI506)</f>
        <v>#REF!</v>
      </c>
      <c r="BZF506" s="24">
        <v>0</v>
      </c>
      <c r="BZG506" s="24">
        <v>0</v>
      </c>
      <c r="BZH506" s="24"/>
      <c r="BZI506" s="24" t="e">
        <f>SUM(BZJ506:BZM506)</f>
        <v>#REF!</v>
      </c>
      <c r="BZJ506" s="24">
        <v>0</v>
      </c>
      <c r="BZK506" s="24">
        <v>0</v>
      </c>
      <c r="BZL506" s="24"/>
      <c r="BZM506" s="24" t="e">
        <f>SUM(BZN506:BZQ506)</f>
        <v>#REF!</v>
      </c>
      <c r="BZN506" s="24">
        <v>0</v>
      </c>
      <c r="BZO506" s="24">
        <v>0</v>
      </c>
      <c r="BZP506" s="24"/>
      <c r="BZQ506" s="24" t="e">
        <f>SUM(BZR506:BZU506)</f>
        <v>#REF!</v>
      </c>
      <c r="BZR506" s="24">
        <v>0</v>
      </c>
      <c r="BZS506" s="24">
        <v>0</v>
      </c>
      <c r="BZT506" s="24"/>
      <c r="BZU506" s="24" t="e">
        <f>SUM(BZV506:BZY506)</f>
        <v>#REF!</v>
      </c>
      <c r="BZV506" s="24">
        <v>0</v>
      </c>
      <c r="BZW506" s="24">
        <v>0</v>
      </c>
      <c r="BZX506" s="24"/>
      <c r="BZY506" s="24" t="e">
        <f>SUM(BZZ506:CAC506)</f>
        <v>#REF!</v>
      </c>
      <c r="BZZ506" s="24">
        <v>0</v>
      </c>
      <c r="CAA506" s="24">
        <v>0</v>
      </c>
      <c r="CAB506" s="24"/>
      <c r="CAC506" s="24" t="e">
        <f>SUM(CAD506:CAG506)</f>
        <v>#REF!</v>
      </c>
      <c r="CAD506" s="24">
        <v>0</v>
      </c>
      <c r="CAE506" s="24">
        <v>0</v>
      </c>
      <c r="CAF506" s="24"/>
      <c r="CAG506" s="24" t="e">
        <f>SUM(CAH506:CAK506)</f>
        <v>#REF!</v>
      </c>
      <c r="CAH506" s="24">
        <v>0</v>
      </c>
      <c r="CAI506" s="24">
        <v>0</v>
      </c>
      <c r="CAJ506" s="24"/>
      <c r="CAK506" s="24" t="e">
        <f>SUM(CAL506:CAO506)</f>
        <v>#REF!</v>
      </c>
      <c r="CAL506" s="24">
        <v>0</v>
      </c>
      <c r="CAM506" s="24">
        <v>0</v>
      </c>
      <c r="CAN506" s="24"/>
      <c r="CAO506" s="24" t="e">
        <f>SUM(CAP506:CAS506)</f>
        <v>#REF!</v>
      </c>
      <c r="CAP506" s="24">
        <v>0</v>
      </c>
      <c r="CAQ506" s="24">
        <v>0</v>
      </c>
      <c r="CAR506" s="24"/>
      <c r="CAS506" s="24" t="e">
        <f>SUM(CAT506:CAW506)</f>
        <v>#REF!</v>
      </c>
      <c r="CAT506" s="24">
        <v>0</v>
      </c>
      <c r="CAU506" s="24">
        <v>0</v>
      </c>
      <c r="CAV506" s="24"/>
      <c r="CAW506" s="24" t="e">
        <f>SUM(CAX506:CBA506)</f>
        <v>#REF!</v>
      </c>
      <c r="CAX506" s="24">
        <v>0</v>
      </c>
      <c r="CAY506" s="24">
        <v>0</v>
      </c>
      <c r="CAZ506" s="24"/>
      <c r="CBA506" s="24" t="e">
        <f>SUM(CBB506:CBE506)</f>
        <v>#REF!</v>
      </c>
      <c r="CBB506" s="24">
        <v>0</v>
      </c>
      <c r="CBC506" s="24">
        <v>0</v>
      </c>
      <c r="CBD506" s="24"/>
      <c r="CBE506" s="24" t="e">
        <f>SUM(CBF506:CBI506)</f>
        <v>#REF!</v>
      </c>
      <c r="CBF506" s="24">
        <v>0</v>
      </c>
      <c r="CBG506" s="24">
        <v>0</v>
      </c>
      <c r="CBH506" s="24"/>
      <c r="CBI506" s="24" t="e">
        <f>SUM(CBJ506:CBM506)</f>
        <v>#REF!</v>
      </c>
      <c r="CBJ506" s="24">
        <v>0</v>
      </c>
      <c r="CBK506" s="24">
        <v>0</v>
      </c>
      <c r="CBL506" s="24"/>
      <c r="CBM506" s="24" t="e">
        <f>SUM(CBN506:CBQ506)</f>
        <v>#REF!</v>
      </c>
      <c r="CBN506" s="24">
        <v>0</v>
      </c>
      <c r="CBO506" s="24">
        <v>0</v>
      </c>
      <c r="CBP506" s="24"/>
      <c r="CBQ506" s="24" t="e">
        <f>SUM(CBR506:CBU506)</f>
        <v>#REF!</v>
      </c>
      <c r="CBR506" s="24">
        <v>0</v>
      </c>
      <c r="CBS506" s="24">
        <v>0</v>
      </c>
      <c r="CBT506" s="24"/>
      <c r="CBU506" s="24" t="e">
        <f>SUM(CBV506:CBY506)</f>
        <v>#REF!</v>
      </c>
      <c r="CBV506" s="24">
        <v>0</v>
      </c>
      <c r="CBW506" s="24">
        <v>0</v>
      </c>
      <c r="CBX506" s="24"/>
      <c r="CBY506" s="24" t="e">
        <f>SUM(CBZ506:CCC506)</f>
        <v>#REF!</v>
      </c>
      <c r="CBZ506" s="24">
        <v>0</v>
      </c>
      <c r="CCA506" s="24">
        <v>0</v>
      </c>
      <c r="CCB506" s="24"/>
      <c r="CCC506" s="24" t="e">
        <f>SUM(CCD506:CCG506)</f>
        <v>#REF!</v>
      </c>
      <c r="CCD506" s="24">
        <v>0</v>
      </c>
      <c r="CCE506" s="24">
        <v>0</v>
      </c>
      <c r="CCF506" s="24"/>
      <c r="CCG506" s="24" t="e">
        <f>SUM(CCH506:CCK506)</f>
        <v>#REF!</v>
      </c>
      <c r="CCH506" s="24">
        <v>0</v>
      </c>
      <c r="CCI506" s="24">
        <v>0</v>
      </c>
      <c r="CCJ506" s="24"/>
      <c r="CCK506" s="24" t="e">
        <f>SUM(CCL506:CCO506)</f>
        <v>#REF!</v>
      </c>
      <c r="CCL506" s="24">
        <v>0</v>
      </c>
      <c r="CCM506" s="24">
        <v>0</v>
      </c>
      <c r="CCN506" s="24"/>
      <c r="CCO506" s="24" t="e">
        <f>SUM(CCP506:CCS506)</f>
        <v>#REF!</v>
      </c>
      <c r="CCP506" s="24">
        <v>0</v>
      </c>
      <c r="CCQ506" s="24">
        <v>0</v>
      </c>
      <c r="CCR506" s="24"/>
      <c r="CCS506" s="24" t="e">
        <f>SUM(CCT506:CCW506)</f>
        <v>#REF!</v>
      </c>
      <c r="CCT506" s="24">
        <v>0</v>
      </c>
      <c r="CCU506" s="24">
        <v>0</v>
      </c>
      <c r="CCV506" s="24"/>
      <c r="CCW506" s="24" t="e">
        <f>SUM(CCX506:CDA506)</f>
        <v>#REF!</v>
      </c>
      <c r="CCX506" s="24">
        <v>0</v>
      </c>
      <c r="CCY506" s="24">
        <v>0</v>
      </c>
      <c r="CCZ506" s="24"/>
      <c r="CDA506" s="24" t="e">
        <f>SUM(CDB506:CDE506)</f>
        <v>#REF!</v>
      </c>
      <c r="CDB506" s="24">
        <v>0</v>
      </c>
      <c r="CDC506" s="24">
        <v>0</v>
      </c>
      <c r="CDD506" s="24"/>
      <c r="CDE506" s="24" t="e">
        <f>SUM(CDF506:CDI506)</f>
        <v>#REF!</v>
      </c>
      <c r="CDF506" s="24">
        <v>0</v>
      </c>
      <c r="CDG506" s="24">
        <v>0</v>
      </c>
      <c r="CDH506" s="24"/>
      <c r="CDI506" s="24" t="e">
        <f>SUM(CDJ506:CDM506)</f>
        <v>#REF!</v>
      </c>
      <c r="CDJ506" s="24">
        <v>0</v>
      </c>
      <c r="CDK506" s="24">
        <v>0</v>
      </c>
      <c r="CDL506" s="24"/>
      <c r="CDM506" s="24" t="e">
        <f>SUM(CDN506:CDQ506)</f>
        <v>#REF!</v>
      </c>
      <c r="CDN506" s="24">
        <v>0</v>
      </c>
      <c r="CDO506" s="24">
        <v>0</v>
      </c>
      <c r="CDP506" s="24"/>
      <c r="CDQ506" s="24" t="e">
        <f>SUM(CDR506:CDU506)</f>
        <v>#REF!</v>
      </c>
      <c r="CDR506" s="24">
        <v>0</v>
      </c>
      <c r="CDS506" s="24">
        <v>0</v>
      </c>
      <c r="CDT506" s="24"/>
      <c r="CDU506" s="24" t="e">
        <f>SUM(CDV506:CDY506)</f>
        <v>#REF!</v>
      </c>
      <c r="CDV506" s="24">
        <v>0</v>
      </c>
      <c r="CDW506" s="24">
        <v>0</v>
      </c>
      <c r="CDX506" s="24"/>
      <c r="CDY506" s="24" t="e">
        <f>SUM(CDZ506:CEC506)</f>
        <v>#REF!</v>
      </c>
      <c r="CDZ506" s="24">
        <v>0</v>
      </c>
      <c r="CEA506" s="24">
        <v>0</v>
      </c>
      <c r="CEB506" s="24"/>
      <c r="CEC506" s="24" t="e">
        <f>SUM(CED506:CEG506)</f>
        <v>#REF!</v>
      </c>
      <c r="CED506" s="24">
        <v>0</v>
      </c>
      <c r="CEE506" s="24">
        <v>0</v>
      </c>
      <c r="CEF506" s="24"/>
      <c r="CEG506" s="24" t="e">
        <f>SUM(CEH506:CEK506)</f>
        <v>#REF!</v>
      </c>
      <c r="CEH506" s="24">
        <v>0</v>
      </c>
      <c r="CEI506" s="24">
        <v>0</v>
      </c>
      <c r="CEJ506" s="24"/>
      <c r="CEK506" s="24" t="e">
        <f>SUM(CEL506:CEO506)</f>
        <v>#REF!</v>
      </c>
      <c r="CEL506" s="24">
        <v>0</v>
      </c>
      <c r="CEM506" s="24">
        <v>0</v>
      </c>
      <c r="CEN506" s="24"/>
      <c r="CEO506" s="24" t="e">
        <f>SUM(CEP506:CES506)</f>
        <v>#REF!</v>
      </c>
      <c r="CEP506" s="24">
        <v>0</v>
      </c>
      <c r="CEQ506" s="24">
        <v>0</v>
      </c>
      <c r="CER506" s="24"/>
      <c r="CES506" s="24" t="e">
        <f>SUM(CET506:CEW506)</f>
        <v>#REF!</v>
      </c>
      <c r="CET506" s="24">
        <v>0</v>
      </c>
      <c r="CEU506" s="24">
        <v>0</v>
      </c>
      <c r="CEV506" s="24"/>
      <c r="CEW506" s="24" t="e">
        <f>SUM(CEX506:CFA506)</f>
        <v>#REF!</v>
      </c>
      <c r="CEX506" s="24">
        <v>0</v>
      </c>
      <c r="CEY506" s="24">
        <v>0</v>
      </c>
      <c r="CEZ506" s="24"/>
      <c r="CFA506" s="24" t="e">
        <f>SUM(CFB506:CFE506)</f>
        <v>#REF!</v>
      </c>
      <c r="CFB506" s="24">
        <v>0</v>
      </c>
      <c r="CFC506" s="24">
        <v>0</v>
      </c>
      <c r="CFD506" s="24"/>
      <c r="CFE506" s="24" t="e">
        <f>SUM(CFF506:CFI506)</f>
        <v>#REF!</v>
      </c>
      <c r="CFF506" s="24">
        <v>0</v>
      </c>
      <c r="CFG506" s="24">
        <v>0</v>
      </c>
      <c r="CFH506" s="24"/>
      <c r="CFI506" s="24" t="e">
        <f>SUM(CFJ506:CFM506)</f>
        <v>#REF!</v>
      </c>
      <c r="CFJ506" s="24">
        <v>0</v>
      </c>
      <c r="CFK506" s="24">
        <v>0</v>
      </c>
      <c r="CFL506" s="24"/>
      <c r="CFM506" s="24" t="e">
        <f>SUM(CFN506:CFQ506)</f>
        <v>#REF!</v>
      </c>
      <c r="CFN506" s="24">
        <v>0</v>
      </c>
      <c r="CFO506" s="24">
        <v>0</v>
      </c>
      <c r="CFP506" s="24"/>
      <c r="CFQ506" s="24" t="e">
        <f>SUM(CFR506:CFU506)</f>
        <v>#REF!</v>
      </c>
      <c r="CFR506" s="24">
        <v>0</v>
      </c>
      <c r="CFS506" s="24">
        <v>0</v>
      </c>
      <c r="CFT506" s="24"/>
      <c r="CFU506" s="24" t="e">
        <f>SUM(CFV506:CFY506)</f>
        <v>#REF!</v>
      </c>
      <c r="CFV506" s="24">
        <v>0</v>
      </c>
      <c r="CFW506" s="24">
        <v>0</v>
      </c>
      <c r="CFX506" s="24"/>
      <c r="CFY506" s="24" t="e">
        <f>SUM(CFZ506:CGC506)</f>
        <v>#REF!</v>
      </c>
      <c r="CFZ506" s="24">
        <v>0</v>
      </c>
      <c r="CGA506" s="24">
        <v>0</v>
      </c>
      <c r="CGB506" s="24"/>
      <c r="CGC506" s="24" t="e">
        <f>SUM(CGD506:CGG506)</f>
        <v>#REF!</v>
      </c>
      <c r="CGD506" s="24">
        <v>0</v>
      </c>
      <c r="CGE506" s="24">
        <v>0</v>
      </c>
      <c r="CGF506" s="24"/>
      <c r="CGG506" s="24" t="e">
        <f>SUM(CGH506:CGK506)</f>
        <v>#REF!</v>
      </c>
      <c r="CGH506" s="24">
        <v>0</v>
      </c>
      <c r="CGI506" s="24">
        <v>0</v>
      </c>
      <c r="CGJ506" s="24"/>
      <c r="CGK506" s="24" t="e">
        <f>SUM(CGL506:CGO506)</f>
        <v>#REF!</v>
      </c>
      <c r="CGL506" s="24">
        <v>0</v>
      </c>
      <c r="CGM506" s="24">
        <v>0</v>
      </c>
      <c r="CGN506" s="24"/>
      <c r="CGO506" s="24" t="e">
        <f>SUM(CGP506:CGS506)</f>
        <v>#REF!</v>
      </c>
      <c r="CGP506" s="24">
        <v>0</v>
      </c>
      <c r="CGQ506" s="24">
        <v>0</v>
      </c>
      <c r="CGR506" s="24"/>
      <c r="CGS506" s="24" t="e">
        <f>SUM(CGT506:CGW506)</f>
        <v>#REF!</v>
      </c>
      <c r="CGT506" s="24">
        <v>0</v>
      </c>
      <c r="CGU506" s="24">
        <v>0</v>
      </c>
      <c r="CGV506" s="24"/>
      <c r="CGW506" s="24" t="e">
        <f>SUM(CGX506:CHA506)</f>
        <v>#REF!</v>
      </c>
      <c r="CGX506" s="24">
        <v>0</v>
      </c>
      <c r="CGY506" s="24">
        <v>0</v>
      </c>
      <c r="CGZ506" s="24"/>
      <c r="CHA506" s="24" t="e">
        <f>SUM(CHB506:CHE506)</f>
        <v>#REF!</v>
      </c>
      <c r="CHB506" s="24">
        <v>0</v>
      </c>
      <c r="CHC506" s="24">
        <v>0</v>
      </c>
      <c r="CHD506" s="24"/>
      <c r="CHE506" s="24" t="e">
        <f>SUM(CHF506:CHI506)</f>
        <v>#REF!</v>
      </c>
      <c r="CHF506" s="24">
        <v>0</v>
      </c>
      <c r="CHG506" s="24">
        <v>0</v>
      </c>
      <c r="CHH506" s="24"/>
      <c r="CHI506" s="24" t="e">
        <f>SUM(CHJ506:CHM506)</f>
        <v>#REF!</v>
      </c>
      <c r="CHJ506" s="24">
        <v>0</v>
      </c>
      <c r="CHK506" s="24">
        <v>0</v>
      </c>
      <c r="CHL506" s="24"/>
      <c r="CHM506" s="24" t="e">
        <f>SUM(CHN506:CHQ506)</f>
        <v>#REF!</v>
      </c>
      <c r="CHN506" s="24">
        <v>0</v>
      </c>
      <c r="CHO506" s="24">
        <v>0</v>
      </c>
      <c r="CHP506" s="24"/>
      <c r="CHQ506" s="24" t="e">
        <f>SUM(CHR506:CHU506)</f>
        <v>#REF!</v>
      </c>
      <c r="CHR506" s="24">
        <v>0</v>
      </c>
      <c r="CHS506" s="24">
        <v>0</v>
      </c>
      <c r="CHT506" s="24"/>
      <c r="CHU506" s="24" t="e">
        <f>SUM(CHV506:CHY506)</f>
        <v>#REF!</v>
      </c>
      <c r="CHV506" s="24">
        <v>0</v>
      </c>
      <c r="CHW506" s="24">
        <v>0</v>
      </c>
      <c r="CHX506" s="24"/>
      <c r="CHY506" s="24" t="e">
        <f>SUM(CHZ506:CIC506)</f>
        <v>#REF!</v>
      </c>
      <c r="CHZ506" s="24">
        <v>0</v>
      </c>
      <c r="CIA506" s="24">
        <v>0</v>
      </c>
      <c r="CIB506" s="24"/>
      <c r="CIC506" s="24" t="e">
        <f>SUM(CID506:CIG506)</f>
        <v>#REF!</v>
      </c>
      <c r="CID506" s="24">
        <v>0</v>
      </c>
      <c r="CIE506" s="24">
        <v>0</v>
      </c>
      <c r="CIF506" s="24"/>
      <c r="CIG506" s="24" t="e">
        <f>SUM(CIH506:CIK506)</f>
        <v>#REF!</v>
      </c>
      <c r="CIH506" s="24">
        <v>0</v>
      </c>
      <c r="CII506" s="24">
        <v>0</v>
      </c>
      <c r="CIJ506" s="24"/>
      <c r="CIK506" s="24" t="e">
        <f>SUM(CIL506:CIO506)</f>
        <v>#REF!</v>
      </c>
      <c r="CIL506" s="24">
        <v>0</v>
      </c>
      <c r="CIM506" s="24">
        <v>0</v>
      </c>
      <c r="CIN506" s="24"/>
      <c r="CIO506" s="24" t="e">
        <f>SUM(CIP506:CIS506)</f>
        <v>#REF!</v>
      </c>
      <c r="CIP506" s="24">
        <v>0</v>
      </c>
      <c r="CIQ506" s="24">
        <v>0</v>
      </c>
      <c r="CIR506" s="24"/>
      <c r="CIS506" s="24" t="e">
        <f>SUM(CIT506:CIW506)</f>
        <v>#REF!</v>
      </c>
      <c r="CIT506" s="24">
        <v>0</v>
      </c>
      <c r="CIU506" s="24">
        <v>0</v>
      </c>
      <c r="CIV506" s="24"/>
      <c r="CIW506" s="24" t="e">
        <f>SUM(CIX506:CJA506)</f>
        <v>#REF!</v>
      </c>
      <c r="CIX506" s="24">
        <v>0</v>
      </c>
      <c r="CIY506" s="24">
        <v>0</v>
      </c>
      <c r="CIZ506" s="24"/>
      <c r="CJA506" s="24" t="e">
        <f>SUM(CJB506:CJE506)</f>
        <v>#REF!</v>
      </c>
      <c r="CJB506" s="24">
        <v>0</v>
      </c>
      <c r="CJC506" s="24">
        <v>0</v>
      </c>
      <c r="CJD506" s="24"/>
      <c r="CJE506" s="24" t="e">
        <f>SUM(CJF506:CJI506)</f>
        <v>#REF!</v>
      </c>
      <c r="CJF506" s="24">
        <v>0</v>
      </c>
      <c r="CJG506" s="24">
        <v>0</v>
      </c>
      <c r="CJH506" s="24"/>
      <c r="CJI506" s="24" t="e">
        <f>SUM(CJJ506:CJM506)</f>
        <v>#REF!</v>
      </c>
      <c r="CJJ506" s="24">
        <v>0</v>
      </c>
      <c r="CJK506" s="24">
        <v>0</v>
      </c>
      <c r="CJL506" s="24"/>
      <c r="CJM506" s="24" t="e">
        <f>SUM(CJN506:CJQ506)</f>
        <v>#REF!</v>
      </c>
      <c r="CJN506" s="24">
        <v>0</v>
      </c>
      <c r="CJO506" s="24">
        <v>0</v>
      </c>
      <c r="CJP506" s="24"/>
      <c r="CJQ506" s="24" t="e">
        <f>SUM(CJR506:CJU506)</f>
        <v>#REF!</v>
      </c>
      <c r="CJR506" s="24">
        <v>0</v>
      </c>
      <c r="CJS506" s="24">
        <v>0</v>
      </c>
      <c r="CJT506" s="24"/>
      <c r="CJU506" s="24" t="e">
        <f>SUM(CJV506:CJY506)</f>
        <v>#REF!</v>
      </c>
      <c r="CJV506" s="24">
        <v>0</v>
      </c>
      <c r="CJW506" s="24">
        <v>0</v>
      </c>
      <c r="CJX506" s="24"/>
      <c r="CJY506" s="24" t="e">
        <f>SUM(CJZ506:CKC506)</f>
        <v>#REF!</v>
      </c>
      <c r="CJZ506" s="24">
        <v>0</v>
      </c>
      <c r="CKA506" s="24">
        <v>0</v>
      </c>
      <c r="CKB506" s="24"/>
      <c r="CKC506" s="24" t="e">
        <f>SUM(CKD506:CKG506)</f>
        <v>#REF!</v>
      </c>
      <c r="CKD506" s="24">
        <v>0</v>
      </c>
      <c r="CKE506" s="24">
        <v>0</v>
      </c>
      <c r="CKF506" s="24"/>
      <c r="CKG506" s="24" t="e">
        <f>SUM(CKH506:CKK506)</f>
        <v>#REF!</v>
      </c>
      <c r="CKH506" s="24">
        <v>0</v>
      </c>
      <c r="CKI506" s="24">
        <v>0</v>
      </c>
      <c r="CKJ506" s="24"/>
      <c r="CKK506" s="24" t="e">
        <f>SUM(CKL506:CKO506)</f>
        <v>#REF!</v>
      </c>
      <c r="CKL506" s="24">
        <v>0</v>
      </c>
      <c r="CKM506" s="24">
        <v>0</v>
      </c>
      <c r="CKN506" s="24"/>
      <c r="CKO506" s="24" t="e">
        <f>SUM(CKP506:CKS506)</f>
        <v>#REF!</v>
      </c>
      <c r="CKP506" s="24">
        <v>0</v>
      </c>
      <c r="CKQ506" s="24">
        <v>0</v>
      </c>
      <c r="CKR506" s="24"/>
      <c r="CKS506" s="24" t="e">
        <f>SUM(CKT506:CKW506)</f>
        <v>#REF!</v>
      </c>
      <c r="CKT506" s="24">
        <v>0</v>
      </c>
      <c r="CKU506" s="24">
        <v>0</v>
      </c>
      <c r="CKV506" s="24"/>
      <c r="CKW506" s="24" t="e">
        <f>SUM(CKX506:CLA506)</f>
        <v>#REF!</v>
      </c>
      <c r="CKX506" s="24">
        <v>0</v>
      </c>
      <c r="CKY506" s="24">
        <v>0</v>
      </c>
      <c r="CKZ506" s="24"/>
      <c r="CLA506" s="24" t="e">
        <f>SUM(CLB506:CLE506)</f>
        <v>#REF!</v>
      </c>
      <c r="CLB506" s="24">
        <v>0</v>
      </c>
      <c r="CLC506" s="24">
        <v>0</v>
      </c>
      <c r="CLD506" s="24"/>
      <c r="CLE506" s="24" t="e">
        <f>SUM(CLF506:CLI506)</f>
        <v>#REF!</v>
      </c>
      <c r="CLF506" s="24">
        <v>0</v>
      </c>
      <c r="CLG506" s="24">
        <v>0</v>
      </c>
      <c r="CLH506" s="24"/>
      <c r="CLI506" s="24" t="e">
        <f>SUM(CLJ506:CLM506)</f>
        <v>#REF!</v>
      </c>
      <c r="CLJ506" s="24">
        <v>0</v>
      </c>
      <c r="CLK506" s="24">
        <v>0</v>
      </c>
      <c r="CLL506" s="24"/>
      <c r="CLM506" s="24" t="e">
        <f>SUM(CLN506:CLQ506)</f>
        <v>#REF!</v>
      </c>
      <c r="CLN506" s="24">
        <v>0</v>
      </c>
      <c r="CLO506" s="24">
        <v>0</v>
      </c>
      <c r="CLP506" s="24"/>
      <c r="CLQ506" s="24" t="e">
        <f>SUM(CLR506:CLU506)</f>
        <v>#REF!</v>
      </c>
      <c r="CLR506" s="24">
        <v>0</v>
      </c>
      <c r="CLS506" s="24">
        <v>0</v>
      </c>
      <c r="CLT506" s="24"/>
      <c r="CLU506" s="24" t="e">
        <f>SUM(CLV506:CLY506)</f>
        <v>#REF!</v>
      </c>
      <c r="CLV506" s="24">
        <v>0</v>
      </c>
      <c r="CLW506" s="24">
        <v>0</v>
      </c>
      <c r="CLX506" s="24"/>
      <c r="CLY506" s="24" t="e">
        <f>SUM(CLZ506:CMC506)</f>
        <v>#REF!</v>
      </c>
      <c r="CLZ506" s="24">
        <v>0</v>
      </c>
      <c r="CMA506" s="24">
        <v>0</v>
      </c>
      <c r="CMB506" s="24"/>
      <c r="CMC506" s="24" t="e">
        <f>SUM(CMD506:CMG506)</f>
        <v>#REF!</v>
      </c>
      <c r="CMD506" s="24">
        <v>0</v>
      </c>
      <c r="CME506" s="24">
        <v>0</v>
      </c>
      <c r="CMF506" s="24"/>
      <c r="CMG506" s="24" t="e">
        <f>SUM(CMH506:CMK506)</f>
        <v>#REF!</v>
      </c>
      <c r="CMH506" s="24">
        <v>0</v>
      </c>
      <c r="CMI506" s="24">
        <v>0</v>
      </c>
      <c r="CMJ506" s="24"/>
      <c r="CMK506" s="24" t="e">
        <f>SUM(CML506:CMO506)</f>
        <v>#REF!</v>
      </c>
      <c r="CML506" s="24">
        <v>0</v>
      </c>
      <c r="CMM506" s="24">
        <v>0</v>
      </c>
      <c r="CMN506" s="24"/>
      <c r="CMO506" s="24" t="e">
        <f>SUM(CMP506:CMS506)</f>
        <v>#REF!</v>
      </c>
      <c r="CMP506" s="24">
        <v>0</v>
      </c>
      <c r="CMQ506" s="24">
        <v>0</v>
      </c>
      <c r="CMR506" s="24"/>
      <c r="CMS506" s="24" t="e">
        <f>SUM(CMT506:CMW506)</f>
        <v>#REF!</v>
      </c>
      <c r="CMT506" s="24">
        <v>0</v>
      </c>
      <c r="CMU506" s="24">
        <v>0</v>
      </c>
      <c r="CMV506" s="24"/>
      <c r="CMW506" s="24" t="e">
        <f>SUM(CMX506:CNA506)</f>
        <v>#REF!</v>
      </c>
      <c r="CMX506" s="24">
        <v>0</v>
      </c>
      <c r="CMY506" s="24">
        <v>0</v>
      </c>
      <c r="CMZ506" s="24"/>
      <c r="CNA506" s="24" t="e">
        <f>SUM(CNB506:CNE506)</f>
        <v>#REF!</v>
      </c>
      <c r="CNB506" s="24">
        <v>0</v>
      </c>
      <c r="CNC506" s="24">
        <v>0</v>
      </c>
      <c r="CND506" s="24"/>
      <c r="CNE506" s="24" t="e">
        <f>SUM(CNF506:CNI506)</f>
        <v>#REF!</v>
      </c>
      <c r="CNF506" s="24">
        <v>0</v>
      </c>
      <c r="CNG506" s="24">
        <v>0</v>
      </c>
      <c r="CNH506" s="24"/>
      <c r="CNI506" s="24" t="e">
        <f>SUM(CNJ506:CNM506)</f>
        <v>#REF!</v>
      </c>
      <c r="CNJ506" s="24">
        <v>0</v>
      </c>
      <c r="CNK506" s="24">
        <v>0</v>
      </c>
      <c r="CNL506" s="24"/>
      <c r="CNM506" s="24" t="e">
        <f>SUM(CNN506:CNQ506)</f>
        <v>#REF!</v>
      </c>
      <c r="CNN506" s="24">
        <v>0</v>
      </c>
      <c r="CNO506" s="24">
        <v>0</v>
      </c>
      <c r="CNP506" s="24"/>
      <c r="CNQ506" s="24" t="e">
        <f>SUM(CNR506:CNU506)</f>
        <v>#REF!</v>
      </c>
      <c r="CNR506" s="24">
        <v>0</v>
      </c>
      <c r="CNS506" s="24">
        <v>0</v>
      </c>
      <c r="CNT506" s="24"/>
      <c r="CNU506" s="24" t="e">
        <f>SUM(CNV506:CNY506)</f>
        <v>#REF!</v>
      </c>
      <c r="CNV506" s="24">
        <v>0</v>
      </c>
      <c r="CNW506" s="24">
        <v>0</v>
      </c>
      <c r="CNX506" s="24"/>
      <c r="CNY506" s="24" t="e">
        <f>SUM(CNZ506:COC506)</f>
        <v>#REF!</v>
      </c>
      <c r="CNZ506" s="24">
        <v>0</v>
      </c>
      <c r="COA506" s="24">
        <v>0</v>
      </c>
      <c r="COB506" s="24"/>
      <c r="COC506" s="24" t="e">
        <f>SUM(COD506:COG506)</f>
        <v>#REF!</v>
      </c>
      <c r="COD506" s="24">
        <v>0</v>
      </c>
      <c r="COE506" s="24">
        <v>0</v>
      </c>
      <c r="COF506" s="24"/>
      <c r="COG506" s="24" t="e">
        <f>SUM(COH506:COK506)</f>
        <v>#REF!</v>
      </c>
      <c r="COH506" s="24">
        <v>0</v>
      </c>
      <c r="COI506" s="24">
        <v>0</v>
      </c>
      <c r="COJ506" s="24"/>
      <c r="COK506" s="24" t="e">
        <f>SUM(COL506:COO506)</f>
        <v>#REF!</v>
      </c>
      <c r="COL506" s="24">
        <v>0</v>
      </c>
      <c r="COM506" s="24">
        <v>0</v>
      </c>
      <c r="CON506" s="24"/>
      <c r="COO506" s="24" t="e">
        <f>SUM(COP506:COS506)</f>
        <v>#REF!</v>
      </c>
      <c r="COP506" s="24">
        <v>0</v>
      </c>
      <c r="COQ506" s="24">
        <v>0</v>
      </c>
      <c r="COR506" s="24"/>
      <c r="COS506" s="24" t="e">
        <f>SUM(COT506:COW506)</f>
        <v>#REF!</v>
      </c>
      <c r="COT506" s="24">
        <v>0</v>
      </c>
      <c r="COU506" s="24">
        <v>0</v>
      </c>
      <c r="COV506" s="24"/>
      <c r="COW506" s="24" t="e">
        <f>SUM(COX506:CPA506)</f>
        <v>#REF!</v>
      </c>
      <c r="COX506" s="24">
        <v>0</v>
      </c>
      <c r="COY506" s="24">
        <v>0</v>
      </c>
      <c r="COZ506" s="24"/>
      <c r="CPA506" s="24" t="e">
        <f>SUM(CPB506:CPE506)</f>
        <v>#REF!</v>
      </c>
      <c r="CPB506" s="24">
        <v>0</v>
      </c>
      <c r="CPC506" s="24">
        <v>0</v>
      </c>
      <c r="CPD506" s="24"/>
      <c r="CPE506" s="24" t="e">
        <f>SUM(CPF506:CPI506)</f>
        <v>#REF!</v>
      </c>
      <c r="CPF506" s="24">
        <v>0</v>
      </c>
      <c r="CPG506" s="24">
        <v>0</v>
      </c>
      <c r="CPH506" s="24"/>
      <c r="CPI506" s="24" t="e">
        <f>SUM(CPJ506:CPM506)</f>
        <v>#REF!</v>
      </c>
      <c r="CPJ506" s="24">
        <v>0</v>
      </c>
      <c r="CPK506" s="24">
        <v>0</v>
      </c>
      <c r="CPL506" s="24"/>
      <c r="CPM506" s="24" t="e">
        <f>SUM(CPN506:CPQ506)</f>
        <v>#REF!</v>
      </c>
      <c r="CPN506" s="24">
        <v>0</v>
      </c>
      <c r="CPO506" s="24">
        <v>0</v>
      </c>
      <c r="CPP506" s="24"/>
      <c r="CPQ506" s="24" t="e">
        <f>SUM(CPR506:CPU506)</f>
        <v>#REF!</v>
      </c>
      <c r="CPR506" s="24">
        <v>0</v>
      </c>
      <c r="CPS506" s="24">
        <v>0</v>
      </c>
      <c r="CPT506" s="24"/>
      <c r="CPU506" s="24" t="e">
        <f>SUM(CPV506:CPY506)</f>
        <v>#REF!</v>
      </c>
      <c r="CPV506" s="24">
        <v>0</v>
      </c>
      <c r="CPW506" s="24">
        <v>0</v>
      </c>
      <c r="CPX506" s="24"/>
      <c r="CPY506" s="24" t="e">
        <f>SUM(CPZ506:CQC506)</f>
        <v>#REF!</v>
      </c>
      <c r="CPZ506" s="24">
        <v>0</v>
      </c>
      <c r="CQA506" s="24">
        <v>0</v>
      </c>
      <c r="CQB506" s="24"/>
      <c r="CQC506" s="24" t="e">
        <f>SUM(CQD506:CQG506)</f>
        <v>#REF!</v>
      </c>
      <c r="CQD506" s="24">
        <v>0</v>
      </c>
      <c r="CQE506" s="24">
        <v>0</v>
      </c>
      <c r="CQF506" s="24"/>
      <c r="CQG506" s="24" t="e">
        <f>SUM(CQH506:CQK506)</f>
        <v>#REF!</v>
      </c>
      <c r="CQH506" s="24">
        <v>0</v>
      </c>
      <c r="CQI506" s="24">
        <v>0</v>
      </c>
      <c r="CQJ506" s="24"/>
      <c r="CQK506" s="24" t="e">
        <f>SUM(CQL506:CQO506)</f>
        <v>#REF!</v>
      </c>
      <c r="CQL506" s="24">
        <v>0</v>
      </c>
      <c r="CQM506" s="24">
        <v>0</v>
      </c>
      <c r="CQN506" s="24"/>
      <c r="CQO506" s="24" t="e">
        <f>SUM(CQP506:CQS506)</f>
        <v>#REF!</v>
      </c>
      <c r="CQP506" s="24">
        <v>0</v>
      </c>
      <c r="CQQ506" s="24">
        <v>0</v>
      </c>
      <c r="CQR506" s="24"/>
      <c r="CQS506" s="24" t="e">
        <f>SUM(CQT506:CQW506)</f>
        <v>#REF!</v>
      </c>
      <c r="CQT506" s="24">
        <v>0</v>
      </c>
      <c r="CQU506" s="24">
        <v>0</v>
      </c>
      <c r="CQV506" s="24"/>
      <c r="CQW506" s="24" t="e">
        <f>SUM(CQX506:CRA506)</f>
        <v>#REF!</v>
      </c>
      <c r="CQX506" s="24">
        <v>0</v>
      </c>
      <c r="CQY506" s="24">
        <v>0</v>
      </c>
      <c r="CQZ506" s="24"/>
      <c r="CRA506" s="24" t="e">
        <f>SUM(CRB506:CRE506)</f>
        <v>#REF!</v>
      </c>
      <c r="CRB506" s="24">
        <v>0</v>
      </c>
      <c r="CRC506" s="24">
        <v>0</v>
      </c>
      <c r="CRD506" s="24"/>
      <c r="CRE506" s="24" t="e">
        <f>SUM(CRF506:CRI506)</f>
        <v>#REF!</v>
      </c>
      <c r="CRF506" s="24">
        <v>0</v>
      </c>
      <c r="CRG506" s="24">
        <v>0</v>
      </c>
      <c r="CRH506" s="24"/>
      <c r="CRI506" s="24" t="e">
        <f>SUM(CRJ506:CRM506)</f>
        <v>#REF!</v>
      </c>
      <c r="CRJ506" s="24">
        <v>0</v>
      </c>
      <c r="CRK506" s="24">
        <v>0</v>
      </c>
      <c r="CRL506" s="24"/>
      <c r="CRM506" s="24" t="e">
        <f>SUM(CRN506:CRQ506)</f>
        <v>#REF!</v>
      </c>
      <c r="CRN506" s="24">
        <v>0</v>
      </c>
      <c r="CRO506" s="24">
        <v>0</v>
      </c>
      <c r="CRP506" s="24"/>
      <c r="CRQ506" s="24" t="e">
        <f>SUM(CRR506:CRU506)</f>
        <v>#REF!</v>
      </c>
      <c r="CRR506" s="24">
        <v>0</v>
      </c>
      <c r="CRS506" s="24">
        <v>0</v>
      </c>
      <c r="CRT506" s="24"/>
      <c r="CRU506" s="24" t="e">
        <f>SUM(CRV506:CRY506)</f>
        <v>#REF!</v>
      </c>
      <c r="CRV506" s="24">
        <v>0</v>
      </c>
      <c r="CRW506" s="24">
        <v>0</v>
      </c>
      <c r="CRX506" s="24"/>
      <c r="CRY506" s="24" t="e">
        <f>SUM(CRZ506:CSC506)</f>
        <v>#REF!</v>
      </c>
      <c r="CRZ506" s="24">
        <v>0</v>
      </c>
      <c r="CSA506" s="24">
        <v>0</v>
      </c>
      <c r="CSB506" s="24"/>
      <c r="CSC506" s="24" t="e">
        <f>SUM(CSD506:CSG506)</f>
        <v>#REF!</v>
      </c>
      <c r="CSD506" s="24">
        <v>0</v>
      </c>
      <c r="CSE506" s="24">
        <v>0</v>
      </c>
      <c r="CSF506" s="24"/>
      <c r="CSG506" s="24" t="e">
        <f>SUM(CSH506:CSK506)</f>
        <v>#REF!</v>
      </c>
      <c r="CSH506" s="24">
        <v>0</v>
      </c>
      <c r="CSI506" s="24">
        <v>0</v>
      </c>
      <c r="CSJ506" s="24"/>
      <c r="CSK506" s="24" t="e">
        <f>SUM(CSL506:CSO506)</f>
        <v>#REF!</v>
      </c>
      <c r="CSL506" s="24">
        <v>0</v>
      </c>
      <c r="CSM506" s="24">
        <v>0</v>
      </c>
      <c r="CSN506" s="24"/>
      <c r="CSO506" s="24" t="e">
        <f>SUM(CSP506:CSS506)</f>
        <v>#REF!</v>
      </c>
      <c r="CSP506" s="24">
        <v>0</v>
      </c>
      <c r="CSQ506" s="24">
        <v>0</v>
      </c>
      <c r="CSR506" s="24"/>
      <c r="CSS506" s="24" t="e">
        <f>SUM(CST506:CSW506)</f>
        <v>#REF!</v>
      </c>
      <c r="CST506" s="24">
        <v>0</v>
      </c>
      <c r="CSU506" s="24">
        <v>0</v>
      </c>
      <c r="CSV506" s="24"/>
      <c r="CSW506" s="24" t="e">
        <f>SUM(CSX506:CTA506)</f>
        <v>#REF!</v>
      </c>
      <c r="CSX506" s="24">
        <v>0</v>
      </c>
      <c r="CSY506" s="24">
        <v>0</v>
      </c>
      <c r="CSZ506" s="24"/>
      <c r="CTA506" s="24" t="e">
        <f>SUM(CTB506:CTE506)</f>
        <v>#REF!</v>
      </c>
      <c r="CTB506" s="24">
        <v>0</v>
      </c>
      <c r="CTC506" s="24">
        <v>0</v>
      </c>
      <c r="CTD506" s="24"/>
      <c r="CTE506" s="24" t="e">
        <f>SUM(CTF506:CTI506)</f>
        <v>#REF!</v>
      </c>
      <c r="CTF506" s="24">
        <v>0</v>
      </c>
      <c r="CTG506" s="24">
        <v>0</v>
      </c>
      <c r="CTH506" s="24"/>
      <c r="CTI506" s="24" t="e">
        <f>SUM(CTJ506:CTM506)</f>
        <v>#REF!</v>
      </c>
      <c r="CTJ506" s="24">
        <v>0</v>
      </c>
      <c r="CTK506" s="24">
        <v>0</v>
      </c>
      <c r="CTL506" s="24"/>
      <c r="CTM506" s="24" t="e">
        <f>SUM(CTN506:CTQ506)</f>
        <v>#REF!</v>
      </c>
      <c r="CTN506" s="24">
        <v>0</v>
      </c>
      <c r="CTO506" s="24">
        <v>0</v>
      </c>
      <c r="CTP506" s="24"/>
      <c r="CTQ506" s="24" t="e">
        <f>SUM(CTR506:CTU506)</f>
        <v>#REF!</v>
      </c>
      <c r="CTR506" s="24">
        <v>0</v>
      </c>
      <c r="CTS506" s="24">
        <v>0</v>
      </c>
      <c r="CTT506" s="24"/>
      <c r="CTU506" s="24" t="e">
        <f>SUM(CTV506:CTY506)</f>
        <v>#REF!</v>
      </c>
      <c r="CTV506" s="24">
        <v>0</v>
      </c>
      <c r="CTW506" s="24">
        <v>0</v>
      </c>
      <c r="CTX506" s="24"/>
      <c r="CTY506" s="24" t="e">
        <f>SUM(CTZ506:CUC506)</f>
        <v>#REF!</v>
      </c>
      <c r="CTZ506" s="24">
        <v>0</v>
      </c>
      <c r="CUA506" s="24">
        <v>0</v>
      </c>
      <c r="CUB506" s="24"/>
      <c r="CUC506" s="24" t="e">
        <f>SUM(CUD506:CUG506)</f>
        <v>#REF!</v>
      </c>
      <c r="CUD506" s="24">
        <v>0</v>
      </c>
      <c r="CUE506" s="24">
        <v>0</v>
      </c>
      <c r="CUF506" s="24"/>
      <c r="CUG506" s="24" t="e">
        <f>SUM(CUH506:CUK506)</f>
        <v>#REF!</v>
      </c>
      <c r="CUH506" s="24">
        <v>0</v>
      </c>
      <c r="CUI506" s="24">
        <v>0</v>
      </c>
      <c r="CUJ506" s="24"/>
      <c r="CUK506" s="24" t="e">
        <f>SUM(CUL506:CUO506)</f>
        <v>#REF!</v>
      </c>
      <c r="CUL506" s="24">
        <v>0</v>
      </c>
      <c r="CUM506" s="24">
        <v>0</v>
      </c>
      <c r="CUN506" s="24"/>
      <c r="CUO506" s="24" t="e">
        <f>SUM(CUP506:CUS506)</f>
        <v>#REF!</v>
      </c>
      <c r="CUP506" s="24">
        <v>0</v>
      </c>
      <c r="CUQ506" s="24">
        <v>0</v>
      </c>
      <c r="CUR506" s="24"/>
      <c r="CUS506" s="24" t="e">
        <f>SUM(CUT506:CUW506)</f>
        <v>#REF!</v>
      </c>
      <c r="CUT506" s="24">
        <v>0</v>
      </c>
      <c r="CUU506" s="24">
        <v>0</v>
      </c>
      <c r="CUV506" s="24"/>
      <c r="CUW506" s="24" t="e">
        <f>SUM(CUX506:CVA506)</f>
        <v>#REF!</v>
      </c>
      <c r="CUX506" s="24">
        <v>0</v>
      </c>
      <c r="CUY506" s="24">
        <v>0</v>
      </c>
      <c r="CUZ506" s="24"/>
      <c r="CVA506" s="24" t="e">
        <f>SUM(CVB506:CVE506)</f>
        <v>#REF!</v>
      </c>
      <c r="CVB506" s="24">
        <v>0</v>
      </c>
      <c r="CVC506" s="24">
        <v>0</v>
      </c>
      <c r="CVD506" s="24"/>
      <c r="CVE506" s="24" t="e">
        <f>SUM(CVF506:CVI506)</f>
        <v>#REF!</v>
      </c>
      <c r="CVF506" s="24">
        <v>0</v>
      </c>
      <c r="CVG506" s="24">
        <v>0</v>
      </c>
      <c r="CVH506" s="24"/>
      <c r="CVI506" s="24" t="e">
        <f>SUM(CVJ506:CVM506)</f>
        <v>#REF!</v>
      </c>
      <c r="CVJ506" s="24">
        <v>0</v>
      </c>
      <c r="CVK506" s="24">
        <v>0</v>
      </c>
      <c r="CVL506" s="24"/>
      <c r="CVM506" s="24" t="e">
        <f>SUM(CVN506:CVQ506)</f>
        <v>#REF!</v>
      </c>
      <c r="CVN506" s="24">
        <v>0</v>
      </c>
      <c r="CVO506" s="24">
        <v>0</v>
      </c>
      <c r="CVP506" s="24"/>
      <c r="CVQ506" s="24" t="e">
        <f>SUM(CVR506:CVU506)</f>
        <v>#REF!</v>
      </c>
      <c r="CVR506" s="24">
        <v>0</v>
      </c>
      <c r="CVS506" s="24">
        <v>0</v>
      </c>
      <c r="CVT506" s="24"/>
      <c r="CVU506" s="24" t="e">
        <f>SUM(CVV506:CVY506)</f>
        <v>#REF!</v>
      </c>
      <c r="CVV506" s="24">
        <v>0</v>
      </c>
      <c r="CVW506" s="24">
        <v>0</v>
      </c>
      <c r="CVX506" s="24"/>
      <c r="CVY506" s="24" t="e">
        <f>SUM(CVZ506:CWC506)</f>
        <v>#REF!</v>
      </c>
      <c r="CVZ506" s="24">
        <v>0</v>
      </c>
      <c r="CWA506" s="24">
        <v>0</v>
      </c>
      <c r="CWB506" s="24"/>
      <c r="CWC506" s="24" t="e">
        <f>SUM(CWD506:CWG506)</f>
        <v>#REF!</v>
      </c>
      <c r="CWD506" s="24">
        <v>0</v>
      </c>
      <c r="CWE506" s="24">
        <v>0</v>
      </c>
      <c r="CWF506" s="24"/>
      <c r="CWG506" s="24" t="e">
        <f>SUM(CWH506:CWK506)</f>
        <v>#REF!</v>
      </c>
      <c r="CWH506" s="24">
        <v>0</v>
      </c>
      <c r="CWI506" s="24">
        <v>0</v>
      </c>
      <c r="CWJ506" s="24"/>
      <c r="CWK506" s="24" t="e">
        <f>SUM(CWL506:CWO506)</f>
        <v>#REF!</v>
      </c>
      <c r="CWL506" s="24">
        <v>0</v>
      </c>
      <c r="CWM506" s="24">
        <v>0</v>
      </c>
      <c r="CWN506" s="24"/>
      <c r="CWO506" s="24" t="e">
        <f>SUM(CWP506:CWS506)</f>
        <v>#REF!</v>
      </c>
      <c r="CWP506" s="24">
        <v>0</v>
      </c>
      <c r="CWQ506" s="24">
        <v>0</v>
      </c>
      <c r="CWR506" s="24"/>
      <c r="CWS506" s="24" t="e">
        <f>SUM(CWT506:CWW506)</f>
        <v>#REF!</v>
      </c>
      <c r="CWT506" s="24">
        <v>0</v>
      </c>
      <c r="CWU506" s="24">
        <v>0</v>
      </c>
      <c r="CWV506" s="24"/>
      <c r="CWW506" s="24" t="e">
        <f>SUM(CWX506:CXA506)</f>
        <v>#REF!</v>
      </c>
      <c r="CWX506" s="24">
        <v>0</v>
      </c>
      <c r="CWY506" s="24">
        <v>0</v>
      </c>
      <c r="CWZ506" s="24"/>
      <c r="CXA506" s="24" t="e">
        <f>SUM(CXB506:CXE506)</f>
        <v>#REF!</v>
      </c>
      <c r="CXB506" s="24">
        <v>0</v>
      </c>
      <c r="CXC506" s="24">
        <v>0</v>
      </c>
      <c r="CXD506" s="24"/>
      <c r="CXE506" s="24" t="e">
        <f>SUM(CXF506:CXI506)</f>
        <v>#REF!</v>
      </c>
      <c r="CXF506" s="24">
        <v>0</v>
      </c>
      <c r="CXG506" s="24">
        <v>0</v>
      </c>
      <c r="CXH506" s="24"/>
      <c r="CXI506" s="24" t="e">
        <f>SUM(CXJ506:CXM506)</f>
        <v>#REF!</v>
      </c>
      <c r="CXJ506" s="24">
        <v>0</v>
      </c>
      <c r="CXK506" s="24">
        <v>0</v>
      </c>
      <c r="CXL506" s="24"/>
      <c r="CXM506" s="24" t="e">
        <f>SUM(CXN506:CXQ506)</f>
        <v>#REF!</v>
      </c>
      <c r="CXN506" s="24">
        <v>0</v>
      </c>
      <c r="CXO506" s="24">
        <v>0</v>
      </c>
      <c r="CXP506" s="24"/>
      <c r="CXQ506" s="24" t="e">
        <f>SUM(CXR506:CXU506)</f>
        <v>#REF!</v>
      </c>
      <c r="CXR506" s="24">
        <v>0</v>
      </c>
      <c r="CXS506" s="24">
        <v>0</v>
      </c>
      <c r="CXT506" s="24"/>
      <c r="CXU506" s="24" t="e">
        <f>SUM(CXV506:CXY506)</f>
        <v>#REF!</v>
      </c>
      <c r="CXV506" s="24">
        <v>0</v>
      </c>
      <c r="CXW506" s="24">
        <v>0</v>
      </c>
      <c r="CXX506" s="24"/>
      <c r="CXY506" s="24" t="e">
        <f>SUM(CXZ506:CYC506)</f>
        <v>#REF!</v>
      </c>
      <c r="CXZ506" s="24">
        <v>0</v>
      </c>
      <c r="CYA506" s="24">
        <v>0</v>
      </c>
      <c r="CYB506" s="24"/>
      <c r="CYC506" s="24" t="e">
        <f>SUM(CYD506:CYG506)</f>
        <v>#REF!</v>
      </c>
      <c r="CYD506" s="24">
        <v>0</v>
      </c>
      <c r="CYE506" s="24">
        <v>0</v>
      </c>
      <c r="CYF506" s="24"/>
      <c r="CYG506" s="24" t="e">
        <f>SUM(CYH506:CYK506)</f>
        <v>#REF!</v>
      </c>
      <c r="CYH506" s="24">
        <v>0</v>
      </c>
      <c r="CYI506" s="24">
        <v>0</v>
      </c>
      <c r="CYJ506" s="24"/>
      <c r="CYK506" s="24" t="e">
        <f>SUM(CYL506:CYO506)</f>
        <v>#REF!</v>
      </c>
      <c r="CYL506" s="24">
        <v>0</v>
      </c>
      <c r="CYM506" s="24">
        <v>0</v>
      </c>
      <c r="CYN506" s="24"/>
      <c r="CYO506" s="24" t="e">
        <f>SUM(CYP506:CYS506)</f>
        <v>#REF!</v>
      </c>
      <c r="CYP506" s="24">
        <v>0</v>
      </c>
      <c r="CYQ506" s="24">
        <v>0</v>
      </c>
      <c r="CYR506" s="24"/>
      <c r="CYS506" s="24" t="e">
        <f>SUM(CYT506:CYW506)</f>
        <v>#REF!</v>
      </c>
      <c r="CYT506" s="24">
        <v>0</v>
      </c>
      <c r="CYU506" s="24">
        <v>0</v>
      </c>
      <c r="CYV506" s="24"/>
      <c r="CYW506" s="24" t="e">
        <f>SUM(CYX506:CZA506)</f>
        <v>#REF!</v>
      </c>
      <c r="CYX506" s="24">
        <v>0</v>
      </c>
      <c r="CYY506" s="24">
        <v>0</v>
      </c>
      <c r="CYZ506" s="24"/>
      <c r="CZA506" s="24" t="e">
        <f>SUM(CZB506:CZE506)</f>
        <v>#REF!</v>
      </c>
      <c r="CZB506" s="24">
        <v>0</v>
      </c>
      <c r="CZC506" s="24">
        <v>0</v>
      </c>
      <c r="CZD506" s="24"/>
      <c r="CZE506" s="24" t="e">
        <f>SUM(CZF506:CZI506)</f>
        <v>#REF!</v>
      </c>
      <c r="CZF506" s="24">
        <v>0</v>
      </c>
      <c r="CZG506" s="24">
        <v>0</v>
      </c>
      <c r="CZH506" s="24"/>
      <c r="CZI506" s="24" t="e">
        <f>SUM(CZJ506:CZM506)</f>
        <v>#REF!</v>
      </c>
      <c r="CZJ506" s="24">
        <v>0</v>
      </c>
      <c r="CZK506" s="24">
        <v>0</v>
      </c>
      <c r="CZL506" s="24"/>
      <c r="CZM506" s="24" t="e">
        <f>SUM(CZN506:CZQ506)</f>
        <v>#REF!</v>
      </c>
      <c r="CZN506" s="24">
        <v>0</v>
      </c>
      <c r="CZO506" s="24">
        <v>0</v>
      </c>
      <c r="CZP506" s="24"/>
      <c r="CZQ506" s="24" t="e">
        <f>SUM(CZR506:CZU506)</f>
        <v>#REF!</v>
      </c>
      <c r="CZR506" s="24">
        <v>0</v>
      </c>
      <c r="CZS506" s="24">
        <v>0</v>
      </c>
      <c r="CZT506" s="24"/>
      <c r="CZU506" s="24" t="e">
        <f>SUM(CZV506:CZY506)</f>
        <v>#REF!</v>
      </c>
      <c r="CZV506" s="24">
        <v>0</v>
      </c>
      <c r="CZW506" s="24">
        <v>0</v>
      </c>
      <c r="CZX506" s="24"/>
      <c r="CZY506" s="24" t="e">
        <f>SUM(CZZ506:DAC506)</f>
        <v>#REF!</v>
      </c>
      <c r="CZZ506" s="24">
        <v>0</v>
      </c>
      <c r="DAA506" s="24">
        <v>0</v>
      </c>
      <c r="DAB506" s="24"/>
      <c r="DAC506" s="24" t="e">
        <f>SUM(DAD506:DAG506)</f>
        <v>#REF!</v>
      </c>
      <c r="DAD506" s="24">
        <v>0</v>
      </c>
      <c r="DAE506" s="24">
        <v>0</v>
      </c>
      <c r="DAF506" s="24"/>
      <c r="DAG506" s="24" t="e">
        <f>SUM(DAH506:DAK506)</f>
        <v>#REF!</v>
      </c>
      <c r="DAH506" s="24">
        <v>0</v>
      </c>
      <c r="DAI506" s="24">
        <v>0</v>
      </c>
      <c r="DAJ506" s="24"/>
      <c r="DAK506" s="24" t="e">
        <f>SUM(DAL506:DAO506)</f>
        <v>#REF!</v>
      </c>
      <c r="DAL506" s="24">
        <v>0</v>
      </c>
      <c r="DAM506" s="24">
        <v>0</v>
      </c>
      <c r="DAN506" s="24"/>
      <c r="DAO506" s="24" t="e">
        <f>SUM(DAP506:DAS506)</f>
        <v>#REF!</v>
      </c>
      <c r="DAP506" s="24">
        <v>0</v>
      </c>
      <c r="DAQ506" s="24">
        <v>0</v>
      </c>
      <c r="DAR506" s="24"/>
      <c r="DAS506" s="24" t="e">
        <f>SUM(DAT506:DAW506)</f>
        <v>#REF!</v>
      </c>
      <c r="DAT506" s="24">
        <v>0</v>
      </c>
      <c r="DAU506" s="24">
        <v>0</v>
      </c>
      <c r="DAV506" s="24"/>
      <c r="DAW506" s="24" t="e">
        <f>SUM(DAX506:DBA506)</f>
        <v>#REF!</v>
      </c>
      <c r="DAX506" s="24">
        <v>0</v>
      </c>
      <c r="DAY506" s="24">
        <v>0</v>
      </c>
      <c r="DAZ506" s="24"/>
      <c r="DBA506" s="24" t="e">
        <f>SUM(DBB506:DBE506)</f>
        <v>#REF!</v>
      </c>
      <c r="DBB506" s="24">
        <v>0</v>
      </c>
      <c r="DBC506" s="24">
        <v>0</v>
      </c>
      <c r="DBD506" s="24"/>
      <c r="DBE506" s="24" t="e">
        <f>SUM(DBF506:DBI506)</f>
        <v>#REF!</v>
      </c>
      <c r="DBF506" s="24">
        <v>0</v>
      </c>
      <c r="DBG506" s="24">
        <v>0</v>
      </c>
      <c r="DBH506" s="24"/>
      <c r="DBI506" s="24" t="e">
        <f>SUM(DBJ506:DBM506)</f>
        <v>#REF!</v>
      </c>
      <c r="DBJ506" s="24">
        <v>0</v>
      </c>
      <c r="DBK506" s="24">
        <v>0</v>
      </c>
      <c r="DBL506" s="24"/>
      <c r="DBM506" s="24" t="e">
        <f>SUM(DBN506:DBQ506)</f>
        <v>#REF!</v>
      </c>
      <c r="DBN506" s="24">
        <v>0</v>
      </c>
      <c r="DBO506" s="24">
        <v>0</v>
      </c>
      <c r="DBP506" s="24"/>
      <c r="DBQ506" s="24" t="e">
        <f>SUM(DBR506:DBU506)</f>
        <v>#REF!</v>
      </c>
      <c r="DBR506" s="24">
        <v>0</v>
      </c>
      <c r="DBS506" s="24">
        <v>0</v>
      </c>
      <c r="DBT506" s="24"/>
      <c r="DBU506" s="24" t="e">
        <f>SUM(DBV506:DBY506)</f>
        <v>#REF!</v>
      </c>
      <c r="DBV506" s="24">
        <v>0</v>
      </c>
      <c r="DBW506" s="24">
        <v>0</v>
      </c>
      <c r="DBX506" s="24"/>
      <c r="DBY506" s="24" t="e">
        <f>SUM(DBZ506:DCC506)</f>
        <v>#REF!</v>
      </c>
      <c r="DBZ506" s="24">
        <v>0</v>
      </c>
      <c r="DCA506" s="24">
        <v>0</v>
      </c>
      <c r="DCB506" s="24"/>
      <c r="DCC506" s="24" t="e">
        <f>SUM(DCD506:DCG506)</f>
        <v>#REF!</v>
      </c>
      <c r="DCD506" s="24">
        <v>0</v>
      </c>
      <c r="DCE506" s="24">
        <v>0</v>
      </c>
      <c r="DCF506" s="24"/>
      <c r="DCG506" s="24" t="e">
        <f>SUM(DCH506:DCK506)</f>
        <v>#REF!</v>
      </c>
      <c r="DCH506" s="24">
        <v>0</v>
      </c>
      <c r="DCI506" s="24">
        <v>0</v>
      </c>
      <c r="DCJ506" s="24"/>
      <c r="DCK506" s="24" t="e">
        <f>SUM(DCL506:DCO506)</f>
        <v>#REF!</v>
      </c>
      <c r="DCL506" s="24">
        <v>0</v>
      </c>
      <c r="DCM506" s="24">
        <v>0</v>
      </c>
      <c r="DCN506" s="24"/>
      <c r="DCO506" s="24" t="e">
        <f>SUM(DCP506:DCS506)</f>
        <v>#REF!</v>
      </c>
      <c r="DCP506" s="24">
        <v>0</v>
      </c>
      <c r="DCQ506" s="24">
        <v>0</v>
      </c>
      <c r="DCR506" s="24"/>
      <c r="DCS506" s="24" t="e">
        <f>SUM(DCT506:DCW506)</f>
        <v>#REF!</v>
      </c>
      <c r="DCT506" s="24">
        <v>0</v>
      </c>
      <c r="DCU506" s="24">
        <v>0</v>
      </c>
      <c r="DCV506" s="24"/>
      <c r="DCW506" s="24" t="e">
        <f>SUM(DCX506:DDA506)</f>
        <v>#REF!</v>
      </c>
      <c r="DCX506" s="24">
        <v>0</v>
      </c>
      <c r="DCY506" s="24">
        <v>0</v>
      </c>
      <c r="DCZ506" s="24"/>
      <c r="DDA506" s="24" t="e">
        <f>SUM(DDB506:DDE506)</f>
        <v>#REF!</v>
      </c>
      <c r="DDB506" s="24">
        <v>0</v>
      </c>
      <c r="DDC506" s="24">
        <v>0</v>
      </c>
      <c r="DDD506" s="24"/>
      <c r="DDE506" s="24" t="e">
        <f>SUM(DDF506:DDI506)</f>
        <v>#REF!</v>
      </c>
      <c r="DDF506" s="24">
        <v>0</v>
      </c>
      <c r="DDG506" s="24">
        <v>0</v>
      </c>
      <c r="DDH506" s="24"/>
      <c r="DDI506" s="24" t="e">
        <f>SUM(DDJ506:DDM506)</f>
        <v>#REF!</v>
      </c>
      <c r="DDJ506" s="24">
        <v>0</v>
      </c>
      <c r="DDK506" s="24">
        <v>0</v>
      </c>
      <c r="DDL506" s="24"/>
      <c r="DDM506" s="24" t="e">
        <f>SUM(DDN506:DDQ506)</f>
        <v>#REF!</v>
      </c>
      <c r="DDN506" s="24">
        <v>0</v>
      </c>
      <c r="DDO506" s="24">
        <v>0</v>
      </c>
      <c r="DDP506" s="24"/>
      <c r="DDQ506" s="24" t="e">
        <f>SUM(DDR506:DDU506)</f>
        <v>#REF!</v>
      </c>
      <c r="DDR506" s="24">
        <v>0</v>
      </c>
      <c r="DDS506" s="24">
        <v>0</v>
      </c>
      <c r="DDT506" s="24"/>
      <c r="DDU506" s="24" t="e">
        <f>SUM(DDV506:DDY506)</f>
        <v>#REF!</v>
      </c>
      <c r="DDV506" s="24">
        <v>0</v>
      </c>
      <c r="DDW506" s="24">
        <v>0</v>
      </c>
      <c r="DDX506" s="24"/>
      <c r="DDY506" s="24" t="e">
        <f>SUM(DDZ506:DEC506)</f>
        <v>#REF!</v>
      </c>
      <c r="DDZ506" s="24">
        <v>0</v>
      </c>
      <c r="DEA506" s="24">
        <v>0</v>
      </c>
      <c r="DEB506" s="24"/>
      <c r="DEC506" s="24" t="e">
        <f>SUM(DED506:DEG506)</f>
        <v>#REF!</v>
      </c>
      <c r="DED506" s="24">
        <v>0</v>
      </c>
      <c r="DEE506" s="24">
        <v>0</v>
      </c>
      <c r="DEF506" s="24"/>
      <c r="DEG506" s="24" t="e">
        <f>SUM(DEH506:DEK506)</f>
        <v>#REF!</v>
      </c>
      <c r="DEH506" s="24">
        <v>0</v>
      </c>
      <c r="DEI506" s="24">
        <v>0</v>
      </c>
      <c r="DEJ506" s="24"/>
      <c r="DEK506" s="24" t="e">
        <f>SUM(DEL506:DEO506)</f>
        <v>#REF!</v>
      </c>
      <c r="DEL506" s="24">
        <v>0</v>
      </c>
      <c r="DEM506" s="24">
        <v>0</v>
      </c>
      <c r="DEN506" s="24"/>
      <c r="DEO506" s="24" t="e">
        <f>SUM(DEP506:DES506)</f>
        <v>#REF!</v>
      </c>
      <c r="DEP506" s="24">
        <v>0</v>
      </c>
      <c r="DEQ506" s="24">
        <v>0</v>
      </c>
      <c r="DER506" s="24"/>
      <c r="DES506" s="24" t="e">
        <f>SUM(DET506:DEW506)</f>
        <v>#REF!</v>
      </c>
      <c r="DET506" s="24">
        <v>0</v>
      </c>
      <c r="DEU506" s="24">
        <v>0</v>
      </c>
      <c r="DEV506" s="24"/>
      <c r="DEW506" s="24" t="e">
        <f>SUM(DEX506:DFA506)</f>
        <v>#REF!</v>
      </c>
      <c r="DEX506" s="24">
        <v>0</v>
      </c>
      <c r="DEY506" s="24">
        <v>0</v>
      </c>
      <c r="DEZ506" s="24"/>
      <c r="DFA506" s="24" t="e">
        <f>SUM(DFB506:DFE506)</f>
        <v>#REF!</v>
      </c>
      <c r="DFB506" s="24">
        <v>0</v>
      </c>
      <c r="DFC506" s="24">
        <v>0</v>
      </c>
      <c r="DFD506" s="24"/>
      <c r="DFE506" s="24" t="e">
        <f>SUM(DFF506:DFI506)</f>
        <v>#REF!</v>
      </c>
      <c r="DFF506" s="24">
        <v>0</v>
      </c>
      <c r="DFG506" s="24">
        <v>0</v>
      </c>
      <c r="DFH506" s="24"/>
      <c r="DFI506" s="24" t="e">
        <f>SUM(DFJ506:DFM506)</f>
        <v>#REF!</v>
      </c>
      <c r="DFJ506" s="24">
        <v>0</v>
      </c>
      <c r="DFK506" s="24">
        <v>0</v>
      </c>
      <c r="DFL506" s="24"/>
      <c r="DFM506" s="24" t="e">
        <f>SUM(DFN506:DFQ506)</f>
        <v>#REF!</v>
      </c>
      <c r="DFN506" s="24">
        <v>0</v>
      </c>
      <c r="DFO506" s="24">
        <v>0</v>
      </c>
      <c r="DFP506" s="24"/>
      <c r="DFQ506" s="24" t="e">
        <f>SUM(DFR506:DFU506)</f>
        <v>#REF!</v>
      </c>
      <c r="DFR506" s="24">
        <v>0</v>
      </c>
      <c r="DFS506" s="24">
        <v>0</v>
      </c>
      <c r="DFT506" s="24"/>
      <c r="DFU506" s="24" t="e">
        <f>SUM(DFV506:DFY506)</f>
        <v>#REF!</v>
      </c>
      <c r="DFV506" s="24">
        <v>0</v>
      </c>
      <c r="DFW506" s="24">
        <v>0</v>
      </c>
      <c r="DFX506" s="24"/>
      <c r="DFY506" s="24" t="e">
        <f>SUM(DFZ506:DGC506)</f>
        <v>#REF!</v>
      </c>
      <c r="DFZ506" s="24">
        <v>0</v>
      </c>
      <c r="DGA506" s="24">
        <v>0</v>
      </c>
      <c r="DGB506" s="24"/>
      <c r="DGC506" s="24" t="e">
        <f>SUM(DGD506:DGG506)</f>
        <v>#REF!</v>
      </c>
      <c r="DGD506" s="24">
        <v>0</v>
      </c>
      <c r="DGE506" s="24">
        <v>0</v>
      </c>
      <c r="DGF506" s="24"/>
      <c r="DGG506" s="24" t="e">
        <f>SUM(DGH506:DGK506)</f>
        <v>#REF!</v>
      </c>
      <c r="DGH506" s="24">
        <v>0</v>
      </c>
      <c r="DGI506" s="24">
        <v>0</v>
      </c>
      <c r="DGJ506" s="24"/>
      <c r="DGK506" s="24" t="e">
        <f>SUM(DGL506:DGO506)</f>
        <v>#REF!</v>
      </c>
      <c r="DGL506" s="24">
        <v>0</v>
      </c>
      <c r="DGM506" s="24">
        <v>0</v>
      </c>
      <c r="DGN506" s="24"/>
      <c r="DGO506" s="24" t="e">
        <f>SUM(DGP506:DGS506)</f>
        <v>#REF!</v>
      </c>
      <c r="DGP506" s="24">
        <v>0</v>
      </c>
      <c r="DGQ506" s="24">
        <v>0</v>
      </c>
      <c r="DGR506" s="24"/>
      <c r="DGS506" s="24" t="e">
        <f>SUM(DGT506:DGW506)</f>
        <v>#REF!</v>
      </c>
      <c r="DGT506" s="24">
        <v>0</v>
      </c>
      <c r="DGU506" s="24">
        <v>0</v>
      </c>
      <c r="DGV506" s="24"/>
      <c r="DGW506" s="24" t="e">
        <f>SUM(DGX506:DHA506)</f>
        <v>#REF!</v>
      </c>
      <c r="DGX506" s="24">
        <v>0</v>
      </c>
      <c r="DGY506" s="24">
        <v>0</v>
      </c>
      <c r="DGZ506" s="24"/>
      <c r="DHA506" s="24" t="e">
        <f>SUM(DHB506:DHE506)</f>
        <v>#REF!</v>
      </c>
      <c r="DHB506" s="24">
        <v>0</v>
      </c>
      <c r="DHC506" s="24">
        <v>0</v>
      </c>
      <c r="DHD506" s="24"/>
      <c r="DHE506" s="24" t="e">
        <f>SUM(DHF506:DHI506)</f>
        <v>#REF!</v>
      </c>
      <c r="DHF506" s="24">
        <v>0</v>
      </c>
      <c r="DHG506" s="24">
        <v>0</v>
      </c>
      <c r="DHH506" s="24"/>
      <c r="DHI506" s="24" t="e">
        <f>SUM(DHJ506:DHM506)</f>
        <v>#REF!</v>
      </c>
      <c r="DHJ506" s="24">
        <v>0</v>
      </c>
      <c r="DHK506" s="24">
        <v>0</v>
      </c>
      <c r="DHL506" s="24"/>
      <c r="DHM506" s="24" t="e">
        <f>SUM(DHN506:DHQ506)</f>
        <v>#REF!</v>
      </c>
      <c r="DHN506" s="24">
        <v>0</v>
      </c>
      <c r="DHO506" s="24">
        <v>0</v>
      </c>
      <c r="DHP506" s="24"/>
      <c r="DHQ506" s="24" t="e">
        <f>SUM(DHR506:DHU506)</f>
        <v>#REF!</v>
      </c>
      <c r="DHR506" s="24">
        <v>0</v>
      </c>
      <c r="DHS506" s="24">
        <v>0</v>
      </c>
      <c r="DHT506" s="24"/>
      <c r="DHU506" s="24" t="e">
        <f>SUM(DHV506:DHY506)</f>
        <v>#REF!</v>
      </c>
      <c r="DHV506" s="24">
        <v>0</v>
      </c>
      <c r="DHW506" s="24">
        <v>0</v>
      </c>
      <c r="DHX506" s="24"/>
      <c r="DHY506" s="24" t="e">
        <f>SUM(DHZ506:DIC506)</f>
        <v>#REF!</v>
      </c>
      <c r="DHZ506" s="24">
        <v>0</v>
      </c>
      <c r="DIA506" s="24">
        <v>0</v>
      </c>
      <c r="DIB506" s="24"/>
      <c r="DIC506" s="24" t="e">
        <f>SUM(DID506:DIG506)</f>
        <v>#REF!</v>
      </c>
      <c r="DID506" s="24">
        <v>0</v>
      </c>
      <c r="DIE506" s="24">
        <v>0</v>
      </c>
      <c r="DIF506" s="24"/>
      <c r="DIG506" s="24" t="e">
        <f>SUM(DIH506:DIK506)</f>
        <v>#REF!</v>
      </c>
      <c r="DIH506" s="24">
        <v>0</v>
      </c>
      <c r="DII506" s="24">
        <v>0</v>
      </c>
      <c r="DIJ506" s="24"/>
      <c r="DIK506" s="24" t="e">
        <f>SUM(DIL506:DIO506)</f>
        <v>#REF!</v>
      </c>
      <c r="DIL506" s="24">
        <v>0</v>
      </c>
      <c r="DIM506" s="24">
        <v>0</v>
      </c>
      <c r="DIN506" s="24"/>
      <c r="DIO506" s="24" t="e">
        <f>SUM(DIP506:DIS506)</f>
        <v>#REF!</v>
      </c>
      <c r="DIP506" s="24">
        <v>0</v>
      </c>
      <c r="DIQ506" s="24">
        <v>0</v>
      </c>
      <c r="DIR506" s="24"/>
      <c r="DIS506" s="24" t="e">
        <f>SUM(DIT506:DIW506)</f>
        <v>#REF!</v>
      </c>
      <c r="DIT506" s="24">
        <v>0</v>
      </c>
      <c r="DIU506" s="24">
        <v>0</v>
      </c>
      <c r="DIV506" s="24"/>
      <c r="DIW506" s="24" t="e">
        <f>SUM(DIX506:DJA506)</f>
        <v>#REF!</v>
      </c>
      <c r="DIX506" s="24">
        <v>0</v>
      </c>
      <c r="DIY506" s="24">
        <v>0</v>
      </c>
      <c r="DIZ506" s="24"/>
      <c r="DJA506" s="24" t="e">
        <f>SUM(DJB506:DJE506)</f>
        <v>#REF!</v>
      </c>
      <c r="DJB506" s="24">
        <v>0</v>
      </c>
      <c r="DJC506" s="24">
        <v>0</v>
      </c>
      <c r="DJD506" s="24"/>
      <c r="DJE506" s="24" t="e">
        <f>SUM(DJF506:DJI506)</f>
        <v>#REF!</v>
      </c>
      <c r="DJF506" s="24">
        <v>0</v>
      </c>
      <c r="DJG506" s="24">
        <v>0</v>
      </c>
      <c r="DJH506" s="24"/>
      <c r="DJI506" s="24" t="e">
        <f>SUM(DJJ506:DJM506)</f>
        <v>#REF!</v>
      </c>
      <c r="DJJ506" s="24">
        <v>0</v>
      </c>
      <c r="DJK506" s="24">
        <v>0</v>
      </c>
      <c r="DJL506" s="24"/>
      <c r="DJM506" s="24" t="e">
        <f>SUM(DJN506:DJQ506)</f>
        <v>#REF!</v>
      </c>
      <c r="DJN506" s="24">
        <v>0</v>
      </c>
      <c r="DJO506" s="24">
        <v>0</v>
      </c>
      <c r="DJP506" s="24"/>
      <c r="DJQ506" s="24" t="e">
        <f>SUM(DJR506:DJU506)</f>
        <v>#REF!</v>
      </c>
      <c r="DJR506" s="24">
        <v>0</v>
      </c>
      <c r="DJS506" s="24">
        <v>0</v>
      </c>
      <c r="DJT506" s="24"/>
      <c r="DJU506" s="24" t="e">
        <f>SUM(DJV506:DJY506)</f>
        <v>#REF!</v>
      </c>
      <c r="DJV506" s="24">
        <v>0</v>
      </c>
      <c r="DJW506" s="24">
        <v>0</v>
      </c>
      <c r="DJX506" s="24"/>
      <c r="DJY506" s="24" t="e">
        <f>SUM(DJZ506:DKC506)</f>
        <v>#REF!</v>
      </c>
      <c r="DJZ506" s="24">
        <v>0</v>
      </c>
      <c r="DKA506" s="24">
        <v>0</v>
      </c>
      <c r="DKB506" s="24"/>
      <c r="DKC506" s="24" t="e">
        <f>SUM(DKD506:DKG506)</f>
        <v>#REF!</v>
      </c>
      <c r="DKD506" s="24">
        <v>0</v>
      </c>
      <c r="DKE506" s="24">
        <v>0</v>
      </c>
      <c r="DKF506" s="24"/>
      <c r="DKG506" s="24" t="e">
        <f>SUM(DKH506:DKK506)</f>
        <v>#REF!</v>
      </c>
      <c r="DKH506" s="24">
        <v>0</v>
      </c>
      <c r="DKI506" s="24">
        <v>0</v>
      </c>
      <c r="DKJ506" s="24"/>
      <c r="DKK506" s="24" t="e">
        <f>SUM(DKL506:DKO506)</f>
        <v>#REF!</v>
      </c>
      <c r="DKL506" s="24">
        <v>0</v>
      </c>
      <c r="DKM506" s="24">
        <v>0</v>
      </c>
      <c r="DKN506" s="24"/>
      <c r="DKO506" s="24" t="e">
        <f>SUM(DKP506:DKS506)</f>
        <v>#REF!</v>
      </c>
      <c r="DKP506" s="24">
        <v>0</v>
      </c>
      <c r="DKQ506" s="24">
        <v>0</v>
      </c>
      <c r="DKR506" s="24"/>
      <c r="DKS506" s="24" t="e">
        <f>SUM(DKT506:DKW506)</f>
        <v>#REF!</v>
      </c>
      <c r="DKT506" s="24">
        <v>0</v>
      </c>
      <c r="DKU506" s="24">
        <v>0</v>
      </c>
      <c r="DKV506" s="24"/>
      <c r="DKW506" s="24" t="e">
        <f>SUM(DKX506:DLA506)</f>
        <v>#REF!</v>
      </c>
      <c r="DKX506" s="24">
        <v>0</v>
      </c>
      <c r="DKY506" s="24">
        <v>0</v>
      </c>
      <c r="DKZ506" s="24"/>
      <c r="DLA506" s="24" t="e">
        <f>SUM(DLB506:DLE506)</f>
        <v>#REF!</v>
      </c>
      <c r="DLB506" s="24">
        <v>0</v>
      </c>
      <c r="DLC506" s="24">
        <v>0</v>
      </c>
      <c r="DLD506" s="24"/>
      <c r="DLE506" s="24" t="e">
        <f>SUM(DLF506:DLI506)</f>
        <v>#REF!</v>
      </c>
      <c r="DLF506" s="24">
        <v>0</v>
      </c>
      <c r="DLG506" s="24">
        <v>0</v>
      </c>
      <c r="DLH506" s="24"/>
      <c r="DLI506" s="24" t="e">
        <f>SUM(DLJ506:DLM506)</f>
        <v>#REF!</v>
      </c>
      <c r="DLJ506" s="24">
        <v>0</v>
      </c>
      <c r="DLK506" s="24">
        <v>0</v>
      </c>
      <c r="DLL506" s="24"/>
      <c r="DLM506" s="24" t="e">
        <f>SUM(DLN506:DLQ506)</f>
        <v>#REF!</v>
      </c>
      <c r="DLN506" s="24">
        <v>0</v>
      </c>
      <c r="DLO506" s="24">
        <v>0</v>
      </c>
      <c r="DLP506" s="24"/>
      <c r="DLQ506" s="24" t="e">
        <f>SUM(DLR506:DLU506)</f>
        <v>#REF!</v>
      </c>
      <c r="DLR506" s="24">
        <v>0</v>
      </c>
      <c r="DLS506" s="24">
        <v>0</v>
      </c>
      <c r="DLT506" s="24"/>
      <c r="DLU506" s="24" t="e">
        <f>SUM(DLV506:DLY506)</f>
        <v>#REF!</v>
      </c>
      <c r="DLV506" s="24">
        <v>0</v>
      </c>
      <c r="DLW506" s="24">
        <v>0</v>
      </c>
      <c r="DLX506" s="24"/>
      <c r="DLY506" s="24" t="e">
        <f>SUM(DLZ506:DMC506)</f>
        <v>#REF!</v>
      </c>
      <c r="DLZ506" s="24">
        <v>0</v>
      </c>
      <c r="DMA506" s="24">
        <v>0</v>
      </c>
      <c r="DMB506" s="24"/>
      <c r="DMC506" s="24" t="e">
        <f>SUM(DMD506:DMG506)</f>
        <v>#REF!</v>
      </c>
      <c r="DMD506" s="24">
        <v>0</v>
      </c>
      <c r="DME506" s="24">
        <v>0</v>
      </c>
      <c r="DMF506" s="24"/>
      <c r="DMG506" s="24" t="e">
        <f>SUM(DMH506:DMK506)</f>
        <v>#REF!</v>
      </c>
      <c r="DMH506" s="24">
        <v>0</v>
      </c>
      <c r="DMI506" s="24">
        <v>0</v>
      </c>
      <c r="DMJ506" s="24"/>
      <c r="DMK506" s="24" t="e">
        <f>SUM(DML506:DMO506)</f>
        <v>#REF!</v>
      </c>
      <c r="DML506" s="24">
        <v>0</v>
      </c>
      <c r="DMM506" s="24">
        <v>0</v>
      </c>
      <c r="DMN506" s="24"/>
      <c r="DMO506" s="24" t="e">
        <f>SUM(DMP506:DMS506)</f>
        <v>#REF!</v>
      </c>
      <c r="DMP506" s="24">
        <v>0</v>
      </c>
      <c r="DMQ506" s="24">
        <v>0</v>
      </c>
      <c r="DMR506" s="24"/>
      <c r="DMS506" s="24" t="e">
        <f>SUM(DMT506:DMW506)</f>
        <v>#REF!</v>
      </c>
      <c r="DMT506" s="24">
        <v>0</v>
      </c>
      <c r="DMU506" s="24">
        <v>0</v>
      </c>
      <c r="DMV506" s="24"/>
      <c r="DMW506" s="24" t="e">
        <f>SUM(DMX506:DNA506)</f>
        <v>#REF!</v>
      </c>
      <c r="DMX506" s="24">
        <v>0</v>
      </c>
      <c r="DMY506" s="24">
        <v>0</v>
      </c>
      <c r="DMZ506" s="24"/>
      <c r="DNA506" s="24" t="e">
        <f>SUM(DNB506:DNE506)</f>
        <v>#REF!</v>
      </c>
      <c r="DNB506" s="24">
        <v>0</v>
      </c>
      <c r="DNC506" s="24">
        <v>0</v>
      </c>
      <c r="DND506" s="24"/>
      <c r="DNE506" s="24" t="e">
        <f>SUM(DNF506:DNI506)</f>
        <v>#REF!</v>
      </c>
      <c r="DNF506" s="24">
        <v>0</v>
      </c>
      <c r="DNG506" s="24">
        <v>0</v>
      </c>
      <c r="DNH506" s="24"/>
      <c r="DNI506" s="24" t="e">
        <f>SUM(DNJ506:DNM506)</f>
        <v>#REF!</v>
      </c>
      <c r="DNJ506" s="24">
        <v>0</v>
      </c>
      <c r="DNK506" s="24">
        <v>0</v>
      </c>
      <c r="DNL506" s="24"/>
      <c r="DNM506" s="24" t="e">
        <f>SUM(DNN506:DNQ506)</f>
        <v>#REF!</v>
      </c>
      <c r="DNN506" s="24">
        <v>0</v>
      </c>
      <c r="DNO506" s="24">
        <v>0</v>
      </c>
      <c r="DNP506" s="24"/>
      <c r="DNQ506" s="24" t="e">
        <f>SUM(DNR506:DNU506)</f>
        <v>#REF!</v>
      </c>
      <c r="DNR506" s="24">
        <v>0</v>
      </c>
      <c r="DNS506" s="24">
        <v>0</v>
      </c>
      <c r="DNT506" s="24"/>
      <c r="DNU506" s="24" t="e">
        <f>SUM(DNV506:DNY506)</f>
        <v>#REF!</v>
      </c>
      <c r="DNV506" s="24">
        <v>0</v>
      </c>
      <c r="DNW506" s="24">
        <v>0</v>
      </c>
      <c r="DNX506" s="24"/>
      <c r="DNY506" s="24" t="e">
        <f>SUM(DNZ506:DOC506)</f>
        <v>#REF!</v>
      </c>
      <c r="DNZ506" s="24">
        <v>0</v>
      </c>
      <c r="DOA506" s="24">
        <v>0</v>
      </c>
      <c r="DOB506" s="24"/>
      <c r="DOC506" s="24" t="e">
        <f>SUM(DOD506:DOG506)</f>
        <v>#REF!</v>
      </c>
      <c r="DOD506" s="24">
        <v>0</v>
      </c>
      <c r="DOE506" s="24">
        <v>0</v>
      </c>
      <c r="DOF506" s="24"/>
      <c r="DOG506" s="24" t="e">
        <f>SUM(DOH506:DOK506)</f>
        <v>#REF!</v>
      </c>
      <c r="DOH506" s="24">
        <v>0</v>
      </c>
      <c r="DOI506" s="24">
        <v>0</v>
      </c>
      <c r="DOJ506" s="24"/>
      <c r="DOK506" s="24" t="e">
        <f>SUM(DOL506:DOO506)</f>
        <v>#REF!</v>
      </c>
      <c r="DOL506" s="24">
        <v>0</v>
      </c>
      <c r="DOM506" s="24">
        <v>0</v>
      </c>
      <c r="DON506" s="24"/>
      <c r="DOO506" s="24" t="e">
        <f>SUM(DOP506:DOS506)</f>
        <v>#REF!</v>
      </c>
      <c r="DOP506" s="24">
        <v>0</v>
      </c>
      <c r="DOQ506" s="24">
        <v>0</v>
      </c>
      <c r="DOR506" s="24"/>
      <c r="DOS506" s="24" t="e">
        <f>SUM(DOT506:DOW506)</f>
        <v>#REF!</v>
      </c>
      <c r="DOT506" s="24">
        <v>0</v>
      </c>
      <c r="DOU506" s="24">
        <v>0</v>
      </c>
      <c r="DOV506" s="24"/>
      <c r="DOW506" s="24" t="e">
        <f>SUM(DOX506:DPA506)</f>
        <v>#REF!</v>
      </c>
      <c r="DOX506" s="24">
        <v>0</v>
      </c>
      <c r="DOY506" s="24">
        <v>0</v>
      </c>
      <c r="DOZ506" s="24"/>
      <c r="DPA506" s="24" t="e">
        <f>SUM(DPB506:DPE506)</f>
        <v>#REF!</v>
      </c>
      <c r="DPB506" s="24">
        <v>0</v>
      </c>
      <c r="DPC506" s="24">
        <v>0</v>
      </c>
      <c r="DPD506" s="24"/>
      <c r="DPE506" s="24" t="e">
        <f>SUM(DPF506:DPI506)</f>
        <v>#REF!</v>
      </c>
      <c r="DPF506" s="24">
        <v>0</v>
      </c>
      <c r="DPG506" s="24">
        <v>0</v>
      </c>
      <c r="DPH506" s="24"/>
      <c r="DPI506" s="24" t="e">
        <f>SUM(DPJ506:DPM506)</f>
        <v>#REF!</v>
      </c>
      <c r="DPJ506" s="24">
        <v>0</v>
      </c>
      <c r="DPK506" s="24">
        <v>0</v>
      </c>
      <c r="DPL506" s="24"/>
      <c r="DPM506" s="24" t="e">
        <f>SUM(DPN506:DPQ506)</f>
        <v>#REF!</v>
      </c>
      <c r="DPN506" s="24">
        <v>0</v>
      </c>
      <c r="DPO506" s="24">
        <v>0</v>
      </c>
      <c r="DPP506" s="24"/>
      <c r="DPQ506" s="24" t="e">
        <f>SUM(DPR506:DPU506)</f>
        <v>#REF!</v>
      </c>
      <c r="DPR506" s="24">
        <v>0</v>
      </c>
      <c r="DPS506" s="24">
        <v>0</v>
      </c>
      <c r="DPT506" s="24"/>
      <c r="DPU506" s="24" t="e">
        <f>SUM(DPV506:DPY506)</f>
        <v>#REF!</v>
      </c>
      <c r="DPV506" s="24">
        <v>0</v>
      </c>
      <c r="DPW506" s="24">
        <v>0</v>
      </c>
      <c r="DPX506" s="24"/>
      <c r="DPY506" s="24" t="e">
        <f>SUM(DPZ506:DQC506)</f>
        <v>#REF!</v>
      </c>
      <c r="DPZ506" s="24">
        <v>0</v>
      </c>
      <c r="DQA506" s="24">
        <v>0</v>
      </c>
      <c r="DQB506" s="24"/>
      <c r="DQC506" s="24" t="e">
        <f>SUM(DQD506:DQG506)</f>
        <v>#REF!</v>
      </c>
      <c r="DQD506" s="24">
        <v>0</v>
      </c>
      <c r="DQE506" s="24">
        <v>0</v>
      </c>
      <c r="DQF506" s="24"/>
      <c r="DQG506" s="24" t="e">
        <f>SUM(DQH506:DQK506)</f>
        <v>#REF!</v>
      </c>
      <c r="DQH506" s="24">
        <v>0</v>
      </c>
      <c r="DQI506" s="24">
        <v>0</v>
      </c>
      <c r="DQJ506" s="24"/>
      <c r="DQK506" s="24" t="e">
        <f>SUM(DQL506:DQO506)</f>
        <v>#REF!</v>
      </c>
      <c r="DQL506" s="24">
        <v>0</v>
      </c>
      <c r="DQM506" s="24">
        <v>0</v>
      </c>
      <c r="DQN506" s="24"/>
      <c r="DQO506" s="24" t="e">
        <f>SUM(DQP506:DQS506)</f>
        <v>#REF!</v>
      </c>
      <c r="DQP506" s="24">
        <v>0</v>
      </c>
      <c r="DQQ506" s="24">
        <v>0</v>
      </c>
      <c r="DQR506" s="24"/>
      <c r="DQS506" s="24" t="e">
        <f>SUM(DQT506:DQW506)</f>
        <v>#REF!</v>
      </c>
      <c r="DQT506" s="24">
        <v>0</v>
      </c>
      <c r="DQU506" s="24">
        <v>0</v>
      </c>
      <c r="DQV506" s="24"/>
      <c r="DQW506" s="24" t="e">
        <f>SUM(DQX506:DRA506)</f>
        <v>#REF!</v>
      </c>
      <c r="DQX506" s="24">
        <v>0</v>
      </c>
      <c r="DQY506" s="24">
        <v>0</v>
      </c>
      <c r="DQZ506" s="24"/>
      <c r="DRA506" s="24" t="e">
        <f>SUM(DRB506:DRE506)</f>
        <v>#REF!</v>
      </c>
      <c r="DRB506" s="24">
        <v>0</v>
      </c>
      <c r="DRC506" s="24">
        <v>0</v>
      </c>
      <c r="DRD506" s="24"/>
      <c r="DRE506" s="24" t="e">
        <f>SUM(DRF506:DRI506)</f>
        <v>#REF!</v>
      </c>
      <c r="DRF506" s="24">
        <v>0</v>
      </c>
      <c r="DRG506" s="24">
        <v>0</v>
      </c>
      <c r="DRH506" s="24"/>
      <c r="DRI506" s="24" t="e">
        <f>SUM(DRJ506:DRM506)</f>
        <v>#REF!</v>
      </c>
      <c r="DRJ506" s="24">
        <v>0</v>
      </c>
      <c r="DRK506" s="24">
        <v>0</v>
      </c>
      <c r="DRL506" s="24"/>
      <c r="DRM506" s="24" t="e">
        <f>SUM(DRN506:DRQ506)</f>
        <v>#REF!</v>
      </c>
      <c r="DRN506" s="24">
        <v>0</v>
      </c>
      <c r="DRO506" s="24">
        <v>0</v>
      </c>
      <c r="DRP506" s="24"/>
      <c r="DRQ506" s="24" t="e">
        <f>SUM(DRR506:DRU506)</f>
        <v>#REF!</v>
      </c>
      <c r="DRR506" s="24">
        <v>0</v>
      </c>
      <c r="DRS506" s="24">
        <v>0</v>
      </c>
      <c r="DRT506" s="24"/>
      <c r="DRU506" s="24" t="e">
        <f>SUM(DRV506:DRY506)</f>
        <v>#REF!</v>
      </c>
      <c r="DRV506" s="24">
        <v>0</v>
      </c>
      <c r="DRW506" s="24">
        <v>0</v>
      </c>
      <c r="DRX506" s="24"/>
      <c r="DRY506" s="24" t="e">
        <f>SUM(DRZ506:DSC506)</f>
        <v>#REF!</v>
      </c>
      <c r="DRZ506" s="24">
        <v>0</v>
      </c>
      <c r="DSA506" s="24">
        <v>0</v>
      </c>
      <c r="DSB506" s="24"/>
      <c r="DSC506" s="24" t="e">
        <f>SUM(DSD506:DSG506)</f>
        <v>#REF!</v>
      </c>
      <c r="DSD506" s="24">
        <v>0</v>
      </c>
      <c r="DSE506" s="24">
        <v>0</v>
      </c>
      <c r="DSF506" s="24"/>
      <c r="DSG506" s="24" t="e">
        <f>SUM(DSH506:DSK506)</f>
        <v>#REF!</v>
      </c>
      <c r="DSH506" s="24">
        <v>0</v>
      </c>
      <c r="DSI506" s="24">
        <v>0</v>
      </c>
      <c r="DSJ506" s="24"/>
      <c r="DSK506" s="24" t="e">
        <f>SUM(DSL506:DSO506)</f>
        <v>#REF!</v>
      </c>
      <c r="DSL506" s="24">
        <v>0</v>
      </c>
      <c r="DSM506" s="24">
        <v>0</v>
      </c>
      <c r="DSN506" s="24"/>
      <c r="DSO506" s="24" t="e">
        <f>SUM(DSP506:DSS506)</f>
        <v>#REF!</v>
      </c>
      <c r="DSP506" s="24">
        <v>0</v>
      </c>
      <c r="DSQ506" s="24">
        <v>0</v>
      </c>
      <c r="DSR506" s="24"/>
      <c r="DSS506" s="24" t="e">
        <f>SUM(DST506:DSW506)</f>
        <v>#REF!</v>
      </c>
      <c r="DST506" s="24">
        <v>0</v>
      </c>
      <c r="DSU506" s="24">
        <v>0</v>
      </c>
      <c r="DSV506" s="24"/>
      <c r="DSW506" s="24" t="e">
        <f>SUM(DSX506:DTA506)</f>
        <v>#REF!</v>
      </c>
      <c r="DSX506" s="24">
        <v>0</v>
      </c>
      <c r="DSY506" s="24">
        <v>0</v>
      </c>
      <c r="DSZ506" s="24"/>
      <c r="DTA506" s="24" t="e">
        <f>SUM(DTB506:DTE506)</f>
        <v>#REF!</v>
      </c>
      <c r="DTB506" s="24">
        <v>0</v>
      </c>
      <c r="DTC506" s="24">
        <v>0</v>
      </c>
      <c r="DTD506" s="24"/>
      <c r="DTE506" s="24" t="e">
        <f>SUM(DTF506:DTI506)</f>
        <v>#REF!</v>
      </c>
      <c r="DTF506" s="24">
        <v>0</v>
      </c>
      <c r="DTG506" s="24">
        <v>0</v>
      </c>
      <c r="DTH506" s="24"/>
      <c r="DTI506" s="24" t="e">
        <f>SUM(DTJ506:DTM506)</f>
        <v>#REF!</v>
      </c>
      <c r="DTJ506" s="24">
        <v>0</v>
      </c>
      <c r="DTK506" s="24">
        <v>0</v>
      </c>
      <c r="DTL506" s="24"/>
      <c r="DTM506" s="24" t="e">
        <f>SUM(DTN506:DTQ506)</f>
        <v>#REF!</v>
      </c>
      <c r="DTN506" s="24">
        <v>0</v>
      </c>
      <c r="DTO506" s="24">
        <v>0</v>
      </c>
      <c r="DTP506" s="24"/>
      <c r="DTQ506" s="24" t="e">
        <f>SUM(DTR506:DTU506)</f>
        <v>#REF!</v>
      </c>
      <c r="DTR506" s="24">
        <v>0</v>
      </c>
      <c r="DTS506" s="24">
        <v>0</v>
      </c>
      <c r="DTT506" s="24"/>
      <c r="DTU506" s="24" t="e">
        <f>SUM(DTV506:DTY506)</f>
        <v>#REF!</v>
      </c>
      <c r="DTV506" s="24">
        <v>0</v>
      </c>
      <c r="DTW506" s="24">
        <v>0</v>
      </c>
      <c r="DTX506" s="24"/>
      <c r="DTY506" s="24" t="e">
        <f>SUM(DTZ506:DUC506)</f>
        <v>#REF!</v>
      </c>
      <c r="DTZ506" s="24">
        <v>0</v>
      </c>
      <c r="DUA506" s="24">
        <v>0</v>
      </c>
      <c r="DUB506" s="24"/>
      <c r="DUC506" s="24" t="e">
        <f>SUM(DUD506:DUG506)</f>
        <v>#REF!</v>
      </c>
      <c r="DUD506" s="24">
        <v>0</v>
      </c>
      <c r="DUE506" s="24">
        <v>0</v>
      </c>
      <c r="DUF506" s="24"/>
      <c r="DUG506" s="24" t="e">
        <f>SUM(DUH506:DUK506)</f>
        <v>#REF!</v>
      </c>
      <c r="DUH506" s="24">
        <v>0</v>
      </c>
      <c r="DUI506" s="24">
        <v>0</v>
      </c>
      <c r="DUJ506" s="24"/>
      <c r="DUK506" s="24" t="e">
        <f>SUM(DUL506:DUO506)</f>
        <v>#REF!</v>
      </c>
      <c r="DUL506" s="24">
        <v>0</v>
      </c>
      <c r="DUM506" s="24">
        <v>0</v>
      </c>
      <c r="DUN506" s="24"/>
      <c r="DUO506" s="24" t="e">
        <f>SUM(DUP506:DUS506)</f>
        <v>#REF!</v>
      </c>
      <c r="DUP506" s="24">
        <v>0</v>
      </c>
      <c r="DUQ506" s="24">
        <v>0</v>
      </c>
      <c r="DUR506" s="24"/>
      <c r="DUS506" s="24" t="e">
        <f>SUM(DUT506:DUW506)</f>
        <v>#REF!</v>
      </c>
      <c r="DUT506" s="24">
        <v>0</v>
      </c>
      <c r="DUU506" s="24">
        <v>0</v>
      </c>
      <c r="DUV506" s="24"/>
      <c r="DUW506" s="24" t="e">
        <f>SUM(DUX506:DVA506)</f>
        <v>#REF!</v>
      </c>
      <c r="DUX506" s="24">
        <v>0</v>
      </c>
      <c r="DUY506" s="24">
        <v>0</v>
      </c>
      <c r="DUZ506" s="24"/>
      <c r="DVA506" s="24" t="e">
        <f>SUM(DVB506:DVE506)</f>
        <v>#REF!</v>
      </c>
      <c r="DVB506" s="24">
        <v>0</v>
      </c>
      <c r="DVC506" s="24">
        <v>0</v>
      </c>
      <c r="DVD506" s="24"/>
      <c r="DVE506" s="24" t="e">
        <f>SUM(DVF506:DVI506)</f>
        <v>#REF!</v>
      </c>
      <c r="DVF506" s="24">
        <v>0</v>
      </c>
      <c r="DVG506" s="24">
        <v>0</v>
      </c>
      <c r="DVH506" s="24"/>
      <c r="DVI506" s="24" t="e">
        <f>SUM(DVJ506:DVM506)</f>
        <v>#REF!</v>
      </c>
      <c r="DVJ506" s="24">
        <v>0</v>
      </c>
      <c r="DVK506" s="24">
        <v>0</v>
      </c>
      <c r="DVL506" s="24"/>
      <c r="DVM506" s="24" t="e">
        <f>SUM(DVN506:DVQ506)</f>
        <v>#REF!</v>
      </c>
      <c r="DVN506" s="24">
        <v>0</v>
      </c>
      <c r="DVO506" s="24">
        <v>0</v>
      </c>
      <c r="DVP506" s="24"/>
      <c r="DVQ506" s="24" t="e">
        <f>SUM(DVR506:DVU506)</f>
        <v>#REF!</v>
      </c>
      <c r="DVR506" s="24">
        <v>0</v>
      </c>
      <c r="DVS506" s="24">
        <v>0</v>
      </c>
      <c r="DVT506" s="24"/>
      <c r="DVU506" s="24" t="e">
        <f>SUM(DVV506:DVY506)</f>
        <v>#REF!</v>
      </c>
      <c r="DVV506" s="24">
        <v>0</v>
      </c>
      <c r="DVW506" s="24">
        <v>0</v>
      </c>
      <c r="DVX506" s="24"/>
      <c r="DVY506" s="24" t="e">
        <f>SUM(DVZ506:DWC506)</f>
        <v>#REF!</v>
      </c>
      <c r="DVZ506" s="24">
        <v>0</v>
      </c>
      <c r="DWA506" s="24">
        <v>0</v>
      </c>
      <c r="DWB506" s="24"/>
      <c r="DWC506" s="24" t="e">
        <f>SUM(DWD506:DWG506)</f>
        <v>#REF!</v>
      </c>
      <c r="DWD506" s="24">
        <v>0</v>
      </c>
      <c r="DWE506" s="24">
        <v>0</v>
      </c>
      <c r="DWF506" s="24"/>
      <c r="DWG506" s="24" t="e">
        <f>SUM(DWH506:DWK506)</f>
        <v>#REF!</v>
      </c>
      <c r="DWH506" s="24">
        <v>0</v>
      </c>
      <c r="DWI506" s="24">
        <v>0</v>
      </c>
      <c r="DWJ506" s="24"/>
      <c r="DWK506" s="24" t="e">
        <f>SUM(DWL506:DWO506)</f>
        <v>#REF!</v>
      </c>
      <c r="DWL506" s="24">
        <v>0</v>
      </c>
      <c r="DWM506" s="24">
        <v>0</v>
      </c>
      <c r="DWN506" s="24"/>
      <c r="DWO506" s="24" t="e">
        <f>SUM(DWP506:DWS506)</f>
        <v>#REF!</v>
      </c>
      <c r="DWP506" s="24">
        <v>0</v>
      </c>
      <c r="DWQ506" s="24">
        <v>0</v>
      </c>
      <c r="DWR506" s="24"/>
      <c r="DWS506" s="24" t="e">
        <f>SUM(DWT506:DWW506)</f>
        <v>#REF!</v>
      </c>
      <c r="DWT506" s="24">
        <v>0</v>
      </c>
      <c r="DWU506" s="24">
        <v>0</v>
      </c>
      <c r="DWV506" s="24"/>
      <c r="DWW506" s="24" t="e">
        <f>SUM(DWX506:DXA506)</f>
        <v>#REF!</v>
      </c>
      <c r="DWX506" s="24">
        <v>0</v>
      </c>
      <c r="DWY506" s="24">
        <v>0</v>
      </c>
      <c r="DWZ506" s="24"/>
      <c r="DXA506" s="24" t="e">
        <f>SUM(DXB506:DXE506)</f>
        <v>#REF!</v>
      </c>
      <c r="DXB506" s="24">
        <v>0</v>
      </c>
      <c r="DXC506" s="24">
        <v>0</v>
      </c>
      <c r="DXD506" s="24"/>
      <c r="DXE506" s="24" t="e">
        <f>SUM(DXF506:DXI506)</f>
        <v>#REF!</v>
      </c>
      <c r="DXF506" s="24">
        <v>0</v>
      </c>
      <c r="DXG506" s="24">
        <v>0</v>
      </c>
      <c r="DXH506" s="24"/>
      <c r="DXI506" s="24" t="e">
        <f>SUM(DXJ506:DXM506)</f>
        <v>#REF!</v>
      </c>
      <c r="DXJ506" s="24">
        <v>0</v>
      </c>
      <c r="DXK506" s="24">
        <v>0</v>
      </c>
      <c r="DXL506" s="24"/>
      <c r="DXM506" s="24" t="e">
        <f>SUM(DXN506:DXQ506)</f>
        <v>#REF!</v>
      </c>
      <c r="DXN506" s="24">
        <v>0</v>
      </c>
      <c r="DXO506" s="24">
        <v>0</v>
      </c>
      <c r="DXP506" s="24"/>
      <c r="DXQ506" s="24" t="e">
        <f>SUM(DXR506:DXU506)</f>
        <v>#REF!</v>
      </c>
      <c r="DXR506" s="24">
        <v>0</v>
      </c>
      <c r="DXS506" s="24">
        <v>0</v>
      </c>
      <c r="DXT506" s="24"/>
      <c r="DXU506" s="24" t="e">
        <f>SUM(DXV506:DXY506)</f>
        <v>#REF!</v>
      </c>
      <c r="DXV506" s="24">
        <v>0</v>
      </c>
      <c r="DXW506" s="24">
        <v>0</v>
      </c>
      <c r="DXX506" s="24"/>
      <c r="DXY506" s="24" t="e">
        <f>SUM(DXZ506:DYC506)</f>
        <v>#REF!</v>
      </c>
      <c r="DXZ506" s="24">
        <v>0</v>
      </c>
      <c r="DYA506" s="24">
        <v>0</v>
      </c>
      <c r="DYB506" s="24"/>
      <c r="DYC506" s="24" t="e">
        <f>SUM(DYD506:DYG506)</f>
        <v>#REF!</v>
      </c>
      <c r="DYD506" s="24">
        <v>0</v>
      </c>
      <c r="DYE506" s="24">
        <v>0</v>
      </c>
      <c r="DYF506" s="24"/>
      <c r="DYG506" s="24" t="e">
        <f>SUM(DYH506:DYK506)</f>
        <v>#REF!</v>
      </c>
      <c r="DYH506" s="24">
        <v>0</v>
      </c>
      <c r="DYI506" s="24">
        <v>0</v>
      </c>
      <c r="DYJ506" s="24"/>
      <c r="DYK506" s="24" t="e">
        <f>SUM(DYL506:DYO506)</f>
        <v>#REF!</v>
      </c>
      <c r="DYL506" s="24">
        <v>0</v>
      </c>
      <c r="DYM506" s="24">
        <v>0</v>
      </c>
      <c r="DYN506" s="24"/>
      <c r="DYO506" s="24" t="e">
        <f>SUM(DYP506:DYS506)</f>
        <v>#REF!</v>
      </c>
      <c r="DYP506" s="24">
        <v>0</v>
      </c>
      <c r="DYQ506" s="24">
        <v>0</v>
      </c>
      <c r="DYR506" s="24"/>
      <c r="DYS506" s="24" t="e">
        <f>SUM(DYT506:DYW506)</f>
        <v>#REF!</v>
      </c>
      <c r="DYT506" s="24">
        <v>0</v>
      </c>
      <c r="DYU506" s="24">
        <v>0</v>
      </c>
      <c r="DYV506" s="24"/>
      <c r="DYW506" s="24" t="e">
        <f>SUM(DYX506:DZA506)</f>
        <v>#REF!</v>
      </c>
      <c r="DYX506" s="24">
        <v>0</v>
      </c>
      <c r="DYY506" s="24">
        <v>0</v>
      </c>
      <c r="DYZ506" s="24"/>
      <c r="DZA506" s="24" t="e">
        <f>SUM(DZB506:DZE506)</f>
        <v>#REF!</v>
      </c>
      <c r="DZB506" s="24">
        <v>0</v>
      </c>
      <c r="DZC506" s="24">
        <v>0</v>
      </c>
      <c r="DZD506" s="24"/>
      <c r="DZE506" s="24" t="e">
        <f>SUM(DZF506:DZI506)</f>
        <v>#REF!</v>
      </c>
      <c r="DZF506" s="24">
        <v>0</v>
      </c>
      <c r="DZG506" s="24">
        <v>0</v>
      </c>
      <c r="DZH506" s="24"/>
      <c r="DZI506" s="24" t="e">
        <f>SUM(DZJ506:DZM506)</f>
        <v>#REF!</v>
      </c>
      <c r="DZJ506" s="24">
        <v>0</v>
      </c>
      <c r="DZK506" s="24">
        <v>0</v>
      </c>
      <c r="DZL506" s="24"/>
      <c r="DZM506" s="24" t="e">
        <f>SUM(DZN506:DZQ506)</f>
        <v>#REF!</v>
      </c>
      <c r="DZN506" s="24">
        <v>0</v>
      </c>
      <c r="DZO506" s="24">
        <v>0</v>
      </c>
      <c r="DZP506" s="24"/>
      <c r="DZQ506" s="24" t="e">
        <f>SUM(DZR506:DZU506)</f>
        <v>#REF!</v>
      </c>
      <c r="DZR506" s="24">
        <v>0</v>
      </c>
      <c r="DZS506" s="24">
        <v>0</v>
      </c>
      <c r="DZT506" s="24"/>
      <c r="DZU506" s="24" t="e">
        <f>SUM(DZV506:DZY506)</f>
        <v>#REF!</v>
      </c>
      <c r="DZV506" s="24">
        <v>0</v>
      </c>
      <c r="DZW506" s="24">
        <v>0</v>
      </c>
      <c r="DZX506" s="24"/>
      <c r="DZY506" s="24" t="e">
        <f>SUM(DZZ506:EAC506)</f>
        <v>#REF!</v>
      </c>
      <c r="DZZ506" s="24">
        <v>0</v>
      </c>
      <c r="EAA506" s="24">
        <v>0</v>
      </c>
      <c r="EAB506" s="24"/>
      <c r="EAC506" s="24" t="e">
        <f>SUM(EAD506:EAG506)</f>
        <v>#REF!</v>
      </c>
      <c r="EAD506" s="24">
        <v>0</v>
      </c>
      <c r="EAE506" s="24">
        <v>0</v>
      </c>
      <c r="EAF506" s="24"/>
      <c r="EAG506" s="24" t="e">
        <f>SUM(EAH506:EAK506)</f>
        <v>#REF!</v>
      </c>
      <c r="EAH506" s="24">
        <v>0</v>
      </c>
      <c r="EAI506" s="24">
        <v>0</v>
      </c>
      <c r="EAJ506" s="24"/>
      <c r="EAK506" s="24" t="e">
        <f>SUM(EAL506:EAO506)</f>
        <v>#REF!</v>
      </c>
      <c r="EAL506" s="24">
        <v>0</v>
      </c>
      <c r="EAM506" s="24">
        <v>0</v>
      </c>
      <c r="EAN506" s="24"/>
      <c r="EAO506" s="24" t="e">
        <f>SUM(EAP506:EAS506)</f>
        <v>#REF!</v>
      </c>
      <c r="EAP506" s="24">
        <v>0</v>
      </c>
      <c r="EAQ506" s="24">
        <v>0</v>
      </c>
      <c r="EAR506" s="24"/>
      <c r="EAS506" s="24" t="e">
        <f>SUM(EAT506:EAW506)</f>
        <v>#REF!</v>
      </c>
      <c r="EAT506" s="24">
        <v>0</v>
      </c>
      <c r="EAU506" s="24">
        <v>0</v>
      </c>
      <c r="EAV506" s="24"/>
      <c r="EAW506" s="24" t="e">
        <f>SUM(EAX506:EBA506)</f>
        <v>#REF!</v>
      </c>
      <c r="EAX506" s="24">
        <v>0</v>
      </c>
      <c r="EAY506" s="24">
        <v>0</v>
      </c>
      <c r="EAZ506" s="24"/>
      <c r="EBA506" s="24" t="e">
        <f>SUM(EBB506:EBE506)</f>
        <v>#REF!</v>
      </c>
      <c r="EBB506" s="24">
        <v>0</v>
      </c>
      <c r="EBC506" s="24">
        <v>0</v>
      </c>
      <c r="EBD506" s="24"/>
      <c r="EBE506" s="24" t="e">
        <f>SUM(EBF506:EBI506)</f>
        <v>#REF!</v>
      </c>
      <c r="EBF506" s="24">
        <v>0</v>
      </c>
      <c r="EBG506" s="24">
        <v>0</v>
      </c>
      <c r="EBH506" s="24"/>
      <c r="EBI506" s="24" t="e">
        <f>SUM(EBJ506:EBM506)</f>
        <v>#REF!</v>
      </c>
      <c r="EBJ506" s="24">
        <v>0</v>
      </c>
      <c r="EBK506" s="24">
        <v>0</v>
      </c>
      <c r="EBL506" s="24"/>
      <c r="EBM506" s="24" t="e">
        <f>SUM(EBN506:EBQ506)</f>
        <v>#REF!</v>
      </c>
      <c r="EBN506" s="24">
        <v>0</v>
      </c>
      <c r="EBO506" s="24">
        <v>0</v>
      </c>
      <c r="EBP506" s="24"/>
      <c r="EBQ506" s="24" t="e">
        <f>SUM(EBR506:EBU506)</f>
        <v>#REF!</v>
      </c>
      <c r="EBR506" s="24">
        <v>0</v>
      </c>
      <c r="EBS506" s="24">
        <v>0</v>
      </c>
      <c r="EBT506" s="24"/>
      <c r="EBU506" s="24" t="e">
        <f>SUM(EBV506:EBY506)</f>
        <v>#REF!</v>
      </c>
      <c r="EBV506" s="24">
        <v>0</v>
      </c>
      <c r="EBW506" s="24">
        <v>0</v>
      </c>
      <c r="EBX506" s="24"/>
      <c r="EBY506" s="24" t="e">
        <f>SUM(EBZ506:ECC506)</f>
        <v>#REF!</v>
      </c>
      <c r="EBZ506" s="24">
        <v>0</v>
      </c>
      <c r="ECA506" s="24">
        <v>0</v>
      </c>
      <c r="ECB506" s="24"/>
      <c r="ECC506" s="24" t="e">
        <f>SUM(ECD506:ECG506)</f>
        <v>#REF!</v>
      </c>
      <c r="ECD506" s="24">
        <v>0</v>
      </c>
      <c r="ECE506" s="24">
        <v>0</v>
      </c>
      <c r="ECF506" s="24"/>
      <c r="ECG506" s="24" t="e">
        <f>SUM(ECH506:ECK506)</f>
        <v>#REF!</v>
      </c>
      <c r="ECH506" s="24">
        <v>0</v>
      </c>
      <c r="ECI506" s="24">
        <v>0</v>
      </c>
      <c r="ECJ506" s="24"/>
      <c r="ECK506" s="24" t="e">
        <f>SUM(ECL506:ECO506)</f>
        <v>#REF!</v>
      </c>
      <c r="ECL506" s="24">
        <v>0</v>
      </c>
      <c r="ECM506" s="24">
        <v>0</v>
      </c>
      <c r="ECN506" s="24"/>
      <c r="ECO506" s="24" t="e">
        <f>SUM(ECP506:ECS506)</f>
        <v>#REF!</v>
      </c>
      <c r="ECP506" s="24">
        <v>0</v>
      </c>
      <c r="ECQ506" s="24">
        <v>0</v>
      </c>
      <c r="ECR506" s="24"/>
      <c r="ECS506" s="24" t="e">
        <f>SUM(ECT506:ECW506)</f>
        <v>#REF!</v>
      </c>
      <c r="ECT506" s="24">
        <v>0</v>
      </c>
      <c r="ECU506" s="24">
        <v>0</v>
      </c>
      <c r="ECV506" s="24"/>
      <c r="ECW506" s="24" t="e">
        <f>SUM(ECX506:EDA506)</f>
        <v>#REF!</v>
      </c>
      <c r="ECX506" s="24">
        <v>0</v>
      </c>
      <c r="ECY506" s="24">
        <v>0</v>
      </c>
      <c r="ECZ506" s="24"/>
      <c r="EDA506" s="24" t="e">
        <f>SUM(EDB506:EDE506)</f>
        <v>#REF!</v>
      </c>
      <c r="EDB506" s="24">
        <v>0</v>
      </c>
      <c r="EDC506" s="24">
        <v>0</v>
      </c>
      <c r="EDD506" s="24"/>
      <c r="EDE506" s="24" t="e">
        <f>SUM(EDF506:EDI506)</f>
        <v>#REF!</v>
      </c>
      <c r="EDF506" s="24">
        <v>0</v>
      </c>
      <c r="EDG506" s="24">
        <v>0</v>
      </c>
      <c r="EDH506" s="24"/>
      <c r="EDI506" s="24" t="e">
        <f>SUM(EDJ506:EDM506)</f>
        <v>#REF!</v>
      </c>
      <c r="EDJ506" s="24">
        <v>0</v>
      </c>
      <c r="EDK506" s="24">
        <v>0</v>
      </c>
      <c r="EDL506" s="24"/>
      <c r="EDM506" s="24" t="e">
        <f>SUM(EDN506:EDQ506)</f>
        <v>#REF!</v>
      </c>
      <c r="EDN506" s="24">
        <v>0</v>
      </c>
      <c r="EDO506" s="24">
        <v>0</v>
      </c>
      <c r="EDP506" s="24"/>
      <c r="EDQ506" s="24" t="e">
        <f>SUM(EDR506:EDU506)</f>
        <v>#REF!</v>
      </c>
      <c r="EDR506" s="24">
        <v>0</v>
      </c>
      <c r="EDS506" s="24">
        <v>0</v>
      </c>
      <c r="EDT506" s="24"/>
      <c r="EDU506" s="24" t="e">
        <f>SUM(EDV506:EDY506)</f>
        <v>#REF!</v>
      </c>
      <c r="EDV506" s="24">
        <v>0</v>
      </c>
      <c r="EDW506" s="24">
        <v>0</v>
      </c>
      <c r="EDX506" s="24"/>
      <c r="EDY506" s="24" t="e">
        <f>SUM(EDZ506:EEC506)</f>
        <v>#REF!</v>
      </c>
      <c r="EDZ506" s="24">
        <v>0</v>
      </c>
      <c r="EEA506" s="24">
        <v>0</v>
      </c>
      <c r="EEB506" s="24"/>
      <c r="EEC506" s="24" t="e">
        <f>SUM(EED506:EEG506)</f>
        <v>#REF!</v>
      </c>
      <c r="EED506" s="24">
        <v>0</v>
      </c>
      <c r="EEE506" s="24">
        <v>0</v>
      </c>
      <c r="EEF506" s="24"/>
      <c r="EEG506" s="24" t="e">
        <f>SUM(EEH506:EEK506)</f>
        <v>#REF!</v>
      </c>
      <c r="EEH506" s="24">
        <v>0</v>
      </c>
      <c r="EEI506" s="24">
        <v>0</v>
      </c>
      <c r="EEJ506" s="24"/>
      <c r="EEK506" s="24" t="e">
        <f>SUM(EEL506:EEO506)</f>
        <v>#REF!</v>
      </c>
      <c r="EEL506" s="24">
        <v>0</v>
      </c>
      <c r="EEM506" s="24">
        <v>0</v>
      </c>
      <c r="EEN506" s="24"/>
      <c r="EEO506" s="24" t="e">
        <f>SUM(EEP506:EES506)</f>
        <v>#REF!</v>
      </c>
      <c r="EEP506" s="24">
        <v>0</v>
      </c>
      <c r="EEQ506" s="24">
        <v>0</v>
      </c>
      <c r="EER506" s="24"/>
      <c r="EES506" s="24" t="e">
        <f>SUM(EET506:EEW506)</f>
        <v>#REF!</v>
      </c>
      <c r="EET506" s="24">
        <v>0</v>
      </c>
      <c r="EEU506" s="24">
        <v>0</v>
      </c>
      <c r="EEV506" s="24"/>
      <c r="EEW506" s="24" t="e">
        <f>SUM(EEX506:EFA506)</f>
        <v>#REF!</v>
      </c>
      <c r="EEX506" s="24">
        <v>0</v>
      </c>
      <c r="EEY506" s="24">
        <v>0</v>
      </c>
      <c r="EEZ506" s="24"/>
      <c r="EFA506" s="24" t="e">
        <f>SUM(EFB506:EFE506)</f>
        <v>#REF!</v>
      </c>
      <c r="EFB506" s="24">
        <v>0</v>
      </c>
      <c r="EFC506" s="24">
        <v>0</v>
      </c>
      <c r="EFD506" s="24"/>
      <c r="EFE506" s="24" t="e">
        <f>SUM(EFF506:EFI506)</f>
        <v>#REF!</v>
      </c>
      <c r="EFF506" s="24">
        <v>0</v>
      </c>
      <c r="EFG506" s="24">
        <v>0</v>
      </c>
      <c r="EFH506" s="24"/>
      <c r="EFI506" s="24" t="e">
        <f>SUM(EFJ506:EFM506)</f>
        <v>#REF!</v>
      </c>
      <c r="EFJ506" s="24">
        <v>0</v>
      </c>
      <c r="EFK506" s="24">
        <v>0</v>
      </c>
      <c r="EFL506" s="24"/>
      <c r="EFM506" s="24" t="e">
        <f>SUM(EFN506:EFQ506)</f>
        <v>#REF!</v>
      </c>
      <c r="EFN506" s="24">
        <v>0</v>
      </c>
      <c r="EFO506" s="24">
        <v>0</v>
      </c>
      <c r="EFP506" s="24"/>
      <c r="EFQ506" s="24" t="e">
        <f>SUM(EFR506:EFU506)</f>
        <v>#REF!</v>
      </c>
      <c r="EFR506" s="24">
        <v>0</v>
      </c>
      <c r="EFS506" s="24">
        <v>0</v>
      </c>
      <c r="EFT506" s="24"/>
      <c r="EFU506" s="24" t="e">
        <f>SUM(EFV506:EFY506)</f>
        <v>#REF!</v>
      </c>
      <c r="EFV506" s="24">
        <v>0</v>
      </c>
      <c r="EFW506" s="24">
        <v>0</v>
      </c>
      <c r="EFX506" s="24"/>
      <c r="EFY506" s="24" t="e">
        <f>SUM(EFZ506:EGC506)</f>
        <v>#REF!</v>
      </c>
      <c r="EFZ506" s="24">
        <v>0</v>
      </c>
      <c r="EGA506" s="24">
        <v>0</v>
      </c>
      <c r="EGB506" s="24"/>
      <c r="EGC506" s="24" t="e">
        <f>SUM(EGD506:EGG506)</f>
        <v>#REF!</v>
      </c>
      <c r="EGD506" s="24">
        <v>0</v>
      </c>
      <c r="EGE506" s="24">
        <v>0</v>
      </c>
      <c r="EGF506" s="24"/>
      <c r="EGG506" s="24" t="e">
        <f>SUM(EGH506:EGK506)</f>
        <v>#REF!</v>
      </c>
      <c r="EGH506" s="24">
        <v>0</v>
      </c>
      <c r="EGI506" s="24">
        <v>0</v>
      </c>
      <c r="EGJ506" s="24"/>
      <c r="EGK506" s="24" t="e">
        <f>SUM(EGL506:EGO506)</f>
        <v>#REF!</v>
      </c>
      <c r="EGL506" s="24">
        <v>0</v>
      </c>
      <c r="EGM506" s="24">
        <v>0</v>
      </c>
      <c r="EGN506" s="24"/>
      <c r="EGO506" s="24" t="e">
        <f>SUM(EGP506:EGS506)</f>
        <v>#REF!</v>
      </c>
      <c r="EGP506" s="24">
        <v>0</v>
      </c>
      <c r="EGQ506" s="24">
        <v>0</v>
      </c>
      <c r="EGR506" s="24"/>
      <c r="EGS506" s="24" t="e">
        <f>SUM(EGT506:EGW506)</f>
        <v>#REF!</v>
      </c>
      <c r="EGT506" s="24">
        <v>0</v>
      </c>
      <c r="EGU506" s="24">
        <v>0</v>
      </c>
      <c r="EGV506" s="24"/>
      <c r="EGW506" s="24" t="e">
        <f>SUM(EGX506:EHA506)</f>
        <v>#REF!</v>
      </c>
      <c r="EGX506" s="24">
        <v>0</v>
      </c>
      <c r="EGY506" s="24">
        <v>0</v>
      </c>
      <c r="EGZ506" s="24"/>
      <c r="EHA506" s="24" t="e">
        <f>SUM(EHB506:EHE506)</f>
        <v>#REF!</v>
      </c>
      <c r="EHB506" s="24">
        <v>0</v>
      </c>
      <c r="EHC506" s="24">
        <v>0</v>
      </c>
      <c r="EHD506" s="24"/>
      <c r="EHE506" s="24" t="e">
        <f>SUM(EHF506:EHI506)</f>
        <v>#REF!</v>
      </c>
      <c r="EHF506" s="24">
        <v>0</v>
      </c>
      <c r="EHG506" s="24">
        <v>0</v>
      </c>
      <c r="EHH506" s="24"/>
      <c r="EHI506" s="24" t="e">
        <f>SUM(EHJ506:EHM506)</f>
        <v>#REF!</v>
      </c>
      <c r="EHJ506" s="24">
        <v>0</v>
      </c>
      <c r="EHK506" s="24">
        <v>0</v>
      </c>
      <c r="EHL506" s="24"/>
      <c r="EHM506" s="24" t="e">
        <f>SUM(EHN506:EHQ506)</f>
        <v>#REF!</v>
      </c>
      <c r="EHN506" s="24">
        <v>0</v>
      </c>
      <c r="EHO506" s="24">
        <v>0</v>
      </c>
      <c r="EHP506" s="24"/>
      <c r="EHQ506" s="24" t="e">
        <f>SUM(EHR506:EHU506)</f>
        <v>#REF!</v>
      </c>
      <c r="EHR506" s="24">
        <v>0</v>
      </c>
      <c r="EHS506" s="24">
        <v>0</v>
      </c>
      <c r="EHT506" s="24"/>
      <c r="EHU506" s="24" t="e">
        <f>SUM(EHV506:EHY506)</f>
        <v>#REF!</v>
      </c>
      <c r="EHV506" s="24">
        <v>0</v>
      </c>
      <c r="EHW506" s="24">
        <v>0</v>
      </c>
      <c r="EHX506" s="24"/>
      <c r="EHY506" s="24" t="e">
        <f>SUM(EHZ506:EIC506)</f>
        <v>#REF!</v>
      </c>
      <c r="EHZ506" s="24">
        <v>0</v>
      </c>
      <c r="EIA506" s="24">
        <v>0</v>
      </c>
      <c r="EIB506" s="24"/>
      <c r="EIC506" s="24" t="e">
        <f>SUM(EID506:EIG506)</f>
        <v>#REF!</v>
      </c>
      <c r="EID506" s="24">
        <v>0</v>
      </c>
      <c r="EIE506" s="24">
        <v>0</v>
      </c>
      <c r="EIF506" s="24"/>
      <c r="EIG506" s="24" t="e">
        <f>SUM(EIH506:EIK506)</f>
        <v>#REF!</v>
      </c>
      <c r="EIH506" s="24">
        <v>0</v>
      </c>
      <c r="EII506" s="24">
        <v>0</v>
      </c>
      <c r="EIJ506" s="24"/>
      <c r="EIK506" s="24" t="e">
        <f>SUM(EIL506:EIO506)</f>
        <v>#REF!</v>
      </c>
      <c r="EIL506" s="24">
        <v>0</v>
      </c>
      <c r="EIM506" s="24">
        <v>0</v>
      </c>
      <c r="EIN506" s="24"/>
      <c r="EIO506" s="24" t="e">
        <f>SUM(EIP506:EIS506)</f>
        <v>#REF!</v>
      </c>
      <c r="EIP506" s="24">
        <v>0</v>
      </c>
      <c r="EIQ506" s="24">
        <v>0</v>
      </c>
      <c r="EIR506" s="24"/>
      <c r="EIS506" s="24" t="e">
        <f>SUM(EIT506:EIW506)</f>
        <v>#REF!</v>
      </c>
      <c r="EIT506" s="24">
        <v>0</v>
      </c>
      <c r="EIU506" s="24">
        <v>0</v>
      </c>
      <c r="EIV506" s="24"/>
      <c r="EIW506" s="24" t="e">
        <f>SUM(EIX506:EJA506)</f>
        <v>#REF!</v>
      </c>
      <c r="EIX506" s="24">
        <v>0</v>
      </c>
      <c r="EIY506" s="24">
        <v>0</v>
      </c>
      <c r="EIZ506" s="24"/>
      <c r="EJA506" s="24" t="e">
        <f>SUM(EJB506:EJE506)</f>
        <v>#REF!</v>
      </c>
      <c r="EJB506" s="24">
        <v>0</v>
      </c>
      <c r="EJC506" s="24">
        <v>0</v>
      </c>
      <c r="EJD506" s="24"/>
      <c r="EJE506" s="24" t="e">
        <f>SUM(EJF506:EJI506)</f>
        <v>#REF!</v>
      </c>
      <c r="EJF506" s="24">
        <v>0</v>
      </c>
      <c r="EJG506" s="24">
        <v>0</v>
      </c>
      <c r="EJH506" s="24"/>
      <c r="EJI506" s="24" t="e">
        <f>SUM(EJJ506:EJM506)</f>
        <v>#REF!</v>
      </c>
      <c r="EJJ506" s="24">
        <v>0</v>
      </c>
      <c r="EJK506" s="24">
        <v>0</v>
      </c>
      <c r="EJL506" s="24"/>
      <c r="EJM506" s="24" t="e">
        <f>SUM(EJN506:EJQ506)</f>
        <v>#REF!</v>
      </c>
      <c r="EJN506" s="24">
        <v>0</v>
      </c>
      <c r="EJO506" s="24">
        <v>0</v>
      </c>
      <c r="EJP506" s="24"/>
      <c r="EJQ506" s="24" t="e">
        <f>SUM(EJR506:EJU506)</f>
        <v>#REF!</v>
      </c>
      <c r="EJR506" s="24">
        <v>0</v>
      </c>
      <c r="EJS506" s="24">
        <v>0</v>
      </c>
      <c r="EJT506" s="24"/>
      <c r="EJU506" s="24" t="e">
        <f>SUM(EJV506:EJY506)</f>
        <v>#REF!</v>
      </c>
      <c r="EJV506" s="24">
        <v>0</v>
      </c>
      <c r="EJW506" s="24">
        <v>0</v>
      </c>
      <c r="EJX506" s="24"/>
      <c r="EJY506" s="24" t="e">
        <f>SUM(EJZ506:EKC506)</f>
        <v>#REF!</v>
      </c>
      <c r="EJZ506" s="24">
        <v>0</v>
      </c>
      <c r="EKA506" s="24">
        <v>0</v>
      </c>
      <c r="EKB506" s="24"/>
      <c r="EKC506" s="24" t="e">
        <f>SUM(EKD506:EKG506)</f>
        <v>#REF!</v>
      </c>
      <c r="EKD506" s="24">
        <v>0</v>
      </c>
      <c r="EKE506" s="24">
        <v>0</v>
      </c>
      <c r="EKF506" s="24"/>
      <c r="EKG506" s="24" t="e">
        <f>SUM(EKH506:EKK506)</f>
        <v>#REF!</v>
      </c>
      <c r="EKH506" s="24">
        <v>0</v>
      </c>
      <c r="EKI506" s="24">
        <v>0</v>
      </c>
      <c r="EKJ506" s="24"/>
      <c r="EKK506" s="24" t="e">
        <f>SUM(EKL506:EKO506)</f>
        <v>#REF!</v>
      </c>
      <c r="EKL506" s="24">
        <v>0</v>
      </c>
      <c r="EKM506" s="24">
        <v>0</v>
      </c>
      <c r="EKN506" s="24"/>
      <c r="EKO506" s="24" t="e">
        <f>SUM(EKP506:EKS506)</f>
        <v>#REF!</v>
      </c>
      <c r="EKP506" s="24">
        <v>0</v>
      </c>
      <c r="EKQ506" s="24">
        <v>0</v>
      </c>
      <c r="EKR506" s="24"/>
      <c r="EKS506" s="24" t="e">
        <f>SUM(EKT506:EKW506)</f>
        <v>#REF!</v>
      </c>
      <c r="EKT506" s="24">
        <v>0</v>
      </c>
      <c r="EKU506" s="24">
        <v>0</v>
      </c>
      <c r="EKV506" s="24"/>
      <c r="EKW506" s="24" t="e">
        <f>SUM(EKX506:ELA506)</f>
        <v>#REF!</v>
      </c>
      <c r="EKX506" s="24">
        <v>0</v>
      </c>
      <c r="EKY506" s="24">
        <v>0</v>
      </c>
      <c r="EKZ506" s="24"/>
      <c r="ELA506" s="24" t="e">
        <f>SUM(ELB506:ELE506)</f>
        <v>#REF!</v>
      </c>
      <c r="ELB506" s="24">
        <v>0</v>
      </c>
      <c r="ELC506" s="24">
        <v>0</v>
      </c>
      <c r="ELD506" s="24"/>
      <c r="ELE506" s="24" t="e">
        <f>SUM(ELF506:ELI506)</f>
        <v>#REF!</v>
      </c>
      <c r="ELF506" s="24">
        <v>0</v>
      </c>
      <c r="ELG506" s="24">
        <v>0</v>
      </c>
      <c r="ELH506" s="24"/>
      <c r="ELI506" s="24" t="e">
        <f>SUM(ELJ506:ELM506)</f>
        <v>#REF!</v>
      </c>
      <c r="ELJ506" s="24">
        <v>0</v>
      </c>
      <c r="ELK506" s="24">
        <v>0</v>
      </c>
      <c r="ELL506" s="24"/>
      <c r="ELM506" s="24" t="e">
        <f>SUM(ELN506:ELQ506)</f>
        <v>#REF!</v>
      </c>
      <c r="ELN506" s="24">
        <v>0</v>
      </c>
      <c r="ELO506" s="24">
        <v>0</v>
      </c>
      <c r="ELP506" s="24"/>
      <c r="ELQ506" s="24" t="e">
        <f>SUM(ELR506:ELU506)</f>
        <v>#REF!</v>
      </c>
      <c r="ELR506" s="24">
        <v>0</v>
      </c>
      <c r="ELS506" s="24">
        <v>0</v>
      </c>
      <c r="ELT506" s="24"/>
      <c r="ELU506" s="24" t="e">
        <f>SUM(ELV506:ELY506)</f>
        <v>#REF!</v>
      </c>
      <c r="ELV506" s="24">
        <v>0</v>
      </c>
      <c r="ELW506" s="24">
        <v>0</v>
      </c>
      <c r="ELX506" s="24"/>
      <c r="ELY506" s="24" t="e">
        <f>SUM(ELZ506:EMC506)</f>
        <v>#REF!</v>
      </c>
      <c r="ELZ506" s="24">
        <v>0</v>
      </c>
      <c r="EMA506" s="24">
        <v>0</v>
      </c>
      <c r="EMB506" s="24"/>
      <c r="EMC506" s="24" t="e">
        <f>SUM(EMD506:EMG506)</f>
        <v>#REF!</v>
      </c>
      <c r="EMD506" s="24">
        <v>0</v>
      </c>
      <c r="EME506" s="24">
        <v>0</v>
      </c>
      <c r="EMF506" s="24"/>
      <c r="EMG506" s="24" t="e">
        <f>SUM(EMH506:EMK506)</f>
        <v>#REF!</v>
      </c>
      <c r="EMH506" s="24">
        <v>0</v>
      </c>
      <c r="EMI506" s="24">
        <v>0</v>
      </c>
      <c r="EMJ506" s="24"/>
      <c r="EMK506" s="24" t="e">
        <f>SUM(EML506:EMO506)</f>
        <v>#REF!</v>
      </c>
      <c r="EML506" s="24">
        <v>0</v>
      </c>
      <c r="EMM506" s="24">
        <v>0</v>
      </c>
      <c r="EMN506" s="24"/>
      <c r="EMO506" s="24" t="e">
        <f>SUM(EMP506:EMS506)</f>
        <v>#REF!</v>
      </c>
      <c r="EMP506" s="24">
        <v>0</v>
      </c>
      <c r="EMQ506" s="24">
        <v>0</v>
      </c>
      <c r="EMR506" s="24"/>
      <c r="EMS506" s="24" t="e">
        <f>SUM(EMT506:EMW506)</f>
        <v>#REF!</v>
      </c>
      <c r="EMT506" s="24">
        <v>0</v>
      </c>
      <c r="EMU506" s="24">
        <v>0</v>
      </c>
      <c r="EMV506" s="24"/>
      <c r="EMW506" s="24" t="e">
        <f>SUM(EMX506:ENA506)</f>
        <v>#REF!</v>
      </c>
      <c r="EMX506" s="24">
        <v>0</v>
      </c>
      <c r="EMY506" s="24">
        <v>0</v>
      </c>
      <c r="EMZ506" s="24"/>
      <c r="ENA506" s="24" t="e">
        <f>SUM(ENB506:ENE506)</f>
        <v>#REF!</v>
      </c>
      <c r="ENB506" s="24">
        <v>0</v>
      </c>
      <c r="ENC506" s="24">
        <v>0</v>
      </c>
      <c r="END506" s="24"/>
      <c r="ENE506" s="24" t="e">
        <f>SUM(ENF506:ENI506)</f>
        <v>#REF!</v>
      </c>
      <c r="ENF506" s="24">
        <v>0</v>
      </c>
      <c r="ENG506" s="24">
        <v>0</v>
      </c>
      <c r="ENH506" s="24"/>
      <c r="ENI506" s="24" t="e">
        <f>SUM(ENJ506:ENM506)</f>
        <v>#REF!</v>
      </c>
      <c r="ENJ506" s="24">
        <v>0</v>
      </c>
      <c r="ENK506" s="24">
        <v>0</v>
      </c>
      <c r="ENL506" s="24"/>
      <c r="ENM506" s="24" t="e">
        <f>SUM(ENN506:ENQ506)</f>
        <v>#REF!</v>
      </c>
      <c r="ENN506" s="24">
        <v>0</v>
      </c>
      <c r="ENO506" s="24">
        <v>0</v>
      </c>
      <c r="ENP506" s="24"/>
      <c r="ENQ506" s="24" t="e">
        <f>SUM(ENR506:ENU506)</f>
        <v>#REF!</v>
      </c>
      <c r="ENR506" s="24">
        <v>0</v>
      </c>
      <c r="ENS506" s="24">
        <v>0</v>
      </c>
      <c r="ENT506" s="24"/>
      <c r="ENU506" s="24" t="e">
        <f>SUM(ENV506:ENY506)</f>
        <v>#REF!</v>
      </c>
      <c r="ENV506" s="24">
        <v>0</v>
      </c>
      <c r="ENW506" s="24">
        <v>0</v>
      </c>
      <c r="ENX506" s="24"/>
      <c r="ENY506" s="24" t="e">
        <f>SUM(ENZ506:EOC506)</f>
        <v>#REF!</v>
      </c>
      <c r="ENZ506" s="24">
        <v>0</v>
      </c>
      <c r="EOA506" s="24">
        <v>0</v>
      </c>
      <c r="EOB506" s="24"/>
      <c r="EOC506" s="24" t="e">
        <f>SUM(EOD506:EOG506)</f>
        <v>#REF!</v>
      </c>
      <c r="EOD506" s="24">
        <v>0</v>
      </c>
      <c r="EOE506" s="24">
        <v>0</v>
      </c>
      <c r="EOF506" s="24"/>
      <c r="EOG506" s="24" t="e">
        <f>SUM(EOH506:EOK506)</f>
        <v>#REF!</v>
      </c>
      <c r="EOH506" s="24">
        <v>0</v>
      </c>
      <c r="EOI506" s="24">
        <v>0</v>
      </c>
      <c r="EOJ506" s="24"/>
      <c r="EOK506" s="24" t="e">
        <f>SUM(EOL506:EOO506)</f>
        <v>#REF!</v>
      </c>
      <c r="EOL506" s="24">
        <v>0</v>
      </c>
      <c r="EOM506" s="24">
        <v>0</v>
      </c>
      <c r="EON506" s="24"/>
      <c r="EOO506" s="24" t="e">
        <f>SUM(EOP506:EOS506)</f>
        <v>#REF!</v>
      </c>
      <c r="EOP506" s="24">
        <v>0</v>
      </c>
      <c r="EOQ506" s="24">
        <v>0</v>
      </c>
      <c r="EOR506" s="24"/>
      <c r="EOS506" s="24" t="e">
        <f>SUM(EOT506:EOW506)</f>
        <v>#REF!</v>
      </c>
      <c r="EOT506" s="24">
        <v>0</v>
      </c>
      <c r="EOU506" s="24">
        <v>0</v>
      </c>
      <c r="EOV506" s="24"/>
      <c r="EOW506" s="24" t="e">
        <f>SUM(EOX506:EPA506)</f>
        <v>#REF!</v>
      </c>
      <c r="EOX506" s="24">
        <v>0</v>
      </c>
      <c r="EOY506" s="24">
        <v>0</v>
      </c>
      <c r="EOZ506" s="24"/>
      <c r="EPA506" s="24" t="e">
        <f>SUM(EPB506:EPE506)</f>
        <v>#REF!</v>
      </c>
      <c r="EPB506" s="24">
        <v>0</v>
      </c>
      <c r="EPC506" s="24">
        <v>0</v>
      </c>
      <c r="EPD506" s="24"/>
      <c r="EPE506" s="24" t="e">
        <f>SUM(EPF506:EPI506)</f>
        <v>#REF!</v>
      </c>
      <c r="EPF506" s="24">
        <v>0</v>
      </c>
      <c r="EPG506" s="24">
        <v>0</v>
      </c>
      <c r="EPH506" s="24"/>
      <c r="EPI506" s="24" t="e">
        <f>SUM(EPJ506:EPM506)</f>
        <v>#REF!</v>
      </c>
      <c r="EPJ506" s="24">
        <v>0</v>
      </c>
      <c r="EPK506" s="24">
        <v>0</v>
      </c>
      <c r="EPL506" s="24"/>
      <c r="EPM506" s="24" t="e">
        <f>SUM(EPN506:EPQ506)</f>
        <v>#REF!</v>
      </c>
      <c r="EPN506" s="24">
        <v>0</v>
      </c>
      <c r="EPO506" s="24">
        <v>0</v>
      </c>
      <c r="EPP506" s="24"/>
      <c r="EPQ506" s="24" t="e">
        <f>SUM(EPR506:EPU506)</f>
        <v>#REF!</v>
      </c>
      <c r="EPR506" s="24">
        <v>0</v>
      </c>
      <c r="EPS506" s="24">
        <v>0</v>
      </c>
      <c r="EPT506" s="24"/>
      <c r="EPU506" s="24" t="e">
        <f>SUM(EPV506:EPY506)</f>
        <v>#REF!</v>
      </c>
      <c r="EPV506" s="24">
        <v>0</v>
      </c>
      <c r="EPW506" s="24">
        <v>0</v>
      </c>
      <c r="EPX506" s="24"/>
      <c r="EPY506" s="24" t="e">
        <f>SUM(EPZ506:EQC506)</f>
        <v>#REF!</v>
      </c>
      <c r="EPZ506" s="24">
        <v>0</v>
      </c>
      <c r="EQA506" s="24">
        <v>0</v>
      </c>
      <c r="EQB506" s="24"/>
      <c r="EQC506" s="24" t="e">
        <f>SUM(EQD506:EQG506)</f>
        <v>#REF!</v>
      </c>
      <c r="EQD506" s="24">
        <v>0</v>
      </c>
      <c r="EQE506" s="24">
        <v>0</v>
      </c>
      <c r="EQF506" s="24"/>
      <c r="EQG506" s="24" t="e">
        <f>SUM(EQH506:EQK506)</f>
        <v>#REF!</v>
      </c>
      <c r="EQH506" s="24">
        <v>0</v>
      </c>
      <c r="EQI506" s="24">
        <v>0</v>
      </c>
      <c r="EQJ506" s="24"/>
      <c r="EQK506" s="24" t="e">
        <f>SUM(EQL506:EQO506)</f>
        <v>#REF!</v>
      </c>
      <c r="EQL506" s="24">
        <v>0</v>
      </c>
      <c r="EQM506" s="24">
        <v>0</v>
      </c>
      <c r="EQN506" s="24"/>
      <c r="EQO506" s="24" t="e">
        <f>SUM(EQP506:EQS506)</f>
        <v>#REF!</v>
      </c>
      <c r="EQP506" s="24">
        <v>0</v>
      </c>
      <c r="EQQ506" s="24">
        <v>0</v>
      </c>
      <c r="EQR506" s="24"/>
      <c r="EQS506" s="24" t="e">
        <f>SUM(EQT506:EQW506)</f>
        <v>#REF!</v>
      </c>
      <c r="EQT506" s="24">
        <v>0</v>
      </c>
      <c r="EQU506" s="24">
        <v>0</v>
      </c>
      <c r="EQV506" s="24"/>
      <c r="EQW506" s="24" t="e">
        <f>SUM(EQX506:ERA506)</f>
        <v>#REF!</v>
      </c>
      <c r="EQX506" s="24">
        <v>0</v>
      </c>
      <c r="EQY506" s="24">
        <v>0</v>
      </c>
      <c r="EQZ506" s="24"/>
      <c r="ERA506" s="24" t="e">
        <f>SUM(ERB506:ERE506)</f>
        <v>#REF!</v>
      </c>
      <c r="ERB506" s="24">
        <v>0</v>
      </c>
      <c r="ERC506" s="24">
        <v>0</v>
      </c>
      <c r="ERD506" s="24"/>
      <c r="ERE506" s="24" t="e">
        <f>SUM(ERF506:ERI506)</f>
        <v>#REF!</v>
      </c>
      <c r="ERF506" s="24">
        <v>0</v>
      </c>
      <c r="ERG506" s="24">
        <v>0</v>
      </c>
      <c r="ERH506" s="24"/>
      <c r="ERI506" s="24" t="e">
        <f>SUM(ERJ506:ERM506)</f>
        <v>#REF!</v>
      </c>
      <c r="ERJ506" s="24">
        <v>0</v>
      </c>
      <c r="ERK506" s="24">
        <v>0</v>
      </c>
      <c r="ERL506" s="24"/>
      <c r="ERM506" s="24" t="e">
        <f>SUM(ERN506:ERQ506)</f>
        <v>#REF!</v>
      </c>
      <c r="ERN506" s="24">
        <v>0</v>
      </c>
      <c r="ERO506" s="24">
        <v>0</v>
      </c>
      <c r="ERP506" s="24"/>
      <c r="ERQ506" s="24" t="e">
        <f>SUM(ERR506:ERU506)</f>
        <v>#REF!</v>
      </c>
      <c r="ERR506" s="24">
        <v>0</v>
      </c>
      <c r="ERS506" s="24">
        <v>0</v>
      </c>
      <c r="ERT506" s="24"/>
      <c r="ERU506" s="24" t="e">
        <f>SUM(ERV506:ERY506)</f>
        <v>#REF!</v>
      </c>
      <c r="ERV506" s="24">
        <v>0</v>
      </c>
      <c r="ERW506" s="24">
        <v>0</v>
      </c>
      <c r="ERX506" s="24"/>
      <c r="ERY506" s="24" t="e">
        <f>SUM(ERZ506:ESC506)</f>
        <v>#REF!</v>
      </c>
      <c r="ERZ506" s="24">
        <v>0</v>
      </c>
      <c r="ESA506" s="24">
        <v>0</v>
      </c>
      <c r="ESB506" s="24"/>
      <c r="ESC506" s="24" t="e">
        <f>SUM(ESD506:ESG506)</f>
        <v>#REF!</v>
      </c>
      <c r="ESD506" s="24">
        <v>0</v>
      </c>
      <c r="ESE506" s="24">
        <v>0</v>
      </c>
      <c r="ESF506" s="24"/>
      <c r="ESG506" s="24" t="e">
        <f>SUM(ESH506:ESK506)</f>
        <v>#REF!</v>
      </c>
      <c r="ESH506" s="24">
        <v>0</v>
      </c>
      <c r="ESI506" s="24">
        <v>0</v>
      </c>
      <c r="ESJ506" s="24"/>
      <c r="ESK506" s="24" t="e">
        <f>SUM(ESL506:ESO506)</f>
        <v>#REF!</v>
      </c>
      <c r="ESL506" s="24">
        <v>0</v>
      </c>
      <c r="ESM506" s="24">
        <v>0</v>
      </c>
      <c r="ESN506" s="24"/>
      <c r="ESO506" s="24" t="e">
        <f>SUM(ESP506:ESS506)</f>
        <v>#REF!</v>
      </c>
      <c r="ESP506" s="24">
        <v>0</v>
      </c>
      <c r="ESQ506" s="24">
        <v>0</v>
      </c>
      <c r="ESR506" s="24"/>
      <c r="ESS506" s="24" t="e">
        <f>SUM(EST506:ESW506)</f>
        <v>#REF!</v>
      </c>
      <c r="EST506" s="24">
        <v>0</v>
      </c>
      <c r="ESU506" s="24">
        <v>0</v>
      </c>
      <c r="ESV506" s="24"/>
      <c r="ESW506" s="24" t="e">
        <f>SUM(ESX506:ETA506)</f>
        <v>#REF!</v>
      </c>
      <c r="ESX506" s="24">
        <v>0</v>
      </c>
      <c r="ESY506" s="24">
        <v>0</v>
      </c>
      <c r="ESZ506" s="24"/>
      <c r="ETA506" s="24" t="e">
        <f>SUM(ETB506:ETE506)</f>
        <v>#REF!</v>
      </c>
      <c r="ETB506" s="24">
        <v>0</v>
      </c>
      <c r="ETC506" s="24">
        <v>0</v>
      </c>
      <c r="ETD506" s="24"/>
      <c r="ETE506" s="24" t="e">
        <f>SUM(ETF506:ETI506)</f>
        <v>#REF!</v>
      </c>
      <c r="ETF506" s="24">
        <v>0</v>
      </c>
      <c r="ETG506" s="24">
        <v>0</v>
      </c>
      <c r="ETH506" s="24"/>
      <c r="ETI506" s="24" t="e">
        <f>SUM(ETJ506:ETM506)</f>
        <v>#REF!</v>
      </c>
      <c r="ETJ506" s="24">
        <v>0</v>
      </c>
      <c r="ETK506" s="24">
        <v>0</v>
      </c>
      <c r="ETL506" s="24"/>
      <c r="ETM506" s="24" t="e">
        <f>SUM(ETN506:ETQ506)</f>
        <v>#REF!</v>
      </c>
      <c r="ETN506" s="24">
        <v>0</v>
      </c>
      <c r="ETO506" s="24">
        <v>0</v>
      </c>
      <c r="ETP506" s="24"/>
      <c r="ETQ506" s="24" t="e">
        <f>SUM(ETR506:ETU506)</f>
        <v>#REF!</v>
      </c>
      <c r="ETR506" s="24">
        <v>0</v>
      </c>
      <c r="ETS506" s="24">
        <v>0</v>
      </c>
      <c r="ETT506" s="24"/>
      <c r="ETU506" s="24" t="e">
        <f>SUM(ETV506:ETY506)</f>
        <v>#REF!</v>
      </c>
      <c r="ETV506" s="24">
        <v>0</v>
      </c>
      <c r="ETW506" s="24">
        <v>0</v>
      </c>
      <c r="ETX506" s="24"/>
      <c r="ETY506" s="24" t="e">
        <f>SUM(ETZ506:EUC506)</f>
        <v>#REF!</v>
      </c>
      <c r="ETZ506" s="24">
        <v>0</v>
      </c>
      <c r="EUA506" s="24">
        <v>0</v>
      </c>
      <c r="EUB506" s="24"/>
      <c r="EUC506" s="24" t="e">
        <f>SUM(EUD506:EUG506)</f>
        <v>#REF!</v>
      </c>
      <c r="EUD506" s="24">
        <v>0</v>
      </c>
      <c r="EUE506" s="24">
        <v>0</v>
      </c>
      <c r="EUF506" s="24"/>
      <c r="EUG506" s="24" t="e">
        <f>SUM(EUH506:EUK506)</f>
        <v>#REF!</v>
      </c>
      <c r="EUH506" s="24">
        <v>0</v>
      </c>
      <c r="EUI506" s="24">
        <v>0</v>
      </c>
      <c r="EUJ506" s="24"/>
      <c r="EUK506" s="24" t="e">
        <f>SUM(EUL506:EUO506)</f>
        <v>#REF!</v>
      </c>
      <c r="EUL506" s="24">
        <v>0</v>
      </c>
      <c r="EUM506" s="24">
        <v>0</v>
      </c>
      <c r="EUN506" s="24"/>
      <c r="EUO506" s="24" t="e">
        <f>SUM(EUP506:EUS506)</f>
        <v>#REF!</v>
      </c>
      <c r="EUP506" s="24">
        <v>0</v>
      </c>
      <c r="EUQ506" s="24">
        <v>0</v>
      </c>
      <c r="EUR506" s="24"/>
      <c r="EUS506" s="24" t="e">
        <f>SUM(EUT506:EUW506)</f>
        <v>#REF!</v>
      </c>
      <c r="EUT506" s="24">
        <v>0</v>
      </c>
      <c r="EUU506" s="24">
        <v>0</v>
      </c>
      <c r="EUV506" s="24"/>
      <c r="EUW506" s="24" t="e">
        <f>SUM(EUX506:EVA506)</f>
        <v>#REF!</v>
      </c>
      <c r="EUX506" s="24">
        <v>0</v>
      </c>
      <c r="EUY506" s="24">
        <v>0</v>
      </c>
      <c r="EUZ506" s="24"/>
      <c r="EVA506" s="24" t="e">
        <f>SUM(EVB506:EVE506)</f>
        <v>#REF!</v>
      </c>
      <c r="EVB506" s="24">
        <v>0</v>
      </c>
      <c r="EVC506" s="24">
        <v>0</v>
      </c>
      <c r="EVD506" s="24"/>
      <c r="EVE506" s="24" t="e">
        <f>SUM(EVF506:EVI506)</f>
        <v>#REF!</v>
      </c>
      <c r="EVF506" s="24">
        <v>0</v>
      </c>
      <c r="EVG506" s="24">
        <v>0</v>
      </c>
      <c r="EVH506" s="24"/>
      <c r="EVI506" s="24" t="e">
        <f>SUM(EVJ506:EVM506)</f>
        <v>#REF!</v>
      </c>
      <c r="EVJ506" s="24">
        <v>0</v>
      </c>
      <c r="EVK506" s="24">
        <v>0</v>
      </c>
      <c r="EVL506" s="24"/>
      <c r="EVM506" s="24" t="e">
        <f>SUM(EVN506:EVQ506)</f>
        <v>#REF!</v>
      </c>
      <c r="EVN506" s="24">
        <v>0</v>
      </c>
      <c r="EVO506" s="24">
        <v>0</v>
      </c>
      <c r="EVP506" s="24"/>
      <c r="EVQ506" s="24" t="e">
        <f>SUM(EVR506:EVU506)</f>
        <v>#REF!</v>
      </c>
      <c r="EVR506" s="24">
        <v>0</v>
      </c>
      <c r="EVS506" s="24">
        <v>0</v>
      </c>
      <c r="EVT506" s="24"/>
      <c r="EVU506" s="24" t="e">
        <f>SUM(EVV506:EVY506)</f>
        <v>#REF!</v>
      </c>
      <c r="EVV506" s="24">
        <v>0</v>
      </c>
      <c r="EVW506" s="24">
        <v>0</v>
      </c>
      <c r="EVX506" s="24"/>
      <c r="EVY506" s="24" t="e">
        <f>SUM(EVZ506:EWC506)</f>
        <v>#REF!</v>
      </c>
      <c r="EVZ506" s="24">
        <v>0</v>
      </c>
      <c r="EWA506" s="24">
        <v>0</v>
      </c>
      <c r="EWB506" s="24"/>
      <c r="EWC506" s="24" t="e">
        <f>SUM(EWD506:EWG506)</f>
        <v>#REF!</v>
      </c>
      <c r="EWD506" s="24">
        <v>0</v>
      </c>
      <c r="EWE506" s="24">
        <v>0</v>
      </c>
      <c r="EWF506" s="24"/>
      <c r="EWG506" s="24" t="e">
        <f>SUM(EWH506:EWK506)</f>
        <v>#REF!</v>
      </c>
      <c r="EWH506" s="24">
        <v>0</v>
      </c>
      <c r="EWI506" s="24">
        <v>0</v>
      </c>
      <c r="EWJ506" s="24"/>
      <c r="EWK506" s="24" t="e">
        <f>SUM(EWL506:EWO506)</f>
        <v>#REF!</v>
      </c>
      <c r="EWL506" s="24">
        <v>0</v>
      </c>
      <c r="EWM506" s="24">
        <v>0</v>
      </c>
      <c r="EWN506" s="24"/>
      <c r="EWO506" s="24" t="e">
        <f>SUM(EWP506:EWS506)</f>
        <v>#REF!</v>
      </c>
      <c r="EWP506" s="24">
        <v>0</v>
      </c>
      <c r="EWQ506" s="24">
        <v>0</v>
      </c>
      <c r="EWR506" s="24"/>
      <c r="EWS506" s="24" t="e">
        <f>SUM(EWT506:EWW506)</f>
        <v>#REF!</v>
      </c>
      <c r="EWT506" s="24">
        <v>0</v>
      </c>
      <c r="EWU506" s="24">
        <v>0</v>
      </c>
      <c r="EWV506" s="24"/>
      <c r="EWW506" s="24" t="e">
        <f>SUM(EWX506:EXA506)</f>
        <v>#REF!</v>
      </c>
      <c r="EWX506" s="24">
        <v>0</v>
      </c>
      <c r="EWY506" s="24">
        <v>0</v>
      </c>
      <c r="EWZ506" s="24"/>
      <c r="EXA506" s="24" t="e">
        <f>SUM(EXB506:EXE506)</f>
        <v>#REF!</v>
      </c>
      <c r="EXB506" s="24">
        <v>0</v>
      </c>
      <c r="EXC506" s="24">
        <v>0</v>
      </c>
      <c r="EXD506" s="24"/>
      <c r="EXE506" s="24" t="e">
        <f>SUM(EXF506:EXI506)</f>
        <v>#REF!</v>
      </c>
      <c r="EXF506" s="24">
        <v>0</v>
      </c>
      <c r="EXG506" s="24">
        <v>0</v>
      </c>
      <c r="EXH506" s="24"/>
      <c r="EXI506" s="24" t="e">
        <f>SUM(EXJ506:EXM506)</f>
        <v>#REF!</v>
      </c>
      <c r="EXJ506" s="24">
        <v>0</v>
      </c>
      <c r="EXK506" s="24">
        <v>0</v>
      </c>
      <c r="EXL506" s="24"/>
      <c r="EXM506" s="24" t="e">
        <f>SUM(EXN506:EXQ506)</f>
        <v>#REF!</v>
      </c>
      <c r="EXN506" s="24">
        <v>0</v>
      </c>
      <c r="EXO506" s="24">
        <v>0</v>
      </c>
      <c r="EXP506" s="24"/>
      <c r="EXQ506" s="24" t="e">
        <f>SUM(EXR506:EXU506)</f>
        <v>#REF!</v>
      </c>
      <c r="EXR506" s="24">
        <v>0</v>
      </c>
      <c r="EXS506" s="24">
        <v>0</v>
      </c>
      <c r="EXT506" s="24"/>
      <c r="EXU506" s="24" t="e">
        <f>SUM(EXV506:EXY506)</f>
        <v>#REF!</v>
      </c>
      <c r="EXV506" s="24">
        <v>0</v>
      </c>
      <c r="EXW506" s="24">
        <v>0</v>
      </c>
      <c r="EXX506" s="24"/>
      <c r="EXY506" s="24" t="e">
        <f>SUM(EXZ506:EYC506)</f>
        <v>#REF!</v>
      </c>
      <c r="EXZ506" s="24">
        <v>0</v>
      </c>
      <c r="EYA506" s="24">
        <v>0</v>
      </c>
      <c r="EYB506" s="24"/>
      <c r="EYC506" s="24" t="e">
        <f>SUM(EYD506:EYG506)</f>
        <v>#REF!</v>
      </c>
      <c r="EYD506" s="24">
        <v>0</v>
      </c>
      <c r="EYE506" s="24">
        <v>0</v>
      </c>
      <c r="EYF506" s="24"/>
      <c r="EYG506" s="24" t="e">
        <f>SUM(EYH506:EYK506)</f>
        <v>#REF!</v>
      </c>
      <c r="EYH506" s="24">
        <v>0</v>
      </c>
      <c r="EYI506" s="24">
        <v>0</v>
      </c>
      <c r="EYJ506" s="24"/>
      <c r="EYK506" s="24" t="e">
        <f>SUM(EYL506:EYO506)</f>
        <v>#REF!</v>
      </c>
      <c r="EYL506" s="24">
        <v>0</v>
      </c>
      <c r="EYM506" s="24">
        <v>0</v>
      </c>
      <c r="EYN506" s="24"/>
      <c r="EYO506" s="24" t="e">
        <f>SUM(EYP506:EYS506)</f>
        <v>#REF!</v>
      </c>
      <c r="EYP506" s="24">
        <v>0</v>
      </c>
      <c r="EYQ506" s="24">
        <v>0</v>
      </c>
      <c r="EYR506" s="24"/>
      <c r="EYS506" s="24" t="e">
        <f>SUM(EYT506:EYW506)</f>
        <v>#REF!</v>
      </c>
      <c r="EYT506" s="24">
        <v>0</v>
      </c>
      <c r="EYU506" s="24">
        <v>0</v>
      </c>
      <c r="EYV506" s="24"/>
      <c r="EYW506" s="24" t="e">
        <f>SUM(EYX506:EZA506)</f>
        <v>#REF!</v>
      </c>
      <c r="EYX506" s="24">
        <v>0</v>
      </c>
      <c r="EYY506" s="24">
        <v>0</v>
      </c>
      <c r="EYZ506" s="24"/>
      <c r="EZA506" s="24" t="e">
        <f>SUM(EZB506:EZE506)</f>
        <v>#REF!</v>
      </c>
      <c r="EZB506" s="24">
        <v>0</v>
      </c>
      <c r="EZC506" s="24">
        <v>0</v>
      </c>
      <c r="EZD506" s="24"/>
      <c r="EZE506" s="24" t="e">
        <f>SUM(EZF506:EZI506)</f>
        <v>#REF!</v>
      </c>
      <c r="EZF506" s="24">
        <v>0</v>
      </c>
      <c r="EZG506" s="24">
        <v>0</v>
      </c>
      <c r="EZH506" s="24"/>
      <c r="EZI506" s="24" t="e">
        <f>SUM(EZJ506:EZM506)</f>
        <v>#REF!</v>
      </c>
      <c r="EZJ506" s="24">
        <v>0</v>
      </c>
      <c r="EZK506" s="24">
        <v>0</v>
      </c>
      <c r="EZL506" s="24"/>
      <c r="EZM506" s="24" t="e">
        <f>SUM(EZN506:EZQ506)</f>
        <v>#REF!</v>
      </c>
      <c r="EZN506" s="24">
        <v>0</v>
      </c>
      <c r="EZO506" s="24">
        <v>0</v>
      </c>
      <c r="EZP506" s="24"/>
      <c r="EZQ506" s="24" t="e">
        <f>SUM(EZR506:EZU506)</f>
        <v>#REF!</v>
      </c>
      <c r="EZR506" s="24">
        <v>0</v>
      </c>
      <c r="EZS506" s="24">
        <v>0</v>
      </c>
      <c r="EZT506" s="24"/>
      <c r="EZU506" s="24" t="e">
        <f>SUM(EZV506:EZY506)</f>
        <v>#REF!</v>
      </c>
      <c r="EZV506" s="24">
        <v>0</v>
      </c>
      <c r="EZW506" s="24">
        <v>0</v>
      </c>
      <c r="EZX506" s="24"/>
      <c r="EZY506" s="24" t="e">
        <f>SUM(EZZ506:FAC506)</f>
        <v>#REF!</v>
      </c>
      <c r="EZZ506" s="24">
        <v>0</v>
      </c>
      <c r="FAA506" s="24">
        <v>0</v>
      </c>
      <c r="FAB506" s="24"/>
      <c r="FAC506" s="24" t="e">
        <f>SUM(FAD506:FAG506)</f>
        <v>#REF!</v>
      </c>
      <c r="FAD506" s="24">
        <v>0</v>
      </c>
      <c r="FAE506" s="24">
        <v>0</v>
      </c>
      <c r="FAF506" s="24"/>
      <c r="FAG506" s="24" t="e">
        <f>SUM(FAH506:FAK506)</f>
        <v>#REF!</v>
      </c>
      <c r="FAH506" s="24">
        <v>0</v>
      </c>
      <c r="FAI506" s="24">
        <v>0</v>
      </c>
      <c r="FAJ506" s="24"/>
      <c r="FAK506" s="24" t="e">
        <f>SUM(FAL506:FAO506)</f>
        <v>#REF!</v>
      </c>
      <c r="FAL506" s="24">
        <v>0</v>
      </c>
      <c r="FAM506" s="24">
        <v>0</v>
      </c>
      <c r="FAN506" s="24"/>
      <c r="FAO506" s="24" t="e">
        <f>SUM(FAP506:FAS506)</f>
        <v>#REF!</v>
      </c>
      <c r="FAP506" s="24">
        <v>0</v>
      </c>
      <c r="FAQ506" s="24">
        <v>0</v>
      </c>
      <c r="FAR506" s="24"/>
      <c r="FAS506" s="24" t="e">
        <f>SUM(FAT506:FAW506)</f>
        <v>#REF!</v>
      </c>
      <c r="FAT506" s="24">
        <v>0</v>
      </c>
      <c r="FAU506" s="24">
        <v>0</v>
      </c>
      <c r="FAV506" s="24"/>
      <c r="FAW506" s="24" t="e">
        <f>SUM(FAX506:FBA506)</f>
        <v>#REF!</v>
      </c>
      <c r="FAX506" s="24">
        <v>0</v>
      </c>
      <c r="FAY506" s="24">
        <v>0</v>
      </c>
      <c r="FAZ506" s="24"/>
      <c r="FBA506" s="24" t="e">
        <f>SUM(FBB506:FBE506)</f>
        <v>#REF!</v>
      </c>
      <c r="FBB506" s="24">
        <v>0</v>
      </c>
      <c r="FBC506" s="24">
        <v>0</v>
      </c>
      <c r="FBD506" s="24"/>
      <c r="FBE506" s="24" t="e">
        <f>SUM(FBF506:FBI506)</f>
        <v>#REF!</v>
      </c>
      <c r="FBF506" s="24">
        <v>0</v>
      </c>
      <c r="FBG506" s="24">
        <v>0</v>
      </c>
      <c r="FBH506" s="24"/>
      <c r="FBI506" s="24" t="e">
        <f>SUM(FBJ506:FBM506)</f>
        <v>#REF!</v>
      </c>
      <c r="FBJ506" s="24">
        <v>0</v>
      </c>
      <c r="FBK506" s="24">
        <v>0</v>
      </c>
      <c r="FBL506" s="24"/>
      <c r="FBM506" s="24" t="e">
        <f>SUM(FBN506:FBQ506)</f>
        <v>#REF!</v>
      </c>
      <c r="FBN506" s="24">
        <v>0</v>
      </c>
      <c r="FBO506" s="24">
        <v>0</v>
      </c>
      <c r="FBP506" s="24"/>
      <c r="FBQ506" s="24" t="e">
        <f>SUM(FBR506:FBU506)</f>
        <v>#REF!</v>
      </c>
      <c r="FBR506" s="24">
        <v>0</v>
      </c>
      <c r="FBS506" s="24">
        <v>0</v>
      </c>
      <c r="FBT506" s="24"/>
      <c r="FBU506" s="24" t="e">
        <f>SUM(FBV506:FBY506)</f>
        <v>#REF!</v>
      </c>
      <c r="FBV506" s="24">
        <v>0</v>
      </c>
      <c r="FBW506" s="24">
        <v>0</v>
      </c>
      <c r="FBX506" s="24"/>
      <c r="FBY506" s="24" t="e">
        <f>SUM(FBZ506:FCC506)</f>
        <v>#REF!</v>
      </c>
      <c r="FBZ506" s="24">
        <v>0</v>
      </c>
      <c r="FCA506" s="24">
        <v>0</v>
      </c>
      <c r="FCB506" s="24"/>
      <c r="FCC506" s="24" t="e">
        <f>SUM(FCD506:FCG506)</f>
        <v>#REF!</v>
      </c>
      <c r="FCD506" s="24">
        <v>0</v>
      </c>
      <c r="FCE506" s="24">
        <v>0</v>
      </c>
      <c r="FCF506" s="24"/>
      <c r="FCG506" s="24" t="e">
        <f>SUM(FCH506:FCK506)</f>
        <v>#REF!</v>
      </c>
      <c r="FCH506" s="24">
        <v>0</v>
      </c>
      <c r="FCI506" s="24">
        <v>0</v>
      </c>
      <c r="FCJ506" s="24"/>
      <c r="FCK506" s="24" t="e">
        <f>SUM(FCL506:FCO506)</f>
        <v>#REF!</v>
      </c>
      <c r="FCL506" s="24">
        <v>0</v>
      </c>
      <c r="FCM506" s="24">
        <v>0</v>
      </c>
      <c r="FCN506" s="24"/>
      <c r="FCO506" s="24" t="e">
        <f>SUM(FCP506:FCS506)</f>
        <v>#REF!</v>
      </c>
      <c r="FCP506" s="24">
        <v>0</v>
      </c>
      <c r="FCQ506" s="24">
        <v>0</v>
      </c>
      <c r="FCR506" s="24"/>
      <c r="FCS506" s="24" t="e">
        <f>SUM(FCT506:FCW506)</f>
        <v>#REF!</v>
      </c>
      <c r="FCT506" s="24">
        <v>0</v>
      </c>
      <c r="FCU506" s="24">
        <v>0</v>
      </c>
      <c r="FCV506" s="24"/>
      <c r="FCW506" s="24" t="e">
        <f>SUM(FCX506:FDA506)</f>
        <v>#REF!</v>
      </c>
      <c r="FCX506" s="24">
        <v>0</v>
      </c>
      <c r="FCY506" s="24">
        <v>0</v>
      </c>
      <c r="FCZ506" s="24"/>
      <c r="FDA506" s="24" t="e">
        <f>SUM(FDB506:FDE506)</f>
        <v>#REF!</v>
      </c>
      <c r="FDB506" s="24">
        <v>0</v>
      </c>
      <c r="FDC506" s="24">
        <v>0</v>
      </c>
      <c r="FDD506" s="24"/>
      <c r="FDE506" s="24" t="e">
        <f>SUM(FDF506:FDI506)</f>
        <v>#REF!</v>
      </c>
      <c r="FDF506" s="24">
        <v>0</v>
      </c>
      <c r="FDG506" s="24">
        <v>0</v>
      </c>
      <c r="FDH506" s="24"/>
      <c r="FDI506" s="24" t="e">
        <f>SUM(FDJ506:FDM506)</f>
        <v>#REF!</v>
      </c>
      <c r="FDJ506" s="24">
        <v>0</v>
      </c>
      <c r="FDK506" s="24">
        <v>0</v>
      </c>
      <c r="FDL506" s="24"/>
      <c r="FDM506" s="24" t="e">
        <f>SUM(FDN506:FDQ506)</f>
        <v>#REF!</v>
      </c>
      <c r="FDN506" s="24">
        <v>0</v>
      </c>
      <c r="FDO506" s="24">
        <v>0</v>
      </c>
      <c r="FDP506" s="24"/>
      <c r="FDQ506" s="24" t="e">
        <f>SUM(FDR506:FDU506)</f>
        <v>#REF!</v>
      </c>
      <c r="FDR506" s="24">
        <v>0</v>
      </c>
      <c r="FDS506" s="24">
        <v>0</v>
      </c>
      <c r="FDT506" s="24"/>
      <c r="FDU506" s="24" t="e">
        <f>SUM(FDV506:FDY506)</f>
        <v>#REF!</v>
      </c>
      <c r="FDV506" s="24">
        <v>0</v>
      </c>
      <c r="FDW506" s="24">
        <v>0</v>
      </c>
      <c r="FDX506" s="24"/>
      <c r="FDY506" s="24" t="e">
        <f>SUM(FDZ506:FEC506)</f>
        <v>#REF!</v>
      </c>
      <c r="FDZ506" s="24">
        <v>0</v>
      </c>
      <c r="FEA506" s="24">
        <v>0</v>
      </c>
      <c r="FEB506" s="24"/>
      <c r="FEC506" s="24" t="e">
        <f>SUM(FED506:FEG506)</f>
        <v>#REF!</v>
      </c>
      <c r="FED506" s="24">
        <v>0</v>
      </c>
      <c r="FEE506" s="24">
        <v>0</v>
      </c>
      <c r="FEF506" s="24"/>
      <c r="FEG506" s="24" t="e">
        <f>SUM(FEH506:FEK506)</f>
        <v>#REF!</v>
      </c>
      <c r="FEH506" s="24">
        <v>0</v>
      </c>
      <c r="FEI506" s="24">
        <v>0</v>
      </c>
      <c r="FEJ506" s="24"/>
      <c r="FEK506" s="24" t="e">
        <f>SUM(FEL506:FEO506)</f>
        <v>#REF!</v>
      </c>
      <c r="FEL506" s="24">
        <v>0</v>
      </c>
      <c r="FEM506" s="24">
        <v>0</v>
      </c>
      <c r="FEN506" s="24"/>
      <c r="FEO506" s="24" t="e">
        <f>SUM(FEP506:FES506)</f>
        <v>#REF!</v>
      </c>
      <c r="FEP506" s="24">
        <v>0</v>
      </c>
      <c r="FEQ506" s="24">
        <v>0</v>
      </c>
      <c r="FER506" s="24"/>
      <c r="FES506" s="24" t="e">
        <f>SUM(FET506:FEW506)</f>
        <v>#REF!</v>
      </c>
      <c r="FET506" s="24">
        <v>0</v>
      </c>
      <c r="FEU506" s="24">
        <v>0</v>
      </c>
      <c r="FEV506" s="24"/>
      <c r="FEW506" s="24" t="e">
        <f>SUM(FEX506:FFA506)</f>
        <v>#REF!</v>
      </c>
      <c r="FEX506" s="24">
        <v>0</v>
      </c>
      <c r="FEY506" s="24">
        <v>0</v>
      </c>
      <c r="FEZ506" s="24"/>
      <c r="FFA506" s="24" t="e">
        <f>SUM(FFB506:FFE506)</f>
        <v>#REF!</v>
      </c>
      <c r="FFB506" s="24">
        <v>0</v>
      </c>
      <c r="FFC506" s="24">
        <v>0</v>
      </c>
      <c r="FFD506" s="24"/>
      <c r="FFE506" s="24" t="e">
        <f>SUM(FFF506:FFI506)</f>
        <v>#REF!</v>
      </c>
      <c r="FFF506" s="24">
        <v>0</v>
      </c>
      <c r="FFG506" s="24">
        <v>0</v>
      </c>
      <c r="FFH506" s="24"/>
      <c r="FFI506" s="24" t="e">
        <f>SUM(FFJ506:FFM506)</f>
        <v>#REF!</v>
      </c>
      <c r="FFJ506" s="24">
        <v>0</v>
      </c>
      <c r="FFK506" s="24">
        <v>0</v>
      </c>
      <c r="FFL506" s="24"/>
      <c r="FFM506" s="24" t="e">
        <f>SUM(FFN506:FFQ506)</f>
        <v>#REF!</v>
      </c>
      <c r="FFN506" s="24">
        <v>0</v>
      </c>
      <c r="FFO506" s="24">
        <v>0</v>
      </c>
      <c r="FFP506" s="24"/>
      <c r="FFQ506" s="24" t="e">
        <f>SUM(FFR506:FFU506)</f>
        <v>#REF!</v>
      </c>
      <c r="FFR506" s="24">
        <v>0</v>
      </c>
      <c r="FFS506" s="24">
        <v>0</v>
      </c>
      <c r="FFT506" s="24"/>
      <c r="FFU506" s="24" t="e">
        <f>SUM(FFV506:FFY506)</f>
        <v>#REF!</v>
      </c>
      <c r="FFV506" s="24">
        <v>0</v>
      </c>
      <c r="FFW506" s="24">
        <v>0</v>
      </c>
      <c r="FFX506" s="24"/>
      <c r="FFY506" s="24" t="e">
        <f>SUM(FFZ506:FGC506)</f>
        <v>#REF!</v>
      </c>
      <c r="FFZ506" s="24">
        <v>0</v>
      </c>
      <c r="FGA506" s="24">
        <v>0</v>
      </c>
      <c r="FGB506" s="24"/>
      <c r="FGC506" s="24" t="e">
        <f>SUM(FGD506:FGG506)</f>
        <v>#REF!</v>
      </c>
      <c r="FGD506" s="24">
        <v>0</v>
      </c>
      <c r="FGE506" s="24">
        <v>0</v>
      </c>
      <c r="FGF506" s="24"/>
      <c r="FGG506" s="24" t="e">
        <f>SUM(FGH506:FGK506)</f>
        <v>#REF!</v>
      </c>
      <c r="FGH506" s="24">
        <v>0</v>
      </c>
      <c r="FGI506" s="24">
        <v>0</v>
      </c>
      <c r="FGJ506" s="24"/>
      <c r="FGK506" s="24" t="e">
        <f>SUM(FGL506:FGO506)</f>
        <v>#REF!</v>
      </c>
      <c r="FGL506" s="24">
        <v>0</v>
      </c>
      <c r="FGM506" s="24">
        <v>0</v>
      </c>
      <c r="FGN506" s="24"/>
      <c r="FGO506" s="24" t="e">
        <f>SUM(FGP506:FGS506)</f>
        <v>#REF!</v>
      </c>
      <c r="FGP506" s="24">
        <v>0</v>
      </c>
      <c r="FGQ506" s="24">
        <v>0</v>
      </c>
      <c r="FGR506" s="24"/>
      <c r="FGS506" s="24" t="e">
        <f>SUM(FGT506:FGW506)</f>
        <v>#REF!</v>
      </c>
      <c r="FGT506" s="24">
        <v>0</v>
      </c>
      <c r="FGU506" s="24">
        <v>0</v>
      </c>
      <c r="FGV506" s="24"/>
      <c r="FGW506" s="24" t="e">
        <f>SUM(FGX506:FHA506)</f>
        <v>#REF!</v>
      </c>
      <c r="FGX506" s="24">
        <v>0</v>
      </c>
      <c r="FGY506" s="24">
        <v>0</v>
      </c>
      <c r="FGZ506" s="24"/>
      <c r="FHA506" s="24" t="e">
        <f>SUM(FHB506:FHE506)</f>
        <v>#REF!</v>
      </c>
      <c r="FHB506" s="24">
        <v>0</v>
      </c>
      <c r="FHC506" s="24">
        <v>0</v>
      </c>
      <c r="FHD506" s="24"/>
      <c r="FHE506" s="24" t="e">
        <f>SUM(FHF506:FHI506)</f>
        <v>#REF!</v>
      </c>
      <c r="FHF506" s="24">
        <v>0</v>
      </c>
      <c r="FHG506" s="24">
        <v>0</v>
      </c>
      <c r="FHH506" s="24"/>
      <c r="FHI506" s="24" t="e">
        <f>SUM(FHJ506:FHM506)</f>
        <v>#REF!</v>
      </c>
      <c r="FHJ506" s="24">
        <v>0</v>
      </c>
      <c r="FHK506" s="24">
        <v>0</v>
      </c>
      <c r="FHL506" s="24"/>
      <c r="FHM506" s="24" t="e">
        <f>SUM(FHN506:FHQ506)</f>
        <v>#REF!</v>
      </c>
      <c r="FHN506" s="24">
        <v>0</v>
      </c>
      <c r="FHO506" s="24">
        <v>0</v>
      </c>
      <c r="FHP506" s="24"/>
      <c r="FHQ506" s="24" t="e">
        <f>SUM(FHR506:FHU506)</f>
        <v>#REF!</v>
      </c>
      <c r="FHR506" s="24">
        <v>0</v>
      </c>
      <c r="FHS506" s="24">
        <v>0</v>
      </c>
      <c r="FHT506" s="24"/>
      <c r="FHU506" s="24" t="e">
        <f>SUM(FHV506:FHY506)</f>
        <v>#REF!</v>
      </c>
      <c r="FHV506" s="24">
        <v>0</v>
      </c>
      <c r="FHW506" s="24">
        <v>0</v>
      </c>
      <c r="FHX506" s="24"/>
      <c r="FHY506" s="24" t="e">
        <f>SUM(FHZ506:FIC506)</f>
        <v>#REF!</v>
      </c>
      <c r="FHZ506" s="24">
        <v>0</v>
      </c>
      <c r="FIA506" s="24">
        <v>0</v>
      </c>
      <c r="FIB506" s="24"/>
      <c r="FIC506" s="24" t="e">
        <f>SUM(FID506:FIG506)</f>
        <v>#REF!</v>
      </c>
      <c r="FID506" s="24">
        <v>0</v>
      </c>
      <c r="FIE506" s="24">
        <v>0</v>
      </c>
      <c r="FIF506" s="24"/>
      <c r="FIG506" s="24" t="e">
        <f>SUM(FIH506:FIK506)</f>
        <v>#REF!</v>
      </c>
      <c r="FIH506" s="24">
        <v>0</v>
      </c>
      <c r="FII506" s="24">
        <v>0</v>
      </c>
      <c r="FIJ506" s="24"/>
      <c r="FIK506" s="24" t="e">
        <f>SUM(FIL506:FIO506)</f>
        <v>#REF!</v>
      </c>
      <c r="FIL506" s="24">
        <v>0</v>
      </c>
      <c r="FIM506" s="24">
        <v>0</v>
      </c>
      <c r="FIN506" s="24"/>
      <c r="FIO506" s="24" t="e">
        <f>SUM(FIP506:FIS506)</f>
        <v>#REF!</v>
      </c>
      <c r="FIP506" s="24">
        <v>0</v>
      </c>
      <c r="FIQ506" s="24">
        <v>0</v>
      </c>
      <c r="FIR506" s="24"/>
      <c r="FIS506" s="24" t="e">
        <f>SUM(FIT506:FIW506)</f>
        <v>#REF!</v>
      </c>
      <c r="FIT506" s="24">
        <v>0</v>
      </c>
      <c r="FIU506" s="24">
        <v>0</v>
      </c>
      <c r="FIV506" s="24"/>
      <c r="FIW506" s="24" t="e">
        <f>SUM(FIX506:FJA506)</f>
        <v>#REF!</v>
      </c>
      <c r="FIX506" s="24">
        <v>0</v>
      </c>
      <c r="FIY506" s="24">
        <v>0</v>
      </c>
      <c r="FIZ506" s="24"/>
      <c r="FJA506" s="24" t="e">
        <f>SUM(FJB506:FJE506)</f>
        <v>#REF!</v>
      </c>
      <c r="FJB506" s="24">
        <v>0</v>
      </c>
      <c r="FJC506" s="24">
        <v>0</v>
      </c>
      <c r="FJD506" s="24"/>
      <c r="FJE506" s="24" t="e">
        <f>SUM(FJF506:FJI506)</f>
        <v>#REF!</v>
      </c>
      <c r="FJF506" s="24">
        <v>0</v>
      </c>
      <c r="FJG506" s="24">
        <v>0</v>
      </c>
      <c r="FJH506" s="24"/>
      <c r="FJI506" s="24" t="e">
        <f>SUM(FJJ506:FJM506)</f>
        <v>#REF!</v>
      </c>
      <c r="FJJ506" s="24">
        <v>0</v>
      </c>
      <c r="FJK506" s="24">
        <v>0</v>
      </c>
      <c r="FJL506" s="24"/>
      <c r="FJM506" s="24" t="e">
        <f>SUM(FJN506:FJQ506)</f>
        <v>#REF!</v>
      </c>
      <c r="FJN506" s="24">
        <v>0</v>
      </c>
      <c r="FJO506" s="24">
        <v>0</v>
      </c>
      <c r="FJP506" s="24"/>
      <c r="FJQ506" s="24" t="e">
        <f>SUM(FJR506:FJU506)</f>
        <v>#REF!</v>
      </c>
      <c r="FJR506" s="24">
        <v>0</v>
      </c>
      <c r="FJS506" s="24">
        <v>0</v>
      </c>
      <c r="FJT506" s="24"/>
      <c r="FJU506" s="24" t="e">
        <f>SUM(FJV506:FJY506)</f>
        <v>#REF!</v>
      </c>
      <c r="FJV506" s="24">
        <v>0</v>
      </c>
      <c r="FJW506" s="24">
        <v>0</v>
      </c>
      <c r="FJX506" s="24"/>
      <c r="FJY506" s="24" t="e">
        <f>SUM(FJZ506:FKC506)</f>
        <v>#REF!</v>
      </c>
      <c r="FJZ506" s="24">
        <v>0</v>
      </c>
      <c r="FKA506" s="24">
        <v>0</v>
      </c>
      <c r="FKB506" s="24"/>
      <c r="FKC506" s="24" t="e">
        <f>SUM(FKD506:FKG506)</f>
        <v>#REF!</v>
      </c>
      <c r="FKD506" s="24">
        <v>0</v>
      </c>
      <c r="FKE506" s="24">
        <v>0</v>
      </c>
      <c r="FKF506" s="24"/>
      <c r="FKG506" s="24" t="e">
        <f>SUM(FKH506:FKK506)</f>
        <v>#REF!</v>
      </c>
      <c r="FKH506" s="24">
        <v>0</v>
      </c>
      <c r="FKI506" s="24">
        <v>0</v>
      </c>
      <c r="FKJ506" s="24"/>
      <c r="FKK506" s="24" t="e">
        <f>SUM(FKL506:FKO506)</f>
        <v>#REF!</v>
      </c>
      <c r="FKL506" s="24">
        <v>0</v>
      </c>
      <c r="FKM506" s="24">
        <v>0</v>
      </c>
      <c r="FKN506" s="24"/>
      <c r="FKO506" s="24" t="e">
        <f>SUM(FKP506:FKS506)</f>
        <v>#REF!</v>
      </c>
      <c r="FKP506" s="24">
        <v>0</v>
      </c>
      <c r="FKQ506" s="24">
        <v>0</v>
      </c>
      <c r="FKR506" s="24"/>
      <c r="FKS506" s="24" t="e">
        <f>SUM(FKT506:FKW506)</f>
        <v>#REF!</v>
      </c>
      <c r="FKT506" s="24">
        <v>0</v>
      </c>
      <c r="FKU506" s="24">
        <v>0</v>
      </c>
      <c r="FKV506" s="24"/>
      <c r="FKW506" s="24" t="e">
        <f>SUM(FKX506:FLA506)</f>
        <v>#REF!</v>
      </c>
      <c r="FKX506" s="24">
        <v>0</v>
      </c>
      <c r="FKY506" s="24">
        <v>0</v>
      </c>
      <c r="FKZ506" s="24"/>
      <c r="FLA506" s="24" t="e">
        <f>SUM(FLB506:FLE506)</f>
        <v>#REF!</v>
      </c>
      <c r="FLB506" s="24">
        <v>0</v>
      </c>
      <c r="FLC506" s="24">
        <v>0</v>
      </c>
      <c r="FLD506" s="24"/>
      <c r="FLE506" s="24" t="e">
        <f>SUM(FLF506:FLI506)</f>
        <v>#REF!</v>
      </c>
      <c r="FLF506" s="24">
        <v>0</v>
      </c>
      <c r="FLG506" s="24">
        <v>0</v>
      </c>
      <c r="FLH506" s="24"/>
      <c r="FLI506" s="24" t="e">
        <f>SUM(FLJ506:FLM506)</f>
        <v>#REF!</v>
      </c>
      <c r="FLJ506" s="24">
        <v>0</v>
      </c>
      <c r="FLK506" s="24">
        <v>0</v>
      </c>
      <c r="FLL506" s="24"/>
      <c r="FLM506" s="24" t="e">
        <f>SUM(FLN506:FLQ506)</f>
        <v>#REF!</v>
      </c>
      <c r="FLN506" s="24">
        <v>0</v>
      </c>
      <c r="FLO506" s="24">
        <v>0</v>
      </c>
      <c r="FLP506" s="24"/>
      <c r="FLQ506" s="24" t="e">
        <f>SUM(FLR506:FLU506)</f>
        <v>#REF!</v>
      </c>
      <c r="FLR506" s="24">
        <v>0</v>
      </c>
      <c r="FLS506" s="24">
        <v>0</v>
      </c>
      <c r="FLT506" s="24"/>
      <c r="FLU506" s="24" t="e">
        <f>SUM(FLV506:FLY506)</f>
        <v>#REF!</v>
      </c>
      <c r="FLV506" s="24">
        <v>0</v>
      </c>
      <c r="FLW506" s="24">
        <v>0</v>
      </c>
      <c r="FLX506" s="24"/>
      <c r="FLY506" s="24" t="e">
        <f>SUM(FLZ506:FMC506)</f>
        <v>#REF!</v>
      </c>
      <c r="FLZ506" s="24">
        <v>0</v>
      </c>
      <c r="FMA506" s="24">
        <v>0</v>
      </c>
      <c r="FMB506" s="24"/>
      <c r="FMC506" s="24" t="e">
        <f>SUM(FMD506:FMG506)</f>
        <v>#REF!</v>
      </c>
      <c r="FMD506" s="24">
        <v>0</v>
      </c>
      <c r="FME506" s="24">
        <v>0</v>
      </c>
      <c r="FMF506" s="24"/>
      <c r="FMG506" s="24" t="e">
        <f>SUM(FMH506:FMK506)</f>
        <v>#REF!</v>
      </c>
      <c r="FMH506" s="24">
        <v>0</v>
      </c>
      <c r="FMI506" s="24">
        <v>0</v>
      </c>
      <c r="FMJ506" s="24"/>
      <c r="FMK506" s="24" t="e">
        <f>SUM(FML506:FMO506)</f>
        <v>#REF!</v>
      </c>
      <c r="FML506" s="24">
        <v>0</v>
      </c>
      <c r="FMM506" s="24">
        <v>0</v>
      </c>
      <c r="FMN506" s="24"/>
      <c r="FMO506" s="24" t="e">
        <f>SUM(FMP506:FMS506)</f>
        <v>#REF!</v>
      </c>
      <c r="FMP506" s="24">
        <v>0</v>
      </c>
      <c r="FMQ506" s="24">
        <v>0</v>
      </c>
      <c r="FMR506" s="24"/>
      <c r="FMS506" s="24" t="e">
        <f>SUM(FMT506:FMW506)</f>
        <v>#REF!</v>
      </c>
      <c r="FMT506" s="24">
        <v>0</v>
      </c>
      <c r="FMU506" s="24">
        <v>0</v>
      </c>
      <c r="FMV506" s="24"/>
      <c r="FMW506" s="24" t="e">
        <f>SUM(FMX506:FNA506)</f>
        <v>#REF!</v>
      </c>
      <c r="FMX506" s="24">
        <v>0</v>
      </c>
      <c r="FMY506" s="24">
        <v>0</v>
      </c>
      <c r="FMZ506" s="24"/>
      <c r="FNA506" s="24" t="e">
        <f>SUM(FNB506:FNE506)</f>
        <v>#REF!</v>
      </c>
      <c r="FNB506" s="24">
        <v>0</v>
      </c>
      <c r="FNC506" s="24">
        <v>0</v>
      </c>
      <c r="FND506" s="24"/>
      <c r="FNE506" s="24" t="e">
        <f>SUM(FNF506:FNI506)</f>
        <v>#REF!</v>
      </c>
      <c r="FNF506" s="24">
        <v>0</v>
      </c>
      <c r="FNG506" s="24">
        <v>0</v>
      </c>
      <c r="FNH506" s="24"/>
      <c r="FNI506" s="24" t="e">
        <f>SUM(FNJ506:FNM506)</f>
        <v>#REF!</v>
      </c>
      <c r="FNJ506" s="24">
        <v>0</v>
      </c>
      <c r="FNK506" s="24">
        <v>0</v>
      </c>
      <c r="FNL506" s="24"/>
      <c r="FNM506" s="24" t="e">
        <f>SUM(FNN506:FNQ506)</f>
        <v>#REF!</v>
      </c>
      <c r="FNN506" s="24">
        <v>0</v>
      </c>
      <c r="FNO506" s="24">
        <v>0</v>
      </c>
      <c r="FNP506" s="24"/>
      <c r="FNQ506" s="24" t="e">
        <f>SUM(FNR506:FNU506)</f>
        <v>#REF!</v>
      </c>
      <c r="FNR506" s="24">
        <v>0</v>
      </c>
      <c r="FNS506" s="24">
        <v>0</v>
      </c>
      <c r="FNT506" s="24"/>
      <c r="FNU506" s="24" t="e">
        <f>SUM(FNV506:FNY506)</f>
        <v>#REF!</v>
      </c>
      <c r="FNV506" s="24">
        <v>0</v>
      </c>
      <c r="FNW506" s="24">
        <v>0</v>
      </c>
      <c r="FNX506" s="24"/>
      <c r="FNY506" s="24" t="e">
        <f>SUM(FNZ506:FOC506)</f>
        <v>#REF!</v>
      </c>
      <c r="FNZ506" s="24">
        <v>0</v>
      </c>
      <c r="FOA506" s="24">
        <v>0</v>
      </c>
      <c r="FOB506" s="24"/>
      <c r="FOC506" s="24" t="e">
        <f>SUM(FOD506:FOG506)</f>
        <v>#REF!</v>
      </c>
      <c r="FOD506" s="24">
        <v>0</v>
      </c>
      <c r="FOE506" s="24">
        <v>0</v>
      </c>
      <c r="FOF506" s="24"/>
      <c r="FOG506" s="24" t="e">
        <f>SUM(FOH506:FOK506)</f>
        <v>#REF!</v>
      </c>
      <c r="FOH506" s="24">
        <v>0</v>
      </c>
      <c r="FOI506" s="24">
        <v>0</v>
      </c>
      <c r="FOJ506" s="24"/>
      <c r="FOK506" s="24" t="e">
        <f>SUM(FOL506:FOO506)</f>
        <v>#REF!</v>
      </c>
      <c r="FOL506" s="24">
        <v>0</v>
      </c>
      <c r="FOM506" s="24">
        <v>0</v>
      </c>
      <c r="FON506" s="24"/>
      <c r="FOO506" s="24" t="e">
        <f>SUM(FOP506:FOS506)</f>
        <v>#REF!</v>
      </c>
      <c r="FOP506" s="24">
        <v>0</v>
      </c>
      <c r="FOQ506" s="24">
        <v>0</v>
      </c>
      <c r="FOR506" s="24"/>
      <c r="FOS506" s="24" t="e">
        <f>SUM(FOT506:FOW506)</f>
        <v>#REF!</v>
      </c>
      <c r="FOT506" s="24">
        <v>0</v>
      </c>
      <c r="FOU506" s="24">
        <v>0</v>
      </c>
      <c r="FOV506" s="24"/>
      <c r="FOW506" s="24" t="e">
        <f>SUM(FOX506:FPA506)</f>
        <v>#REF!</v>
      </c>
      <c r="FOX506" s="24">
        <v>0</v>
      </c>
      <c r="FOY506" s="24">
        <v>0</v>
      </c>
      <c r="FOZ506" s="24"/>
      <c r="FPA506" s="24" t="e">
        <f>SUM(FPB506:FPE506)</f>
        <v>#REF!</v>
      </c>
      <c r="FPB506" s="24">
        <v>0</v>
      </c>
      <c r="FPC506" s="24">
        <v>0</v>
      </c>
      <c r="FPD506" s="24"/>
      <c r="FPE506" s="24" t="e">
        <f>SUM(FPF506:FPI506)</f>
        <v>#REF!</v>
      </c>
      <c r="FPF506" s="24">
        <v>0</v>
      </c>
      <c r="FPG506" s="24">
        <v>0</v>
      </c>
      <c r="FPH506" s="24"/>
      <c r="FPI506" s="24" t="e">
        <f>SUM(FPJ506:FPM506)</f>
        <v>#REF!</v>
      </c>
      <c r="FPJ506" s="24">
        <v>0</v>
      </c>
      <c r="FPK506" s="24">
        <v>0</v>
      </c>
      <c r="FPL506" s="24"/>
      <c r="FPM506" s="24" t="e">
        <f>SUM(FPN506:FPQ506)</f>
        <v>#REF!</v>
      </c>
      <c r="FPN506" s="24">
        <v>0</v>
      </c>
      <c r="FPO506" s="24">
        <v>0</v>
      </c>
      <c r="FPP506" s="24"/>
      <c r="FPQ506" s="24" t="e">
        <f>SUM(FPR506:FPU506)</f>
        <v>#REF!</v>
      </c>
      <c r="FPR506" s="24">
        <v>0</v>
      </c>
      <c r="FPS506" s="24">
        <v>0</v>
      </c>
      <c r="FPT506" s="24"/>
      <c r="FPU506" s="24" t="e">
        <f>SUM(FPV506:FPY506)</f>
        <v>#REF!</v>
      </c>
      <c r="FPV506" s="24">
        <v>0</v>
      </c>
      <c r="FPW506" s="24">
        <v>0</v>
      </c>
      <c r="FPX506" s="24"/>
      <c r="FPY506" s="24" t="e">
        <f>SUM(FPZ506:FQC506)</f>
        <v>#REF!</v>
      </c>
      <c r="FPZ506" s="24">
        <v>0</v>
      </c>
      <c r="FQA506" s="24">
        <v>0</v>
      </c>
      <c r="FQB506" s="24"/>
      <c r="FQC506" s="24" t="e">
        <f>SUM(FQD506:FQG506)</f>
        <v>#REF!</v>
      </c>
      <c r="FQD506" s="24">
        <v>0</v>
      </c>
      <c r="FQE506" s="24">
        <v>0</v>
      </c>
      <c r="FQF506" s="24"/>
      <c r="FQG506" s="24" t="e">
        <f>SUM(FQH506:FQK506)</f>
        <v>#REF!</v>
      </c>
      <c r="FQH506" s="24">
        <v>0</v>
      </c>
      <c r="FQI506" s="24">
        <v>0</v>
      </c>
      <c r="FQJ506" s="24"/>
      <c r="FQK506" s="24" t="e">
        <f>SUM(FQL506:FQO506)</f>
        <v>#REF!</v>
      </c>
      <c r="FQL506" s="24">
        <v>0</v>
      </c>
      <c r="FQM506" s="24">
        <v>0</v>
      </c>
      <c r="FQN506" s="24"/>
      <c r="FQO506" s="24" t="e">
        <f>SUM(FQP506:FQS506)</f>
        <v>#REF!</v>
      </c>
      <c r="FQP506" s="24">
        <v>0</v>
      </c>
      <c r="FQQ506" s="24">
        <v>0</v>
      </c>
      <c r="FQR506" s="24"/>
      <c r="FQS506" s="24" t="e">
        <f>SUM(FQT506:FQW506)</f>
        <v>#REF!</v>
      </c>
      <c r="FQT506" s="24">
        <v>0</v>
      </c>
      <c r="FQU506" s="24">
        <v>0</v>
      </c>
      <c r="FQV506" s="24"/>
      <c r="FQW506" s="24" t="e">
        <f>SUM(FQX506:FRA506)</f>
        <v>#REF!</v>
      </c>
      <c r="FQX506" s="24">
        <v>0</v>
      </c>
      <c r="FQY506" s="24">
        <v>0</v>
      </c>
      <c r="FQZ506" s="24"/>
      <c r="FRA506" s="24" t="e">
        <f>SUM(FRB506:FRE506)</f>
        <v>#REF!</v>
      </c>
      <c r="FRB506" s="24">
        <v>0</v>
      </c>
      <c r="FRC506" s="24">
        <v>0</v>
      </c>
      <c r="FRD506" s="24"/>
      <c r="FRE506" s="24" t="e">
        <f>SUM(FRF506:FRI506)</f>
        <v>#REF!</v>
      </c>
      <c r="FRF506" s="24">
        <v>0</v>
      </c>
      <c r="FRG506" s="24">
        <v>0</v>
      </c>
      <c r="FRH506" s="24"/>
      <c r="FRI506" s="24" t="e">
        <f>SUM(FRJ506:FRM506)</f>
        <v>#REF!</v>
      </c>
      <c r="FRJ506" s="24">
        <v>0</v>
      </c>
      <c r="FRK506" s="24">
        <v>0</v>
      </c>
      <c r="FRL506" s="24"/>
      <c r="FRM506" s="24" t="e">
        <f>SUM(FRN506:FRQ506)</f>
        <v>#REF!</v>
      </c>
      <c r="FRN506" s="24">
        <v>0</v>
      </c>
      <c r="FRO506" s="24">
        <v>0</v>
      </c>
      <c r="FRP506" s="24"/>
      <c r="FRQ506" s="24" t="e">
        <f>SUM(FRR506:FRU506)</f>
        <v>#REF!</v>
      </c>
      <c r="FRR506" s="24">
        <v>0</v>
      </c>
      <c r="FRS506" s="24">
        <v>0</v>
      </c>
      <c r="FRT506" s="24"/>
      <c r="FRU506" s="24" t="e">
        <f>SUM(FRV506:FRY506)</f>
        <v>#REF!</v>
      </c>
      <c r="FRV506" s="24">
        <v>0</v>
      </c>
      <c r="FRW506" s="24">
        <v>0</v>
      </c>
      <c r="FRX506" s="24"/>
      <c r="FRY506" s="24" t="e">
        <f>SUM(FRZ506:FSC506)</f>
        <v>#REF!</v>
      </c>
      <c r="FRZ506" s="24">
        <v>0</v>
      </c>
      <c r="FSA506" s="24">
        <v>0</v>
      </c>
      <c r="FSB506" s="24"/>
      <c r="FSC506" s="24" t="e">
        <f>SUM(FSD506:FSG506)</f>
        <v>#REF!</v>
      </c>
      <c r="FSD506" s="24">
        <v>0</v>
      </c>
      <c r="FSE506" s="24">
        <v>0</v>
      </c>
      <c r="FSF506" s="24"/>
      <c r="FSG506" s="24" t="e">
        <f>SUM(FSH506:FSK506)</f>
        <v>#REF!</v>
      </c>
      <c r="FSH506" s="24">
        <v>0</v>
      </c>
      <c r="FSI506" s="24">
        <v>0</v>
      </c>
      <c r="FSJ506" s="24"/>
      <c r="FSK506" s="24" t="e">
        <f>SUM(FSL506:FSO506)</f>
        <v>#REF!</v>
      </c>
      <c r="FSL506" s="24">
        <v>0</v>
      </c>
      <c r="FSM506" s="24">
        <v>0</v>
      </c>
      <c r="FSN506" s="24"/>
      <c r="FSO506" s="24" t="e">
        <f>SUM(FSP506:FSS506)</f>
        <v>#REF!</v>
      </c>
      <c r="FSP506" s="24">
        <v>0</v>
      </c>
      <c r="FSQ506" s="24">
        <v>0</v>
      </c>
      <c r="FSR506" s="24"/>
      <c r="FSS506" s="24" t="e">
        <f>SUM(FST506:FSW506)</f>
        <v>#REF!</v>
      </c>
      <c r="FST506" s="24">
        <v>0</v>
      </c>
      <c r="FSU506" s="24">
        <v>0</v>
      </c>
      <c r="FSV506" s="24"/>
      <c r="FSW506" s="24" t="e">
        <f>SUM(FSX506:FTA506)</f>
        <v>#REF!</v>
      </c>
      <c r="FSX506" s="24">
        <v>0</v>
      </c>
      <c r="FSY506" s="24">
        <v>0</v>
      </c>
      <c r="FSZ506" s="24"/>
      <c r="FTA506" s="24" t="e">
        <f>SUM(FTB506:FTE506)</f>
        <v>#REF!</v>
      </c>
      <c r="FTB506" s="24">
        <v>0</v>
      </c>
      <c r="FTC506" s="24">
        <v>0</v>
      </c>
      <c r="FTD506" s="24"/>
      <c r="FTE506" s="24" t="e">
        <f>SUM(FTF506:FTI506)</f>
        <v>#REF!</v>
      </c>
      <c r="FTF506" s="24">
        <v>0</v>
      </c>
      <c r="FTG506" s="24">
        <v>0</v>
      </c>
      <c r="FTH506" s="24"/>
      <c r="FTI506" s="24" t="e">
        <f>SUM(FTJ506:FTM506)</f>
        <v>#REF!</v>
      </c>
      <c r="FTJ506" s="24">
        <v>0</v>
      </c>
      <c r="FTK506" s="24">
        <v>0</v>
      </c>
      <c r="FTL506" s="24"/>
      <c r="FTM506" s="24" t="e">
        <f>SUM(FTN506:FTQ506)</f>
        <v>#REF!</v>
      </c>
      <c r="FTN506" s="24">
        <v>0</v>
      </c>
      <c r="FTO506" s="24">
        <v>0</v>
      </c>
      <c r="FTP506" s="24"/>
      <c r="FTQ506" s="24" t="e">
        <f>SUM(FTR506:FTU506)</f>
        <v>#REF!</v>
      </c>
      <c r="FTR506" s="24">
        <v>0</v>
      </c>
      <c r="FTS506" s="24">
        <v>0</v>
      </c>
      <c r="FTT506" s="24"/>
      <c r="FTU506" s="24" t="e">
        <f>SUM(FTV506:FTY506)</f>
        <v>#REF!</v>
      </c>
      <c r="FTV506" s="24">
        <v>0</v>
      </c>
      <c r="FTW506" s="24">
        <v>0</v>
      </c>
      <c r="FTX506" s="24"/>
      <c r="FTY506" s="24" t="e">
        <f>SUM(FTZ506:FUC506)</f>
        <v>#REF!</v>
      </c>
      <c r="FTZ506" s="24">
        <v>0</v>
      </c>
      <c r="FUA506" s="24">
        <v>0</v>
      </c>
      <c r="FUB506" s="24"/>
      <c r="FUC506" s="24" t="e">
        <f>SUM(FUD506:FUG506)</f>
        <v>#REF!</v>
      </c>
      <c r="FUD506" s="24">
        <v>0</v>
      </c>
      <c r="FUE506" s="24">
        <v>0</v>
      </c>
      <c r="FUF506" s="24"/>
      <c r="FUG506" s="24" t="e">
        <f>SUM(FUH506:FUK506)</f>
        <v>#REF!</v>
      </c>
      <c r="FUH506" s="24">
        <v>0</v>
      </c>
      <c r="FUI506" s="24">
        <v>0</v>
      </c>
      <c r="FUJ506" s="24"/>
      <c r="FUK506" s="24" t="e">
        <f>SUM(FUL506:FUO506)</f>
        <v>#REF!</v>
      </c>
      <c r="FUL506" s="24">
        <v>0</v>
      </c>
      <c r="FUM506" s="24">
        <v>0</v>
      </c>
      <c r="FUN506" s="24"/>
      <c r="FUO506" s="24" t="e">
        <f>SUM(FUP506:FUS506)</f>
        <v>#REF!</v>
      </c>
      <c r="FUP506" s="24">
        <v>0</v>
      </c>
      <c r="FUQ506" s="24">
        <v>0</v>
      </c>
      <c r="FUR506" s="24"/>
      <c r="FUS506" s="24" t="e">
        <f>SUM(FUT506:FUW506)</f>
        <v>#REF!</v>
      </c>
      <c r="FUT506" s="24">
        <v>0</v>
      </c>
      <c r="FUU506" s="24">
        <v>0</v>
      </c>
      <c r="FUV506" s="24"/>
      <c r="FUW506" s="24" t="e">
        <f>SUM(FUX506:FVA506)</f>
        <v>#REF!</v>
      </c>
      <c r="FUX506" s="24">
        <v>0</v>
      </c>
      <c r="FUY506" s="24">
        <v>0</v>
      </c>
      <c r="FUZ506" s="24"/>
      <c r="FVA506" s="24" t="e">
        <f>SUM(FVB506:FVE506)</f>
        <v>#REF!</v>
      </c>
      <c r="FVB506" s="24">
        <v>0</v>
      </c>
      <c r="FVC506" s="24">
        <v>0</v>
      </c>
      <c r="FVD506" s="24"/>
      <c r="FVE506" s="24" t="e">
        <f>SUM(FVF506:FVI506)</f>
        <v>#REF!</v>
      </c>
      <c r="FVF506" s="24">
        <v>0</v>
      </c>
      <c r="FVG506" s="24">
        <v>0</v>
      </c>
      <c r="FVH506" s="24"/>
      <c r="FVI506" s="24" t="e">
        <f>SUM(FVJ506:FVM506)</f>
        <v>#REF!</v>
      </c>
      <c r="FVJ506" s="24">
        <v>0</v>
      </c>
      <c r="FVK506" s="24">
        <v>0</v>
      </c>
      <c r="FVL506" s="24"/>
      <c r="FVM506" s="24" t="e">
        <f>SUM(FVN506:FVQ506)</f>
        <v>#REF!</v>
      </c>
      <c r="FVN506" s="24">
        <v>0</v>
      </c>
      <c r="FVO506" s="24">
        <v>0</v>
      </c>
      <c r="FVP506" s="24"/>
      <c r="FVQ506" s="24" t="e">
        <f>SUM(FVR506:FVU506)</f>
        <v>#REF!</v>
      </c>
      <c r="FVR506" s="24">
        <v>0</v>
      </c>
      <c r="FVS506" s="24">
        <v>0</v>
      </c>
      <c r="FVT506" s="24"/>
      <c r="FVU506" s="24" t="e">
        <f>SUM(FVV506:FVY506)</f>
        <v>#REF!</v>
      </c>
      <c r="FVV506" s="24">
        <v>0</v>
      </c>
      <c r="FVW506" s="24">
        <v>0</v>
      </c>
      <c r="FVX506" s="24"/>
      <c r="FVY506" s="24" t="e">
        <f>SUM(FVZ506:FWC506)</f>
        <v>#REF!</v>
      </c>
      <c r="FVZ506" s="24">
        <v>0</v>
      </c>
      <c r="FWA506" s="24">
        <v>0</v>
      </c>
      <c r="FWB506" s="24"/>
      <c r="FWC506" s="24" t="e">
        <f>SUM(FWD506:FWG506)</f>
        <v>#REF!</v>
      </c>
      <c r="FWD506" s="24">
        <v>0</v>
      </c>
      <c r="FWE506" s="24">
        <v>0</v>
      </c>
      <c r="FWF506" s="24"/>
      <c r="FWG506" s="24" t="e">
        <f>SUM(FWH506:FWK506)</f>
        <v>#REF!</v>
      </c>
      <c r="FWH506" s="24">
        <v>0</v>
      </c>
      <c r="FWI506" s="24">
        <v>0</v>
      </c>
      <c r="FWJ506" s="24"/>
      <c r="FWK506" s="24" t="e">
        <f>SUM(FWL506:FWO506)</f>
        <v>#REF!</v>
      </c>
      <c r="FWL506" s="24">
        <v>0</v>
      </c>
      <c r="FWM506" s="24">
        <v>0</v>
      </c>
      <c r="FWN506" s="24"/>
      <c r="FWO506" s="24" t="e">
        <f>SUM(FWP506:FWS506)</f>
        <v>#REF!</v>
      </c>
      <c r="FWP506" s="24">
        <v>0</v>
      </c>
      <c r="FWQ506" s="24">
        <v>0</v>
      </c>
      <c r="FWR506" s="24"/>
      <c r="FWS506" s="24" t="e">
        <f>SUM(FWT506:FWW506)</f>
        <v>#REF!</v>
      </c>
      <c r="FWT506" s="24">
        <v>0</v>
      </c>
      <c r="FWU506" s="24">
        <v>0</v>
      </c>
      <c r="FWV506" s="24"/>
      <c r="FWW506" s="24" t="e">
        <f>SUM(FWX506:FXA506)</f>
        <v>#REF!</v>
      </c>
      <c r="FWX506" s="24">
        <v>0</v>
      </c>
      <c r="FWY506" s="24">
        <v>0</v>
      </c>
      <c r="FWZ506" s="24"/>
      <c r="FXA506" s="24" t="e">
        <f>SUM(FXB506:FXE506)</f>
        <v>#REF!</v>
      </c>
      <c r="FXB506" s="24">
        <v>0</v>
      </c>
      <c r="FXC506" s="24">
        <v>0</v>
      </c>
      <c r="FXD506" s="24"/>
      <c r="FXE506" s="24" t="e">
        <f>SUM(FXF506:FXI506)</f>
        <v>#REF!</v>
      </c>
      <c r="FXF506" s="24">
        <v>0</v>
      </c>
      <c r="FXG506" s="24">
        <v>0</v>
      </c>
      <c r="FXH506" s="24"/>
      <c r="FXI506" s="24" t="e">
        <f>SUM(FXJ506:FXM506)</f>
        <v>#REF!</v>
      </c>
      <c r="FXJ506" s="24">
        <v>0</v>
      </c>
      <c r="FXK506" s="24">
        <v>0</v>
      </c>
      <c r="FXL506" s="24"/>
      <c r="FXM506" s="24" t="e">
        <f>SUM(FXN506:FXQ506)</f>
        <v>#REF!</v>
      </c>
      <c r="FXN506" s="24">
        <v>0</v>
      </c>
      <c r="FXO506" s="24">
        <v>0</v>
      </c>
      <c r="FXP506" s="24"/>
      <c r="FXQ506" s="24" t="e">
        <f>SUM(FXR506:FXU506)</f>
        <v>#REF!</v>
      </c>
      <c r="FXR506" s="24">
        <v>0</v>
      </c>
      <c r="FXS506" s="24">
        <v>0</v>
      </c>
      <c r="FXT506" s="24"/>
      <c r="FXU506" s="24" t="e">
        <f>SUM(FXV506:FXY506)</f>
        <v>#REF!</v>
      </c>
      <c r="FXV506" s="24">
        <v>0</v>
      </c>
      <c r="FXW506" s="24">
        <v>0</v>
      </c>
      <c r="FXX506" s="24"/>
      <c r="FXY506" s="24" t="e">
        <f>SUM(FXZ506:FYC506)</f>
        <v>#REF!</v>
      </c>
      <c r="FXZ506" s="24">
        <v>0</v>
      </c>
      <c r="FYA506" s="24">
        <v>0</v>
      </c>
      <c r="FYB506" s="24"/>
      <c r="FYC506" s="24" t="e">
        <f>SUM(FYD506:FYG506)</f>
        <v>#REF!</v>
      </c>
      <c r="FYD506" s="24">
        <v>0</v>
      </c>
      <c r="FYE506" s="24">
        <v>0</v>
      </c>
      <c r="FYF506" s="24"/>
      <c r="FYG506" s="24" t="e">
        <f>SUM(FYH506:FYK506)</f>
        <v>#REF!</v>
      </c>
      <c r="FYH506" s="24">
        <v>0</v>
      </c>
      <c r="FYI506" s="24">
        <v>0</v>
      </c>
      <c r="FYJ506" s="24"/>
      <c r="FYK506" s="24" t="e">
        <f>SUM(FYL506:FYO506)</f>
        <v>#REF!</v>
      </c>
      <c r="FYL506" s="24">
        <v>0</v>
      </c>
      <c r="FYM506" s="24">
        <v>0</v>
      </c>
      <c r="FYN506" s="24"/>
      <c r="FYO506" s="24" t="e">
        <f>SUM(FYP506:FYS506)</f>
        <v>#REF!</v>
      </c>
      <c r="FYP506" s="24">
        <v>0</v>
      </c>
      <c r="FYQ506" s="24">
        <v>0</v>
      </c>
      <c r="FYR506" s="24"/>
      <c r="FYS506" s="24" t="e">
        <f>SUM(FYT506:FYW506)</f>
        <v>#REF!</v>
      </c>
      <c r="FYT506" s="24">
        <v>0</v>
      </c>
      <c r="FYU506" s="24">
        <v>0</v>
      </c>
      <c r="FYV506" s="24"/>
      <c r="FYW506" s="24" t="e">
        <f>SUM(FYX506:FZA506)</f>
        <v>#REF!</v>
      </c>
      <c r="FYX506" s="24">
        <v>0</v>
      </c>
      <c r="FYY506" s="24">
        <v>0</v>
      </c>
      <c r="FYZ506" s="24"/>
      <c r="FZA506" s="24" t="e">
        <f>SUM(FZB506:FZE506)</f>
        <v>#REF!</v>
      </c>
      <c r="FZB506" s="24">
        <v>0</v>
      </c>
      <c r="FZC506" s="24">
        <v>0</v>
      </c>
      <c r="FZD506" s="24"/>
      <c r="FZE506" s="24" t="e">
        <f>SUM(FZF506:FZI506)</f>
        <v>#REF!</v>
      </c>
      <c r="FZF506" s="24">
        <v>0</v>
      </c>
      <c r="FZG506" s="24">
        <v>0</v>
      </c>
      <c r="FZH506" s="24"/>
      <c r="FZI506" s="24" t="e">
        <f>SUM(FZJ506:FZM506)</f>
        <v>#REF!</v>
      </c>
      <c r="FZJ506" s="24">
        <v>0</v>
      </c>
      <c r="FZK506" s="24">
        <v>0</v>
      </c>
      <c r="FZL506" s="24"/>
      <c r="FZM506" s="24" t="e">
        <f>SUM(FZN506:FZQ506)</f>
        <v>#REF!</v>
      </c>
      <c r="FZN506" s="24">
        <v>0</v>
      </c>
      <c r="FZO506" s="24">
        <v>0</v>
      </c>
      <c r="FZP506" s="24"/>
      <c r="FZQ506" s="24" t="e">
        <f>SUM(FZR506:FZU506)</f>
        <v>#REF!</v>
      </c>
      <c r="FZR506" s="24">
        <v>0</v>
      </c>
      <c r="FZS506" s="24">
        <v>0</v>
      </c>
      <c r="FZT506" s="24"/>
      <c r="FZU506" s="24" t="e">
        <f>SUM(FZV506:FZY506)</f>
        <v>#REF!</v>
      </c>
      <c r="FZV506" s="24">
        <v>0</v>
      </c>
      <c r="FZW506" s="24">
        <v>0</v>
      </c>
      <c r="FZX506" s="24"/>
      <c r="FZY506" s="24" t="e">
        <f>SUM(FZZ506:GAC506)</f>
        <v>#REF!</v>
      </c>
      <c r="FZZ506" s="24">
        <v>0</v>
      </c>
      <c r="GAA506" s="24">
        <v>0</v>
      </c>
      <c r="GAB506" s="24"/>
      <c r="GAC506" s="24" t="e">
        <f>SUM(GAD506:GAG506)</f>
        <v>#REF!</v>
      </c>
      <c r="GAD506" s="24">
        <v>0</v>
      </c>
      <c r="GAE506" s="24">
        <v>0</v>
      </c>
      <c r="GAF506" s="24"/>
      <c r="GAG506" s="24" t="e">
        <f>SUM(GAH506:GAK506)</f>
        <v>#REF!</v>
      </c>
      <c r="GAH506" s="24">
        <v>0</v>
      </c>
      <c r="GAI506" s="24">
        <v>0</v>
      </c>
      <c r="GAJ506" s="24"/>
      <c r="GAK506" s="24" t="e">
        <f>SUM(GAL506:GAO506)</f>
        <v>#REF!</v>
      </c>
      <c r="GAL506" s="24">
        <v>0</v>
      </c>
      <c r="GAM506" s="24">
        <v>0</v>
      </c>
      <c r="GAN506" s="24"/>
      <c r="GAO506" s="24" t="e">
        <f>SUM(GAP506:GAS506)</f>
        <v>#REF!</v>
      </c>
      <c r="GAP506" s="24">
        <v>0</v>
      </c>
      <c r="GAQ506" s="24">
        <v>0</v>
      </c>
      <c r="GAR506" s="24"/>
      <c r="GAS506" s="24" t="e">
        <f>SUM(GAT506:GAW506)</f>
        <v>#REF!</v>
      </c>
      <c r="GAT506" s="24">
        <v>0</v>
      </c>
      <c r="GAU506" s="24">
        <v>0</v>
      </c>
      <c r="GAV506" s="24"/>
      <c r="GAW506" s="24" t="e">
        <f>SUM(GAX506:GBA506)</f>
        <v>#REF!</v>
      </c>
      <c r="GAX506" s="24">
        <v>0</v>
      </c>
      <c r="GAY506" s="24">
        <v>0</v>
      </c>
      <c r="GAZ506" s="24"/>
      <c r="GBA506" s="24" t="e">
        <f>SUM(GBB506:GBE506)</f>
        <v>#REF!</v>
      </c>
      <c r="GBB506" s="24">
        <v>0</v>
      </c>
      <c r="GBC506" s="24">
        <v>0</v>
      </c>
      <c r="GBD506" s="24"/>
      <c r="GBE506" s="24" t="e">
        <f>SUM(GBF506:GBI506)</f>
        <v>#REF!</v>
      </c>
      <c r="GBF506" s="24">
        <v>0</v>
      </c>
      <c r="GBG506" s="24">
        <v>0</v>
      </c>
      <c r="GBH506" s="24"/>
      <c r="GBI506" s="24" t="e">
        <f>SUM(GBJ506:GBM506)</f>
        <v>#REF!</v>
      </c>
      <c r="GBJ506" s="24">
        <v>0</v>
      </c>
      <c r="GBK506" s="24">
        <v>0</v>
      </c>
      <c r="GBL506" s="24"/>
      <c r="GBM506" s="24" t="e">
        <f>SUM(GBN506:GBQ506)</f>
        <v>#REF!</v>
      </c>
      <c r="GBN506" s="24">
        <v>0</v>
      </c>
      <c r="GBO506" s="24">
        <v>0</v>
      </c>
      <c r="GBP506" s="24"/>
      <c r="GBQ506" s="24" t="e">
        <f>SUM(GBR506:GBU506)</f>
        <v>#REF!</v>
      </c>
      <c r="GBR506" s="24">
        <v>0</v>
      </c>
      <c r="GBS506" s="24">
        <v>0</v>
      </c>
      <c r="GBT506" s="24"/>
      <c r="GBU506" s="24" t="e">
        <f>SUM(GBV506:GBY506)</f>
        <v>#REF!</v>
      </c>
      <c r="GBV506" s="24">
        <v>0</v>
      </c>
      <c r="GBW506" s="24">
        <v>0</v>
      </c>
      <c r="GBX506" s="24"/>
      <c r="GBY506" s="24" t="e">
        <f>SUM(GBZ506:GCC506)</f>
        <v>#REF!</v>
      </c>
      <c r="GBZ506" s="24">
        <v>0</v>
      </c>
      <c r="GCA506" s="24">
        <v>0</v>
      </c>
      <c r="GCB506" s="24"/>
      <c r="GCC506" s="24" t="e">
        <f>SUM(GCD506:GCG506)</f>
        <v>#REF!</v>
      </c>
      <c r="GCD506" s="24">
        <v>0</v>
      </c>
      <c r="GCE506" s="24">
        <v>0</v>
      </c>
      <c r="GCF506" s="24"/>
      <c r="GCG506" s="24" t="e">
        <f>SUM(GCH506:GCK506)</f>
        <v>#REF!</v>
      </c>
      <c r="GCH506" s="24">
        <v>0</v>
      </c>
      <c r="GCI506" s="24">
        <v>0</v>
      </c>
      <c r="GCJ506" s="24"/>
      <c r="GCK506" s="24" t="e">
        <f>SUM(GCL506:GCO506)</f>
        <v>#REF!</v>
      </c>
      <c r="GCL506" s="24">
        <v>0</v>
      </c>
      <c r="GCM506" s="24">
        <v>0</v>
      </c>
      <c r="GCN506" s="24"/>
      <c r="GCO506" s="24" t="e">
        <f>SUM(GCP506:GCS506)</f>
        <v>#REF!</v>
      </c>
      <c r="GCP506" s="24">
        <v>0</v>
      </c>
      <c r="GCQ506" s="24">
        <v>0</v>
      </c>
      <c r="GCR506" s="24"/>
      <c r="GCS506" s="24" t="e">
        <f>SUM(GCT506:GCW506)</f>
        <v>#REF!</v>
      </c>
      <c r="GCT506" s="24">
        <v>0</v>
      </c>
      <c r="GCU506" s="24">
        <v>0</v>
      </c>
      <c r="GCV506" s="24"/>
      <c r="GCW506" s="24" t="e">
        <f>SUM(GCX506:GDA506)</f>
        <v>#REF!</v>
      </c>
      <c r="GCX506" s="24">
        <v>0</v>
      </c>
      <c r="GCY506" s="24">
        <v>0</v>
      </c>
      <c r="GCZ506" s="24"/>
      <c r="GDA506" s="24" t="e">
        <f>SUM(GDB506:GDE506)</f>
        <v>#REF!</v>
      </c>
      <c r="GDB506" s="24">
        <v>0</v>
      </c>
      <c r="GDC506" s="24">
        <v>0</v>
      </c>
      <c r="GDD506" s="24"/>
      <c r="GDE506" s="24" t="e">
        <f>SUM(GDF506:GDI506)</f>
        <v>#REF!</v>
      </c>
      <c r="GDF506" s="24">
        <v>0</v>
      </c>
      <c r="GDG506" s="24">
        <v>0</v>
      </c>
      <c r="GDH506" s="24"/>
      <c r="GDI506" s="24" t="e">
        <f>SUM(GDJ506:GDM506)</f>
        <v>#REF!</v>
      </c>
      <c r="GDJ506" s="24">
        <v>0</v>
      </c>
      <c r="GDK506" s="24">
        <v>0</v>
      </c>
      <c r="GDL506" s="24"/>
      <c r="GDM506" s="24" t="e">
        <f>SUM(GDN506:GDQ506)</f>
        <v>#REF!</v>
      </c>
      <c r="GDN506" s="24">
        <v>0</v>
      </c>
      <c r="GDO506" s="24">
        <v>0</v>
      </c>
      <c r="GDP506" s="24"/>
      <c r="GDQ506" s="24" t="e">
        <f>SUM(GDR506:GDU506)</f>
        <v>#REF!</v>
      </c>
      <c r="GDR506" s="24">
        <v>0</v>
      </c>
      <c r="GDS506" s="24">
        <v>0</v>
      </c>
      <c r="GDT506" s="24"/>
      <c r="GDU506" s="24" t="e">
        <f>SUM(GDV506:GDY506)</f>
        <v>#REF!</v>
      </c>
      <c r="GDV506" s="24">
        <v>0</v>
      </c>
      <c r="GDW506" s="24">
        <v>0</v>
      </c>
      <c r="GDX506" s="24"/>
      <c r="GDY506" s="24" t="e">
        <f>SUM(GDZ506:GEC506)</f>
        <v>#REF!</v>
      </c>
      <c r="GDZ506" s="24">
        <v>0</v>
      </c>
      <c r="GEA506" s="24">
        <v>0</v>
      </c>
      <c r="GEB506" s="24"/>
      <c r="GEC506" s="24" t="e">
        <f>SUM(GED506:GEG506)</f>
        <v>#REF!</v>
      </c>
      <c r="GED506" s="24">
        <v>0</v>
      </c>
      <c r="GEE506" s="24">
        <v>0</v>
      </c>
      <c r="GEF506" s="24"/>
      <c r="GEG506" s="24" t="e">
        <f>SUM(GEH506:GEK506)</f>
        <v>#REF!</v>
      </c>
      <c r="GEH506" s="24">
        <v>0</v>
      </c>
      <c r="GEI506" s="24">
        <v>0</v>
      </c>
      <c r="GEJ506" s="24"/>
      <c r="GEK506" s="24" t="e">
        <f>SUM(GEL506:GEO506)</f>
        <v>#REF!</v>
      </c>
      <c r="GEL506" s="24">
        <v>0</v>
      </c>
      <c r="GEM506" s="24">
        <v>0</v>
      </c>
      <c r="GEN506" s="24"/>
      <c r="GEO506" s="24" t="e">
        <f>SUM(GEP506:GES506)</f>
        <v>#REF!</v>
      </c>
      <c r="GEP506" s="24">
        <v>0</v>
      </c>
      <c r="GEQ506" s="24">
        <v>0</v>
      </c>
      <c r="GER506" s="24"/>
      <c r="GES506" s="24" t="e">
        <f>SUM(GET506:GEW506)</f>
        <v>#REF!</v>
      </c>
      <c r="GET506" s="24">
        <v>0</v>
      </c>
      <c r="GEU506" s="24">
        <v>0</v>
      </c>
      <c r="GEV506" s="24"/>
      <c r="GEW506" s="24" t="e">
        <f>SUM(GEX506:GFA506)</f>
        <v>#REF!</v>
      </c>
      <c r="GEX506" s="24">
        <v>0</v>
      </c>
      <c r="GEY506" s="24">
        <v>0</v>
      </c>
      <c r="GEZ506" s="24"/>
      <c r="GFA506" s="24" t="e">
        <f>SUM(GFB506:GFE506)</f>
        <v>#REF!</v>
      </c>
      <c r="GFB506" s="24">
        <v>0</v>
      </c>
      <c r="GFC506" s="24">
        <v>0</v>
      </c>
      <c r="GFD506" s="24"/>
      <c r="GFE506" s="24" t="e">
        <f>SUM(GFF506:GFI506)</f>
        <v>#REF!</v>
      </c>
      <c r="GFF506" s="24">
        <v>0</v>
      </c>
      <c r="GFG506" s="24">
        <v>0</v>
      </c>
      <c r="GFH506" s="24"/>
      <c r="GFI506" s="24" t="e">
        <f>SUM(GFJ506:GFM506)</f>
        <v>#REF!</v>
      </c>
      <c r="GFJ506" s="24">
        <v>0</v>
      </c>
      <c r="GFK506" s="24">
        <v>0</v>
      </c>
      <c r="GFL506" s="24"/>
      <c r="GFM506" s="24" t="e">
        <f>SUM(GFN506:GFQ506)</f>
        <v>#REF!</v>
      </c>
      <c r="GFN506" s="24">
        <v>0</v>
      </c>
      <c r="GFO506" s="24">
        <v>0</v>
      </c>
      <c r="GFP506" s="24"/>
      <c r="GFQ506" s="24" t="e">
        <f>SUM(GFR506:GFU506)</f>
        <v>#REF!</v>
      </c>
      <c r="GFR506" s="24">
        <v>0</v>
      </c>
      <c r="GFS506" s="24">
        <v>0</v>
      </c>
      <c r="GFT506" s="24"/>
      <c r="GFU506" s="24" t="e">
        <f>SUM(GFV506:GFY506)</f>
        <v>#REF!</v>
      </c>
      <c r="GFV506" s="24">
        <v>0</v>
      </c>
      <c r="GFW506" s="24">
        <v>0</v>
      </c>
      <c r="GFX506" s="24"/>
      <c r="GFY506" s="24" t="e">
        <f>SUM(GFZ506:GGC506)</f>
        <v>#REF!</v>
      </c>
      <c r="GFZ506" s="24">
        <v>0</v>
      </c>
      <c r="GGA506" s="24">
        <v>0</v>
      </c>
      <c r="GGB506" s="24"/>
      <c r="GGC506" s="24" t="e">
        <f>SUM(GGD506:GGG506)</f>
        <v>#REF!</v>
      </c>
      <c r="GGD506" s="24">
        <v>0</v>
      </c>
      <c r="GGE506" s="24">
        <v>0</v>
      </c>
      <c r="GGF506" s="24"/>
      <c r="GGG506" s="24" t="e">
        <f>SUM(GGH506:GGK506)</f>
        <v>#REF!</v>
      </c>
      <c r="GGH506" s="24">
        <v>0</v>
      </c>
      <c r="GGI506" s="24">
        <v>0</v>
      </c>
      <c r="GGJ506" s="24"/>
      <c r="GGK506" s="24" t="e">
        <f>SUM(GGL506:GGO506)</f>
        <v>#REF!</v>
      </c>
      <c r="GGL506" s="24">
        <v>0</v>
      </c>
      <c r="GGM506" s="24">
        <v>0</v>
      </c>
      <c r="GGN506" s="24"/>
      <c r="GGO506" s="24" t="e">
        <f>SUM(GGP506:GGS506)</f>
        <v>#REF!</v>
      </c>
      <c r="GGP506" s="24">
        <v>0</v>
      </c>
      <c r="GGQ506" s="24">
        <v>0</v>
      </c>
      <c r="GGR506" s="24"/>
      <c r="GGS506" s="24" t="e">
        <f>SUM(GGT506:GGW506)</f>
        <v>#REF!</v>
      </c>
      <c r="GGT506" s="24">
        <v>0</v>
      </c>
      <c r="GGU506" s="24">
        <v>0</v>
      </c>
      <c r="GGV506" s="24"/>
      <c r="GGW506" s="24" t="e">
        <f>SUM(GGX506:GHA506)</f>
        <v>#REF!</v>
      </c>
      <c r="GGX506" s="24">
        <v>0</v>
      </c>
      <c r="GGY506" s="24">
        <v>0</v>
      </c>
      <c r="GGZ506" s="24"/>
      <c r="GHA506" s="24" t="e">
        <f>SUM(GHB506:GHE506)</f>
        <v>#REF!</v>
      </c>
      <c r="GHB506" s="24">
        <v>0</v>
      </c>
      <c r="GHC506" s="24">
        <v>0</v>
      </c>
      <c r="GHD506" s="24"/>
      <c r="GHE506" s="24" t="e">
        <f>SUM(GHF506:GHI506)</f>
        <v>#REF!</v>
      </c>
      <c r="GHF506" s="24">
        <v>0</v>
      </c>
      <c r="GHG506" s="24">
        <v>0</v>
      </c>
      <c r="GHH506" s="24"/>
      <c r="GHI506" s="24" t="e">
        <f>SUM(GHJ506:GHM506)</f>
        <v>#REF!</v>
      </c>
      <c r="GHJ506" s="24">
        <v>0</v>
      </c>
      <c r="GHK506" s="24">
        <v>0</v>
      </c>
      <c r="GHL506" s="24"/>
      <c r="GHM506" s="24" t="e">
        <f>SUM(GHN506:GHQ506)</f>
        <v>#REF!</v>
      </c>
      <c r="GHN506" s="24">
        <v>0</v>
      </c>
      <c r="GHO506" s="24">
        <v>0</v>
      </c>
      <c r="GHP506" s="24"/>
      <c r="GHQ506" s="24" t="e">
        <f>SUM(GHR506:GHU506)</f>
        <v>#REF!</v>
      </c>
      <c r="GHR506" s="24">
        <v>0</v>
      </c>
      <c r="GHS506" s="24">
        <v>0</v>
      </c>
      <c r="GHT506" s="24"/>
      <c r="GHU506" s="24" t="e">
        <f>SUM(GHV506:GHY506)</f>
        <v>#REF!</v>
      </c>
      <c r="GHV506" s="24">
        <v>0</v>
      </c>
      <c r="GHW506" s="24">
        <v>0</v>
      </c>
      <c r="GHX506" s="24"/>
      <c r="GHY506" s="24" t="e">
        <f>SUM(GHZ506:GIC506)</f>
        <v>#REF!</v>
      </c>
      <c r="GHZ506" s="24">
        <v>0</v>
      </c>
      <c r="GIA506" s="24">
        <v>0</v>
      </c>
      <c r="GIB506" s="24"/>
      <c r="GIC506" s="24" t="e">
        <f>SUM(GID506:GIG506)</f>
        <v>#REF!</v>
      </c>
      <c r="GID506" s="24">
        <v>0</v>
      </c>
      <c r="GIE506" s="24">
        <v>0</v>
      </c>
      <c r="GIF506" s="24"/>
      <c r="GIG506" s="24" t="e">
        <f>SUM(GIH506:GIK506)</f>
        <v>#REF!</v>
      </c>
      <c r="GIH506" s="24">
        <v>0</v>
      </c>
      <c r="GII506" s="24">
        <v>0</v>
      </c>
      <c r="GIJ506" s="24"/>
      <c r="GIK506" s="24" t="e">
        <f>SUM(GIL506:GIO506)</f>
        <v>#REF!</v>
      </c>
      <c r="GIL506" s="24">
        <v>0</v>
      </c>
      <c r="GIM506" s="24">
        <v>0</v>
      </c>
      <c r="GIN506" s="24"/>
      <c r="GIO506" s="24" t="e">
        <f>SUM(GIP506:GIS506)</f>
        <v>#REF!</v>
      </c>
      <c r="GIP506" s="24">
        <v>0</v>
      </c>
      <c r="GIQ506" s="24">
        <v>0</v>
      </c>
      <c r="GIR506" s="24"/>
      <c r="GIS506" s="24" t="e">
        <f>SUM(GIT506:GIW506)</f>
        <v>#REF!</v>
      </c>
      <c r="GIT506" s="24">
        <v>0</v>
      </c>
      <c r="GIU506" s="24">
        <v>0</v>
      </c>
      <c r="GIV506" s="24"/>
      <c r="GIW506" s="24" t="e">
        <f>SUM(GIX506:GJA506)</f>
        <v>#REF!</v>
      </c>
      <c r="GIX506" s="24">
        <v>0</v>
      </c>
      <c r="GIY506" s="24">
        <v>0</v>
      </c>
      <c r="GIZ506" s="24"/>
      <c r="GJA506" s="24" t="e">
        <f>SUM(GJB506:GJE506)</f>
        <v>#REF!</v>
      </c>
      <c r="GJB506" s="24">
        <v>0</v>
      </c>
      <c r="GJC506" s="24">
        <v>0</v>
      </c>
      <c r="GJD506" s="24"/>
      <c r="GJE506" s="24" t="e">
        <f>SUM(GJF506:GJI506)</f>
        <v>#REF!</v>
      </c>
      <c r="GJF506" s="24">
        <v>0</v>
      </c>
      <c r="GJG506" s="24">
        <v>0</v>
      </c>
      <c r="GJH506" s="24"/>
      <c r="GJI506" s="24" t="e">
        <f>SUM(GJJ506:GJM506)</f>
        <v>#REF!</v>
      </c>
      <c r="GJJ506" s="24">
        <v>0</v>
      </c>
      <c r="GJK506" s="24">
        <v>0</v>
      </c>
      <c r="GJL506" s="24"/>
      <c r="GJM506" s="24" t="e">
        <f>SUM(GJN506:GJQ506)</f>
        <v>#REF!</v>
      </c>
      <c r="GJN506" s="24">
        <v>0</v>
      </c>
      <c r="GJO506" s="24">
        <v>0</v>
      </c>
      <c r="GJP506" s="24"/>
      <c r="GJQ506" s="24" t="e">
        <f>SUM(GJR506:GJU506)</f>
        <v>#REF!</v>
      </c>
      <c r="GJR506" s="24">
        <v>0</v>
      </c>
      <c r="GJS506" s="24">
        <v>0</v>
      </c>
      <c r="GJT506" s="24"/>
      <c r="GJU506" s="24" t="e">
        <f>SUM(GJV506:GJY506)</f>
        <v>#REF!</v>
      </c>
      <c r="GJV506" s="24">
        <v>0</v>
      </c>
      <c r="GJW506" s="24">
        <v>0</v>
      </c>
      <c r="GJX506" s="24"/>
      <c r="GJY506" s="24" t="e">
        <f>SUM(GJZ506:GKC506)</f>
        <v>#REF!</v>
      </c>
      <c r="GJZ506" s="24">
        <v>0</v>
      </c>
      <c r="GKA506" s="24">
        <v>0</v>
      </c>
      <c r="GKB506" s="24"/>
      <c r="GKC506" s="24" t="e">
        <f>SUM(GKD506:GKG506)</f>
        <v>#REF!</v>
      </c>
      <c r="GKD506" s="24">
        <v>0</v>
      </c>
      <c r="GKE506" s="24">
        <v>0</v>
      </c>
      <c r="GKF506" s="24"/>
      <c r="GKG506" s="24" t="e">
        <f>SUM(GKH506:GKK506)</f>
        <v>#REF!</v>
      </c>
      <c r="GKH506" s="24">
        <v>0</v>
      </c>
      <c r="GKI506" s="24">
        <v>0</v>
      </c>
      <c r="GKJ506" s="24"/>
      <c r="GKK506" s="24" t="e">
        <f>SUM(GKL506:GKO506)</f>
        <v>#REF!</v>
      </c>
      <c r="GKL506" s="24">
        <v>0</v>
      </c>
      <c r="GKM506" s="24">
        <v>0</v>
      </c>
      <c r="GKN506" s="24"/>
      <c r="GKO506" s="24" t="e">
        <f>SUM(GKP506:GKS506)</f>
        <v>#REF!</v>
      </c>
      <c r="GKP506" s="24">
        <v>0</v>
      </c>
      <c r="GKQ506" s="24">
        <v>0</v>
      </c>
      <c r="GKR506" s="24"/>
      <c r="GKS506" s="24" t="e">
        <f>SUM(GKT506:GKW506)</f>
        <v>#REF!</v>
      </c>
      <c r="GKT506" s="24">
        <v>0</v>
      </c>
      <c r="GKU506" s="24">
        <v>0</v>
      </c>
      <c r="GKV506" s="24"/>
      <c r="GKW506" s="24" t="e">
        <f>SUM(GKX506:GLA506)</f>
        <v>#REF!</v>
      </c>
      <c r="GKX506" s="24">
        <v>0</v>
      </c>
      <c r="GKY506" s="24">
        <v>0</v>
      </c>
      <c r="GKZ506" s="24"/>
      <c r="GLA506" s="24" t="e">
        <f>SUM(GLB506:GLE506)</f>
        <v>#REF!</v>
      </c>
      <c r="GLB506" s="24">
        <v>0</v>
      </c>
      <c r="GLC506" s="24">
        <v>0</v>
      </c>
      <c r="GLD506" s="24"/>
      <c r="GLE506" s="24" t="e">
        <f>SUM(GLF506:GLI506)</f>
        <v>#REF!</v>
      </c>
      <c r="GLF506" s="24">
        <v>0</v>
      </c>
      <c r="GLG506" s="24">
        <v>0</v>
      </c>
      <c r="GLH506" s="24"/>
      <c r="GLI506" s="24" t="e">
        <f>SUM(GLJ506:GLM506)</f>
        <v>#REF!</v>
      </c>
      <c r="GLJ506" s="24">
        <v>0</v>
      </c>
      <c r="GLK506" s="24">
        <v>0</v>
      </c>
      <c r="GLL506" s="24"/>
      <c r="GLM506" s="24" t="e">
        <f>SUM(GLN506:GLQ506)</f>
        <v>#REF!</v>
      </c>
      <c r="GLN506" s="24">
        <v>0</v>
      </c>
      <c r="GLO506" s="24">
        <v>0</v>
      </c>
      <c r="GLP506" s="24"/>
      <c r="GLQ506" s="24" t="e">
        <f>SUM(GLR506:GLU506)</f>
        <v>#REF!</v>
      </c>
      <c r="GLR506" s="24">
        <v>0</v>
      </c>
      <c r="GLS506" s="24">
        <v>0</v>
      </c>
      <c r="GLT506" s="24"/>
      <c r="GLU506" s="24" t="e">
        <f>SUM(GLV506:GLY506)</f>
        <v>#REF!</v>
      </c>
      <c r="GLV506" s="24">
        <v>0</v>
      </c>
      <c r="GLW506" s="24">
        <v>0</v>
      </c>
      <c r="GLX506" s="24"/>
      <c r="GLY506" s="24" t="e">
        <f>SUM(GLZ506:GMC506)</f>
        <v>#REF!</v>
      </c>
      <c r="GLZ506" s="24">
        <v>0</v>
      </c>
      <c r="GMA506" s="24">
        <v>0</v>
      </c>
      <c r="GMB506" s="24"/>
      <c r="GMC506" s="24" t="e">
        <f>SUM(GMD506:GMG506)</f>
        <v>#REF!</v>
      </c>
      <c r="GMD506" s="24">
        <v>0</v>
      </c>
      <c r="GME506" s="24">
        <v>0</v>
      </c>
      <c r="GMF506" s="24"/>
      <c r="GMG506" s="24" t="e">
        <f>SUM(GMH506:GMK506)</f>
        <v>#REF!</v>
      </c>
      <c r="GMH506" s="24">
        <v>0</v>
      </c>
      <c r="GMI506" s="24">
        <v>0</v>
      </c>
      <c r="GMJ506" s="24"/>
      <c r="GMK506" s="24" t="e">
        <f>SUM(GML506:GMO506)</f>
        <v>#REF!</v>
      </c>
      <c r="GML506" s="24">
        <v>0</v>
      </c>
      <c r="GMM506" s="24">
        <v>0</v>
      </c>
      <c r="GMN506" s="24"/>
      <c r="GMO506" s="24" t="e">
        <f>SUM(GMP506:GMS506)</f>
        <v>#REF!</v>
      </c>
      <c r="GMP506" s="24">
        <v>0</v>
      </c>
      <c r="GMQ506" s="24">
        <v>0</v>
      </c>
      <c r="GMR506" s="24"/>
      <c r="GMS506" s="24" t="e">
        <f>SUM(GMT506:GMW506)</f>
        <v>#REF!</v>
      </c>
      <c r="GMT506" s="24">
        <v>0</v>
      </c>
      <c r="GMU506" s="24">
        <v>0</v>
      </c>
      <c r="GMV506" s="24"/>
      <c r="GMW506" s="24" t="e">
        <f>SUM(GMX506:GNA506)</f>
        <v>#REF!</v>
      </c>
      <c r="GMX506" s="24">
        <v>0</v>
      </c>
      <c r="GMY506" s="24">
        <v>0</v>
      </c>
      <c r="GMZ506" s="24"/>
      <c r="GNA506" s="24" t="e">
        <f>SUM(GNB506:GNE506)</f>
        <v>#REF!</v>
      </c>
      <c r="GNB506" s="24">
        <v>0</v>
      </c>
      <c r="GNC506" s="24">
        <v>0</v>
      </c>
      <c r="GND506" s="24"/>
      <c r="GNE506" s="24" t="e">
        <f>SUM(GNF506:GNI506)</f>
        <v>#REF!</v>
      </c>
      <c r="GNF506" s="24">
        <v>0</v>
      </c>
      <c r="GNG506" s="24">
        <v>0</v>
      </c>
      <c r="GNH506" s="24"/>
      <c r="GNI506" s="24" t="e">
        <f>SUM(GNJ506:GNM506)</f>
        <v>#REF!</v>
      </c>
      <c r="GNJ506" s="24">
        <v>0</v>
      </c>
      <c r="GNK506" s="24">
        <v>0</v>
      </c>
      <c r="GNL506" s="24"/>
      <c r="GNM506" s="24" t="e">
        <f>SUM(GNN506:GNQ506)</f>
        <v>#REF!</v>
      </c>
      <c r="GNN506" s="24">
        <v>0</v>
      </c>
      <c r="GNO506" s="24">
        <v>0</v>
      </c>
      <c r="GNP506" s="24"/>
      <c r="GNQ506" s="24" t="e">
        <f>SUM(GNR506:GNU506)</f>
        <v>#REF!</v>
      </c>
      <c r="GNR506" s="24">
        <v>0</v>
      </c>
      <c r="GNS506" s="24">
        <v>0</v>
      </c>
      <c r="GNT506" s="24"/>
      <c r="GNU506" s="24" t="e">
        <f>SUM(GNV506:GNY506)</f>
        <v>#REF!</v>
      </c>
      <c r="GNV506" s="24">
        <v>0</v>
      </c>
      <c r="GNW506" s="24">
        <v>0</v>
      </c>
      <c r="GNX506" s="24"/>
      <c r="GNY506" s="24" t="e">
        <f>SUM(GNZ506:GOC506)</f>
        <v>#REF!</v>
      </c>
      <c r="GNZ506" s="24">
        <v>0</v>
      </c>
      <c r="GOA506" s="24">
        <v>0</v>
      </c>
      <c r="GOB506" s="24"/>
      <c r="GOC506" s="24" t="e">
        <f>SUM(GOD506:GOG506)</f>
        <v>#REF!</v>
      </c>
      <c r="GOD506" s="24">
        <v>0</v>
      </c>
      <c r="GOE506" s="24">
        <v>0</v>
      </c>
      <c r="GOF506" s="24"/>
      <c r="GOG506" s="24" t="e">
        <f>SUM(GOH506:GOK506)</f>
        <v>#REF!</v>
      </c>
      <c r="GOH506" s="24">
        <v>0</v>
      </c>
      <c r="GOI506" s="24">
        <v>0</v>
      </c>
      <c r="GOJ506" s="24"/>
      <c r="GOK506" s="24" t="e">
        <f>SUM(GOL506:GOO506)</f>
        <v>#REF!</v>
      </c>
      <c r="GOL506" s="24">
        <v>0</v>
      </c>
      <c r="GOM506" s="24">
        <v>0</v>
      </c>
      <c r="GON506" s="24"/>
      <c r="GOO506" s="24" t="e">
        <f>SUM(GOP506:GOS506)</f>
        <v>#REF!</v>
      </c>
      <c r="GOP506" s="24">
        <v>0</v>
      </c>
      <c r="GOQ506" s="24">
        <v>0</v>
      </c>
      <c r="GOR506" s="24"/>
      <c r="GOS506" s="24" t="e">
        <f>SUM(GOT506:GOW506)</f>
        <v>#REF!</v>
      </c>
      <c r="GOT506" s="24">
        <v>0</v>
      </c>
      <c r="GOU506" s="24">
        <v>0</v>
      </c>
      <c r="GOV506" s="24"/>
      <c r="GOW506" s="24" t="e">
        <f>SUM(GOX506:GPA506)</f>
        <v>#REF!</v>
      </c>
      <c r="GOX506" s="24">
        <v>0</v>
      </c>
      <c r="GOY506" s="24">
        <v>0</v>
      </c>
      <c r="GOZ506" s="24"/>
      <c r="GPA506" s="24" t="e">
        <f>SUM(GPB506:GPE506)</f>
        <v>#REF!</v>
      </c>
      <c r="GPB506" s="24">
        <v>0</v>
      </c>
      <c r="GPC506" s="24">
        <v>0</v>
      </c>
      <c r="GPD506" s="24"/>
      <c r="GPE506" s="24" t="e">
        <f>SUM(GPF506:GPI506)</f>
        <v>#REF!</v>
      </c>
      <c r="GPF506" s="24">
        <v>0</v>
      </c>
      <c r="GPG506" s="24">
        <v>0</v>
      </c>
      <c r="GPH506" s="24"/>
      <c r="GPI506" s="24" t="e">
        <f>SUM(GPJ506:GPM506)</f>
        <v>#REF!</v>
      </c>
      <c r="GPJ506" s="24">
        <v>0</v>
      </c>
      <c r="GPK506" s="24">
        <v>0</v>
      </c>
      <c r="GPL506" s="24"/>
      <c r="GPM506" s="24" t="e">
        <f>SUM(GPN506:GPQ506)</f>
        <v>#REF!</v>
      </c>
      <c r="GPN506" s="24">
        <v>0</v>
      </c>
      <c r="GPO506" s="24">
        <v>0</v>
      </c>
      <c r="GPP506" s="24"/>
      <c r="GPQ506" s="24" t="e">
        <f>SUM(GPR506:GPU506)</f>
        <v>#REF!</v>
      </c>
      <c r="GPR506" s="24">
        <v>0</v>
      </c>
      <c r="GPS506" s="24">
        <v>0</v>
      </c>
      <c r="GPT506" s="24"/>
      <c r="GPU506" s="24" t="e">
        <f>SUM(GPV506:GPY506)</f>
        <v>#REF!</v>
      </c>
      <c r="GPV506" s="24">
        <v>0</v>
      </c>
      <c r="GPW506" s="24">
        <v>0</v>
      </c>
      <c r="GPX506" s="24"/>
      <c r="GPY506" s="24" t="e">
        <f>SUM(GPZ506:GQC506)</f>
        <v>#REF!</v>
      </c>
      <c r="GPZ506" s="24">
        <v>0</v>
      </c>
      <c r="GQA506" s="24">
        <v>0</v>
      </c>
      <c r="GQB506" s="24"/>
      <c r="GQC506" s="24" t="e">
        <f>SUM(GQD506:GQG506)</f>
        <v>#REF!</v>
      </c>
      <c r="GQD506" s="24">
        <v>0</v>
      </c>
      <c r="GQE506" s="24">
        <v>0</v>
      </c>
      <c r="GQF506" s="24"/>
      <c r="GQG506" s="24" t="e">
        <f>SUM(GQH506:GQK506)</f>
        <v>#REF!</v>
      </c>
      <c r="GQH506" s="24">
        <v>0</v>
      </c>
      <c r="GQI506" s="24">
        <v>0</v>
      </c>
      <c r="GQJ506" s="24"/>
      <c r="GQK506" s="24" t="e">
        <f>SUM(GQL506:GQO506)</f>
        <v>#REF!</v>
      </c>
      <c r="GQL506" s="24">
        <v>0</v>
      </c>
      <c r="GQM506" s="24">
        <v>0</v>
      </c>
      <c r="GQN506" s="24"/>
      <c r="GQO506" s="24" t="e">
        <f>SUM(GQP506:GQS506)</f>
        <v>#REF!</v>
      </c>
      <c r="GQP506" s="24">
        <v>0</v>
      </c>
      <c r="GQQ506" s="24">
        <v>0</v>
      </c>
      <c r="GQR506" s="24"/>
      <c r="GQS506" s="24" t="e">
        <f>SUM(GQT506:GQW506)</f>
        <v>#REF!</v>
      </c>
      <c r="GQT506" s="24">
        <v>0</v>
      </c>
      <c r="GQU506" s="24">
        <v>0</v>
      </c>
      <c r="GQV506" s="24"/>
      <c r="GQW506" s="24" t="e">
        <f>SUM(GQX506:GRA506)</f>
        <v>#REF!</v>
      </c>
      <c r="GQX506" s="24">
        <v>0</v>
      </c>
      <c r="GQY506" s="24">
        <v>0</v>
      </c>
      <c r="GQZ506" s="24"/>
      <c r="GRA506" s="24" t="e">
        <f>SUM(GRB506:GRE506)</f>
        <v>#REF!</v>
      </c>
      <c r="GRB506" s="24">
        <v>0</v>
      </c>
      <c r="GRC506" s="24">
        <v>0</v>
      </c>
      <c r="GRD506" s="24"/>
      <c r="GRE506" s="24" t="e">
        <f>SUM(GRF506:GRI506)</f>
        <v>#REF!</v>
      </c>
      <c r="GRF506" s="24">
        <v>0</v>
      </c>
      <c r="GRG506" s="24">
        <v>0</v>
      </c>
      <c r="GRH506" s="24"/>
      <c r="GRI506" s="24" t="e">
        <f>SUM(GRJ506:GRM506)</f>
        <v>#REF!</v>
      </c>
      <c r="GRJ506" s="24">
        <v>0</v>
      </c>
      <c r="GRK506" s="24">
        <v>0</v>
      </c>
      <c r="GRL506" s="24"/>
      <c r="GRM506" s="24" t="e">
        <f>SUM(GRN506:GRQ506)</f>
        <v>#REF!</v>
      </c>
      <c r="GRN506" s="24">
        <v>0</v>
      </c>
      <c r="GRO506" s="24">
        <v>0</v>
      </c>
      <c r="GRP506" s="24"/>
      <c r="GRQ506" s="24" t="e">
        <f>SUM(GRR506:GRU506)</f>
        <v>#REF!</v>
      </c>
      <c r="GRR506" s="24">
        <v>0</v>
      </c>
      <c r="GRS506" s="24">
        <v>0</v>
      </c>
      <c r="GRT506" s="24"/>
      <c r="GRU506" s="24" t="e">
        <f>SUM(GRV506:GRY506)</f>
        <v>#REF!</v>
      </c>
      <c r="GRV506" s="24">
        <v>0</v>
      </c>
      <c r="GRW506" s="24">
        <v>0</v>
      </c>
      <c r="GRX506" s="24"/>
      <c r="GRY506" s="24" t="e">
        <f>SUM(GRZ506:GSC506)</f>
        <v>#REF!</v>
      </c>
      <c r="GRZ506" s="24">
        <v>0</v>
      </c>
      <c r="GSA506" s="24">
        <v>0</v>
      </c>
      <c r="GSB506" s="24"/>
      <c r="GSC506" s="24" t="e">
        <f>SUM(GSD506:GSG506)</f>
        <v>#REF!</v>
      </c>
      <c r="GSD506" s="24">
        <v>0</v>
      </c>
      <c r="GSE506" s="24">
        <v>0</v>
      </c>
      <c r="GSF506" s="24"/>
      <c r="GSG506" s="24" t="e">
        <f>SUM(GSH506:GSK506)</f>
        <v>#REF!</v>
      </c>
      <c r="GSH506" s="24">
        <v>0</v>
      </c>
      <c r="GSI506" s="24">
        <v>0</v>
      </c>
      <c r="GSJ506" s="24"/>
      <c r="GSK506" s="24" t="e">
        <f>SUM(GSL506:GSO506)</f>
        <v>#REF!</v>
      </c>
      <c r="GSL506" s="24">
        <v>0</v>
      </c>
      <c r="GSM506" s="24">
        <v>0</v>
      </c>
      <c r="GSN506" s="24"/>
      <c r="GSO506" s="24" t="e">
        <f>SUM(GSP506:GSS506)</f>
        <v>#REF!</v>
      </c>
      <c r="GSP506" s="24">
        <v>0</v>
      </c>
      <c r="GSQ506" s="24">
        <v>0</v>
      </c>
      <c r="GSR506" s="24"/>
      <c r="GSS506" s="24" t="e">
        <f>SUM(GST506:GSW506)</f>
        <v>#REF!</v>
      </c>
      <c r="GST506" s="24">
        <v>0</v>
      </c>
      <c r="GSU506" s="24">
        <v>0</v>
      </c>
      <c r="GSV506" s="24"/>
      <c r="GSW506" s="24" t="e">
        <f>SUM(GSX506:GTA506)</f>
        <v>#REF!</v>
      </c>
      <c r="GSX506" s="24">
        <v>0</v>
      </c>
      <c r="GSY506" s="24">
        <v>0</v>
      </c>
      <c r="GSZ506" s="24"/>
      <c r="GTA506" s="24" t="e">
        <f>SUM(GTB506:GTE506)</f>
        <v>#REF!</v>
      </c>
      <c r="GTB506" s="24">
        <v>0</v>
      </c>
      <c r="GTC506" s="24">
        <v>0</v>
      </c>
      <c r="GTD506" s="24"/>
      <c r="GTE506" s="24" t="e">
        <f>SUM(GTF506:GTI506)</f>
        <v>#REF!</v>
      </c>
      <c r="GTF506" s="24">
        <v>0</v>
      </c>
      <c r="GTG506" s="24">
        <v>0</v>
      </c>
      <c r="GTH506" s="24"/>
      <c r="GTI506" s="24" t="e">
        <f>SUM(GTJ506:GTM506)</f>
        <v>#REF!</v>
      </c>
      <c r="GTJ506" s="24">
        <v>0</v>
      </c>
      <c r="GTK506" s="24">
        <v>0</v>
      </c>
      <c r="GTL506" s="24"/>
      <c r="GTM506" s="24" t="e">
        <f>SUM(GTN506:GTQ506)</f>
        <v>#REF!</v>
      </c>
      <c r="GTN506" s="24">
        <v>0</v>
      </c>
      <c r="GTO506" s="24">
        <v>0</v>
      </c>
      <c r="GTP506" s="24"/>
      <c r="GTQ506" s="24" t="e">
        <f>SUM(GTR506:GTU506)</f>
        <v>#REF!</v>
      </c>
      <c r="GTR506" s="24">
        <v>0</v>
      </c>
      <c r="GTS506" s="24">
        <v>0</v>
      </c>
      <c r="GTT506" s="24"/>
      <c r="GTU506" s="24" t="e">
        <f>SUM(GTV506:GTY506)</f>
        <v>#REF!</v>
      </c>
      <c r="GTV506" s="24">
        <v>0</v>
      </c>
      <c r="GTW506" s="24">
        <v>0</v>
      </c>
      <c r="GTX506" s="24"/>
      <c r="GTY506" s="24" t="e">
        <f>SUM(GTZ506:GUC506)</f>
        <v>#REF!</v>
      </c>
      <c r="GTZ506" s="24">
        <v>0</v>
      </c>
      <c r="GUA506" s="24">
        <v>0</v>
      </c>
      <c r="GUB506" s="24"/>
      <c r="GUC506" s="24" t="e">
        <f>SUM(GUD506:GUG506)</f>
        <v>#REF!</v>
      </c>
      <c r="GUD506" s="24">
        <v>0</v>
      </c>
      <c r="GUE506" s="24">
        <v>0</v>
      </c>
      <c r="GUF506" s="24"/>
      <c r="GUG506" s="24" t="e">
        <f>SUM(GUH506:GUK506)</f>
        <v>#REF!</v>
      </c>
      <c r="GUH506" s="24">
        <v>0</v>
      </c>
      <c r="GUI506" s="24">
        <v>0</v>
      </c>
      <c r="GUJ506" s="24"/>
      <c r="GUK506" s="24" t="e">
        <f>SUM(GUL506:GUO506)</f>
        <v>#REF!</v>
      </c>
      <c r="GUL506" s="24">
        <v>0</v>
      </c>
      <c r="GUM506" s="24">
        <v>0</v>
      </c>
      <c r="GUN506" s="24"/>
      <c r="GUO506" s="24" t="e">
        <f>SUM(GUP506:GUS506)</f>
        <v>#REF!</v>
      </c>
      <c r="GUP506" s="24">
        <v>0</v>
      </c>
      <c r="GUQ506" s="24">
        <v>0</v>
      </c>
      <c r="GUR506" s="24"/>
      <c r="GUS506" s="24" t="e">
        <f>SUM(GUT506:GUW506)</f>
        <v>#REF!</v>
      </c>
      <c r="GUT506" s="24">
        <v>0</v>
      </c>
      <c r="GUU506" s="24">
        <v>0</v>
      </c>
      <c r="GUV506" s="24"/>
      <c r="GUW506" s="24" t="e">
        <f>SUM(GUX506:GVA506)</f>
        <v>#REF!</v>
      </c>
      <c r="GUX506" s="24">
        <v>0</v>
      </c>
      <c r="GUY506" s="24">
        <v>0</v>
      </c>
      <c r="GUZ506" s="24"/>
      <c r="GVA506" s="24" t="e">
        <f>SUM(GVB506:GVE506)</f>
        <v>#REF!</v>
      </c>
      <c r="GVB506" s="24">
        <v>0</v>
      </c>
      <c r="GVC506" s="24">
        <v>0</v>
      </c>
      <c r="GVD506" s="24"/>
      <c r="GVE506" s="24" t="e">
        <f>SUM(GVF506:GVI506)</f>
        <v>#REF!</v>
      </c>
      <c r="GVF506" s="24">
        <v>0</v>
      </c>
      <c r="GVG506" s="24">
        <v>0</v>
      </c>
      <c r="GVH506" s="24"/>
      <c r="GVI506" s="24" t="e">
        <f>SUM(GVJ506:GVM506)</f>
        <v>#REF!</v>
      </c>
      <c r="GVJ506" s="24">
        <v>0</v>
      </c>
      <c r="GVK506" s="24">
        <v>0</v>
      </c>
      <c r="GVL506" s="24"/>
      <c r="GVM506" s="24" t="e">
        <f>SUM(GVN506:GVQ506)</f>
        <v>#REF!</v>
      </c>
      <c r="GVN506" s="24">
        <v>0</v>
      </c>
      <c r="GVO506" s="24">
        <v>0</v>
      </c>
      <c r="GVP506" s="24"/>
      <c r="GVQ506" s="24" t="e">
        <f>SUM(GVR506:GVU506)</f>
        <v>#REF!</v>
      </c>
      <c r="GVR506" s="24">
        <v>0</v>
      </c>
      <c r="GVS506" s="24">
        <v>0</v>
      </c>
      <c r="GVT506" s="24"/>
      <c r="GVU506" s="24" t="e">
        <f>SUM(GVV506:GVY506)</f>
        <v>#REF!</v>
      </c>
      <c r="GVV506" s="24">
        <v>0</v>
      </c>
      <c r="GVW506" s="24">
        <v>0</v>
      </c>
      <c r="GVX506" s="24"/>
      <c r="GVY506" s="24" t="e">
        <f>SUM(GVZ506:GWC506)</f>
        <v>#REF!</v>
      </c>
      <c r="GVZ506" s="24">
        <v>0</v>
      </c>
      <c r="GWA506" s="24">
        <v>0</v>
      </c>
      <c r="GWB506" s="24"/>
      <c r="GWC506" s="24" t="e">
        <f>SUM(GWD506:GWG506)</f>
        <v>#REF!</v>
      </c>
      <c r="GWD506" s="24">
        <v>0</v>
      </c>
      <c r="GWE506" s="24">
        <v>0</v>
      </c>
      <c r="GWF506" s="24"/>
      <c r="GWG506" s="24" t="e">
        <f>SUM(GWH506:GWK506)</f>
        <v>#REF!</v>
      </c>
      <c r="GWH506" s="24">
        <v>0</v>
      </c>
      <c r="GWI506" s="24">
        <v>0</v>
      </c>
      <c r="GWJ506" s="24"/>
      <c r="GWK506" s="24" t="e">
        <f>SUM(GWL506:GWO506)</f>
        <v>#REF!</v>
      </c>
      <c r="GWL506" s="24">
        <v>0</v>
      </c>
      <c r="GWM506" s="24">
        <v>0</v>
      </c>
      <c r="GWN506" s="24"/>
      <c r="GWO506" s="24" t="e">
        <f>SUM(GWP506:GWS506)</f>
        <v>#REF!</v>
      </c>
      <c r="GWP506" s="24">
        <v>0</v>
      </c>
      <c r="GWQ506" s="24">
        <v>0</v>
      </c>
      <c r="GWR506" s="24"/>
      <c r="GWS506" s="24" t="e">
        <f>SUM(GWT506:GWW506)</f>
        <v>#REF!</v>
      </c>
      <c r="GWT506" s="24">
        <v>0</v>
      </c>
      <c r="GWU506" s="24">
        <v>0</v>
      </c>
      <c r="GWV506" s="24"/>
      <c r="GWW506" s="24" t="e">
        <f>SUM(GWX506:GXA506)</f>
        <v>#REF!</v>
      </c>
      <c r="GWX506" s="24">
        <v>0</v>
      </c>
      <c r="GWY506" s="24">
        <v>0</v>
      </c>
      <c r="GWZ506" s="24"/>
      <c r="GXA506" s="24" t="e">
        <f>SUM(GXB506:GXE506)</f>
        <v>#REF!</v>
      </c>
      <c r="GXB506" s="24">
        <v>0</v>
      </c>
      <c r="GXC506" s="24">
        <v>0</v>
      </c>
      <c r="GXD506" s="24"/>
      <c r="GXE506" s="24" t="e">
        <f>SUM(GXF506:GXI506)</f>
        <v>#REF!</v>
      </c>
      <c r="GXF506" s="24">
        <v>0</v>
      </c>
      <c r="GXG506" s="24">
        <v>0</v>
      </c>
      <c r="GXH506" s="24"/>
      <c r="GXI506" s="24" t="e">
        <f>SUM(GXJ506:GXM506)</f>
        <v>#REF!</v>
      </c>
      <c r="GXJ506" s="24">
        <v>0</v>
      </c>
      <c r="GXK506" s="24">
        <v>0</v>
      </c>
      <c r="GXL506" s="24"/>
      <c r="GXM506" s="24" t="e">
        <f>SUM(GXN506:GXQ506)</f>
        <v>#REF!</v>
      </c>
      <c r="GXN506" s="24">
        <v>0</v>
      </c>
      <c r="GXO506" s="24">
        <v>0</v>
      </c>
      <c r="GXP506" s="24"/>
      <c r="GXQ506" s="24" t="e">
        <f>SUM(GXR506:GXU506)</f>
        <v>#REF!</v>
      </c>
      <c r="GXR506" s="24">
        <v>0</v>
      </c>
      <c r="GXS506" s="24">
        <v>0</v>
      </c>
      <c r="GXT506" s="24"/>
      <c r="GXU506" s="24" t="e">
        <f>SUM(GXV506:GXY506)</f>
        <v>#REF!</v>
      </c>
      <c r="GXV506" s="24">
        <v>0</v>
      </c>
      <c r="GXW506" s="24">
        <v>0</v>
      </c>
      <c r="GXX506" s="24"/>
      <c r="GXY506" s="24" t="e">
        <f>SUM(GXZ506:GYC506)</f>
        <v>#REF!</v>
      </c>
      <c r="GXZ506" s="24">
        <v>0</v>
      </c>
      <c r="GYA506" s="24">
        <v>0</v>
      </c>
      <c r="GYB506" s="24"/>
      <c r="GYC506" s="24" t="e">
        <f>SUM(GYD506:GYG506)</f>
        <v>#REF!</v>
      </c>
      <c r="GYD506" s="24">
        <v>0</v>
      </c>
      <c r="GYE506" s="24">
        <v>0</v>
      </c>
      <c r="GYF506" s="24"/>
      <c r="GYG506" s="24" t="e">
        <f>SUM(GYH506:GYK506)</f>
        <v>#REF!</v>
      </c>
      <c r="GYH506" s="24">
        <v>0</v>
      </c>
      <c r="GYI506" s="24">
        <v>0</v>
      </c>
      <c r="GYJ506" s="24"/>
      <c r="GYK506" s="24" t="e">
        <f>SUM(GYL506:GYO506)</f>
        <v>#REF!</v>
      </c>
      <c r="GYL506" s="24">
        <v>0</v>
      </c>
      <c r="GYM506" s="24">
        <v>0</v>
      </c>
      <c r="GYN506" s="24"/>
      <c r="GYO506" s="24" t="e">
        <f>SUM(GYP506:GYS506)</f>
        <v>#REF!</v>
      </c>
      <c r="GYP506" s="24">
        <v>0</v>
      </c>
      <c r="GYQ506" s="24">
        <v>0</v>
      </c>
      <c r="GYR506" s="24"/>
      <c r="GYS506" s="24" t="e">
        <f>SUM(GYT506:GYW506)</f>
        <v>#REF!</v>
      </c>
      <c r="GYT506" s="24">
        <v>0</v>
      </c>
      <c r="GYU506" s="24">
        <v>0</v>
      </c>
      <c r="GYV506" s="24"/>
      <c r="GYW506" s="24" t="e">
        <f>SUM(GYX506:GZA506)</f>
        <v>#REF!</v>
      </c>
      <c r="GYX506" s="24">
        <v>0</v>
      </c>
      <c r="GYY506" s="24">
        <v>0</v>
      </c>
      <c r="GYZ506" s="24"/>
      <c r="GZA506" s="24" t="e">
        <f>SUM(GZB506:GZE506)</f>
        <v>#REF!</v>
      </c>
      <c r="GZB506" s="24">
        <v>0</v>
      </c>
      <c r="GZC506" s="24">
        <v>0</v>
      </c>
      <c r="GZD506" s="24"/>
      <c r="GZE506" s="24" t="e">
        <f>SUM(GZF506:GZI506)</f>
        <v>#REF!</v>
      </c>
      <c r="GZF506" s="24">
        <v>0</v>
      </c>
      <c r="GZG506" s="24">
        <v>0</v>
      </c>
      <c r="GZH506" s="24"/>
      <c r="GZI506" s="24" t="e">
        <f>SUM(GZJ506:GZM506)</f>
        <v>#REF!</v>
      </c>
      <c r="GZJ506" s="24">
        <v>0</v>
      </c>
      <c r="GZK506" s="24">
        <v>0</v>
      </c>
      <c r="GZL506" s="24"/>
      <c r="GZM506" s="24" t="e">
        <f>SUM(GZN506:GZQ506)</f>
        <v>#REF!</v>
      </c>
      <c r="GZN506" s="24">
        <v>0</v>
      </c>
      <c r="GZO506" s="24">
        <v>0</v>
      </c>
      <c r="GZP506" s="24"/>
      <c r="GZQ506" s="24" t="e">
        <f>SUM(GZR506:GZU506)</f>
        <v>#REF!</v>
      </c>
      <c r="GZR506" s="24">
        <v>0</v>
      </c>
      <c r="GZS506" s="24">
        <v>0</v>
      </c>
      <c r="GZT506" s="24"/>
      <c r="GZU506" s="24" t="e">
        <f>SUM(GZV506:GZY506)</f>
        <v>#REF!</v>
      </c>
      <c r="GZV506" s="24">
        <v>0</v>
      </c>
      <c r="GZW506" s="24">
        <v>0</v>
      </c>
      <c r="GZX506" s="24"/>
      <c r="GZY506" s="24" t="e">
        <f>SUM(GZZ506:HAC506)</f>
        <v>#REF!</v>
      </c>
      <c r="GZZ506" s="24">
        <v>0</v>
      </c>
      <c r="HAA506" s="24">
        <v>0</v>
      </c>
      <c r="HAB506" s="24"/>
      <c r="HAC506" s="24" t="e">
        <f>SUM(HAD506:HAG506)</f>
        <v>#REF!</v>
      </c>
      <c r="HAD506" s="24">
        <v>0</v>
      </c>
      <c r="HAE506" s="24">
        <v>0</v>
      </c>
      <c r="HAF506" s="24"/>
      <c r="HAG506" s="24" t="e">
        <f>SUM(HAH506:HAK506)</f>
        <v>#REF!</v>
      </c>
      <c r="HAH506" s="24">
        <v>0</v>
      </c>
      <c r="HAI506" s="24">
        <v>0</v>
      </c>
      <c r="HAJ506" s="24"/>
      <c r="HAK506" s="24" t="e">
        <f>SUM(HAL506:HAO506)</f>
        <v>#REF!</v>
      </c>
      <c r="HAL506" s="24">
        <v>0</v>
      </c>
      <c r="HAM506" s="24">
        <v>0</v>
      </c>
      <c r="HAN506" s="24"/>
      <c r="HAO506" s="24" t="e">
        <f>SUM(HAP506:HAS506)</f>
        <v>#REF!</v>
      </c>
      <c r="HAP506" s="24">
        <v>0</v>
      </c>
      <c r="HAQ506" s="24">
        <v>0</v>
      </c>
      <c r="HAR506" s="24"/>
      <c r="HAS506" s="24" t="e">
        <f>SUM(HAT506:HAW506)</f>
        <v>#REF!</v>
      </c>
      <c r="HAT506" s="24">
        <v>0</v>
      </c>
      <c r="HAU506" s="24">
        <v>0</v>
      </c>
      <c r="HAV506" s="24"/>
      <c r="HAW506" s="24" t="e">
        <f>SUM(HAX506:HBA506)</f>
        <v>#REF!</v>
      </c>
      <c r="HAX506" s="24">
        <v>0</v>
      </c>
      <c r="HAY506" s="24">
        <v>0</v>
      </c>
      <c r="HAZ506" s="24"/>
      <c r="HBA506" s="24" t="e">
        <f>SUM(HBB506:HBE506)</f>
        <v>#REF!</v>
      </c>
      <c r="HBB506" s="24">
        <v>0</v>
      </c>
      <c r="HBC506" s="24">
        <v>0</v>
      </c>
      <c r="HBD506" s="24"/>
      <c r="HBE506" s="24" t="e">
        <f>SUM(HBF506:HBI506)</f>
        <v>#REF!</v>
      </c>
      <c r="HBF506" s="24">
        <v>0</v>
      </c>
      <c r="HBG506" s="24">
        <v>0</v>
      </c>
      <c r="HBH506" s="24"/>
      <c r="HBI506" s="24" t="e">
        <f>SUM(HBJ506:HBM506)</f>
        <v>#REF!</v>
      </c>
      <c r="HBJ506" s="24">
        <v>0</v>
      </c>
      <c r="HBK506" s="24">
        <v>0</v>
      </c>
      <c r="HBL506" s="24"/>
      <c r="HBM506" s="24" t="e">
        <f>SUM(HBN506:HBQ506)</f>
        <v>#REF!</v>
      </c>
      <c r="HBN506" s="24">
        <v>0</v>
      </c>
      <c r="HBO506" s="24">
        <v>0</v>
      </c>
      <c r="HBP506" s="24"/>
      <c r="HBQ506" s="24" t="e">
        <f>SUM(HBR506:HBU506)</f>
        <v>#REF!</v>
      </c>
      <c r="HBR506" s="24">
        <v>0</v>
      </c>
      <c r="HBS506" s="24">
        <v>0</v>
      </c>
      <c r="HBT506" s="24"/>
      <c r="HBU506" s="24" t="e">
        <f>SUM(HBV506:HBY506)</f>
        <v>#REF!</v>
      </c>
      <c r="HBV506" s="24">
        <v>0</v>
      </c>
      <c r="HBW506" s="24">
        <v>0</v>
      </c>
      <c r="HBX506" s="24"/>
      <c r="HBY506" s="24" t="e">
        <f>SUM(HBZ506:HCC506)</f>
        <v>#REF!</v>
      </c>
      <c r="HBZ506" s="24">
        <v>0</v>
      </c>
      <c r="HCA506" s="24">
        <v>0</v>
      </c>
      <c r="HCB506" s="24"/>
      <c r="HCC506" s="24" t="e">
        <f>SUM(HCD506:HCG506)</f>
        <v>#REF!</v>
      </c>
      <c r="HCD506" s="24">
        <v>0</v>
      </c>
      <c r="HCE506" s="24">
        <v>0</v>
      </c>
      <c r="HCF506" s="24"/>
      <c r="HCG506" s="24" t="e">
        <f>SUM(HCH506:HCK506)</f>
        <v>#REF!</v>
      </c>
      <c r="HCH506" s="24">
        <v>0</v>
      </c>
      <c r="HCI506" s="24">
        <v>0</v>
      </c>
      <c r="HCJ506" s="24"/>
      <c r="HCK506" s="24" t="e">
        <f>SUM(HCL506:HCO506)</f>
        <v>#REF!</v>
      </c>
      <c r="HCL506" s="24">
        <v>0</v>
      </c>
      <c r="HCM506" s="24">
        <v>0</v>
      </c>
      <c r="HCN506" s="24"/>
      <c r="HCO506" s="24" t="e">
        <f>SUM(HCP506:HCS506)</f>
        <v>#REF!</v>
      </c>
      <c r="HCP506" s="24">
        <v>0</v>
      </c>
      <c r="HCQ506" s="24">
        <v>0</v>
      </c>
      <c r="HCR506" s="24"/>
      <c r="HCS506" s="24" t="e">
        <f>SUM(HCT506:HCW506)</f>
        <v>#REF!</v>
      </c>
      <c r="HCT506" s="24">
        <v>0</v>
      </c>
      <c r="HCU506" s="24">
        <v>0</v>
      </c>
      <c r="HCV506" s="24"/>
      <c r="HCW506" s="24" t="e">
        <f>SUM(HCX506:HDA506)</f>
        <v>#REF!</v>
      </c>
      <c r="HCX506" s="24">
        <v>0</v>
      </c>
      <c r="HCY506" s="24">
        <v>0</v>
      </c>
      <c r="HCZ506" s="24"/>
      <c r="HDA506" s="24" t="e">
        <f>SUM(HDB506:HDE506)</f>
        <v>#REF!</v>
      </c>
      <c r="HDB506" s="24">
        <v>0</v>
      </c>
      <c r="HDC506" s="24">
        <v>0</v>
      </c>
      <c r="HDD506" s="24"/>
      <c r="HDE506" s="24" t="e">
        <f>SUM(HDF506:HDI506)</f>
        <v>#REF!</v>
      </c>
      <c r="HDF506" s="24">
        <v>0</v>
      </c>
      <c r="HDG506" s="24">
        <v>0</v>
      </c>
      <c r="HDH506" s="24"/>
      <c r="HDI506" s="24" t="e">
        <f>SUM(HDJ506:HDM506)</f>
        <v>#REF!</v>
      </c>
      <c r="HDJ506" s="24">
        <v>0</v>
      </c>
      <c r="HDK506" s="24">
        <v>0</v>
      </c>
      <c r="HDL506" s="24"/>
      <c r="HDM506" s="24" t="e">
        <f>SUM(HDN506:HDQ506)</f>
        <v>#REF!</v>
      </c>
      <c r="HDN506" s="24">
        <v>0</v>
      </c>
      <c r="HDO506" s="24">
        <v>0</v>
      </c>
      <c r="HDP506" s="24"/>
      <c r="HDQ506" s="24" t="e">
        <f>SUM(HDR506:HDU506)</f>
        <v>#REF!</v>
      </c>
      <c r="HDR506" s="24">
        <v>0</v>
      </c>
      <c r="HDS506" s="24">
        <v>0</v>
      </c>
      <c r="HDT506" s="24"/>
      <c r="HDU506" s="24" t="e">
        <f>SUM(HDV506:HDY506)</f>
        <v>#REF!</v>
      </c>
      <c r="HDV506" s="24">
        <v>0</v>
      </c>
      <c r="HDW506" s="24">
        <v>0</v>
      </c>
      <c r="HDX506" s="24"/>
      <c r="HDY506" s="24" t="e">
        <f>SUM(HDZ506:HEC506)</f>
        <v>#REF!</v>
      </c>
      <c r="HDZ506" s="24">
        <v>0</v>
      </c>
      <c r="HEA506" s="24">
        <v>0</v>
      </c>
      <c r="HEB506" s="24"/>
      <c r="HEC506" s="24" t="e">
        <f>SUM(HED506:HEG506)</f>
        <v>#REF!</v>
      </c>
      <c r="HED506" s="24">
        <v>0</v>
      </c>
      <c r="HEE506" s="24">
        <v>0</v>
      </c>
      <c r="HEF506" s="24"/>
      <c r="HEG506" s="24" t="e">
        <f>SUM(HEH506:HEK506)</f>
        <v>#REF!</v>
      </c>
      <c r="HEH506" s="24">
        <v>0</v>
      </c>
      <c r="HEI506" s="24">
        <v>0</v>
      </c>
      <c r="HEJ506" s="24"/>
      <c r="HEK506" s="24" t="e">
        <f>SUM(HEL506:HEO506)</f>
        <v>#REF!</v>
      </c>
      <c r="HEL506" s="24">
        <v>0</v>
      </c>
      <c r="HEM506" s="24">
        <v>0</v>
      </c>
      <c r="HEN506" s="24"/>
      <c r="HEO506" s="24" t="e">
        <f>SUM(HEP506:HES506)</f>
        <v>#REF!</v>
      </c>
      <c r="HEP506" s="24">
        <v>0</v>
      </c>
      <c r="HEQ506" s="24">
        <v>0</v>
      </c>
      <c r="HER506" s="24"/>
      <c r="HES506" s="24" t="e">
        <f>SUM(HET506:HEW506)</f>
        <v>#REF!</v>
      </c>
      <c r="HET506" s="24">
        <v>0</v>
      </c>
      <c r="HEU506" s="24">
        <v>0</v>
      </c>
      <c r="HEV506" s="24"/>
      <c r="HEW506" s="24" t="e">
        <f>SUM(HEX506:HFA506)</f>
        <v>#REF!</v>
      </c>
      <c r="HEX506" s="24">
        <v>0</v>
      </c>
      <c r="HEY506" s="24">
        <v>0</v>
      </c>
      <c r="HEZ506" s="24"/>
      <c r="HFA506" s="24" t="e">
        <f>SUM(HFB506:HFE506)</f>
        <v>#REF!</v>
      </c>
      <c r="HFB506" s="24">
        <v>0</v>
      </c>
      <c r="HFC506" s="24">
        <v>0</v>
      </c>
      <c r="HFD506" s="24"/>
      <c r="HFE506" s="24" t="e">
        <f>SUM(HFF506:HFI506)</f>
        <v>#REF!</v>
      </c>
      <c r="HFF506" s="24">
        <v>0</v>
      </c>
      <c r="HFG506" s="24">
        <v>0</v>
      </c>
      <c r="HFH506" s="24"/>
      <c r="HFI506" s="24" t="e">
        <f>SUM(HFJ506:HFM506)</f>
        <v>#REF!</v>
      </c>
      <c r="HFJ506" s="24">
        <v>0</v>
      </c>
      <c r="HFK506" s="24">
        <v>0</v>
      </c>
      <c r="HFL506" s="24"/>
      <c r="HFM506" s="24" t="e">
        <f>SUM(HFN506:HFQ506)</f>
        <v>#REF!</v>
      </c>
      <c r="HFN506" s="24">
        <v>0</v>
      </c>
      <c r="HFO506" s="24">
        <v>0</v>
      </c>
      <c r="HFP506" s="24"/>
      <c r="HFQ506" s="24" t="e">
        <f>SUM(HFR506:HFU506)</f>
        <v>#REF!</v>
      </c>
      <c r="HFR506" s="24">
        <v>0</v>
      </c>
      <c r="HFS506" s="24">
        <v>0</v>
      </c>
      <c r="HFT506" s="24"/>
      <c r="HFU506" s="24" t="e">
        <f>SUM(HFV506:HFY506)</f>
        <v>#REF!</v>
      </c>
      <c r="HFV506" s="24">
        <v>0</v>
      </c>
      <c r="HFW506" s="24">
        <v>0</v>
      </c>
      <c r="HFX506" s="24"/>
      <c r="HFY506" s="24" t="e">
        <f>SUM(HFZ506:HGC506)</f>
        <v>#REF!</v>
      </c>
      <c r="HFZ506" s="24">
        <v>0</v>
      </c>
      <c r="HGA506" s="24">
        <v>0</v>
      </c>
      <c r="HGB506" s="24"/>
      <c r="HGC506" s="24" t="e">
        <f>SUM(HGD506:HGG506)</f>
        <v>#REF!</v>
      </c>
      <c r="HGD506" s="24">
        <v>0</v>
      </c>
      <c r="HGE506" s="24">
        <v>0</v>
      </c>
      <c r="HGF506" s="24"/>
      <c r="HGG506" s="24" t="e">
        <f>SUM(HGH506:HGK506)</f>
        <v>#REF!</v>
      </c>
      <c r="HGH506" s="24">
        <v>0</v>
      </c>
      <c r="HGI506" s="24">
        <v>0</v>
      </c>
      <c r="HGJ506" s="24"/>
      <c r="HGK506" s="24" t="e">
        <f>SUM(HGL506:HGO506)</f>
        <v>#REF!</v>
      </c>
      <c r="HGL506" s="24">
        <v>0</v>
      </c>
      <c r="HGM506" s="24">
        <v>0</v>
      </c>
      <c r="HGN506" s="24"/>
      <c r="HGO506" s="24" t="e">
        <f>SUM(HGP506:HGS506)</f>
        <v>#REF!</v>
      </c>
      <c r="HGP506" s="24">
        <v>0</v>
      </c>
      <c r="HGQ506" s="24">
        <v>0</v>
      </c>
      <c r="HGR506" s="24"/>
      <c r="HGS506" s="24" t="e">
        <f>SUM(HGT506:HGW506)</f>
        <v>#REF!</v>
      </c>
      <c r="HGT506" s="24">
        <v>0</v>
      </c>
      <c r="HGU506" s="24">
        <v>0</v>
      </c>
      <c r="HGV506" s="24"/>
      <c r="HGW506" s="24" t="e">
        <f>SUM(HGX506:HHA506)</f>
        <v>#REF!</v>
      </c>
      <c r="HGX506" s="24">
        <v>0</v>
      </c>
      <c r="HGY506" s="24">
        <v>0</v>
      </c>
      <c r="HGZ506" s="24"/>
      <c r="HHA506" s="24" t="e">
        <f>SUM(HHB506:HHE506)</f>
        <v>#REF!</v>
      </c>
      <c r="HHB506" s="24">
        <v>0</v>
      </c>
      <c r="HHC506" s="24">
        <v>0</v>
      </c>
      <c r="HHD506" s="24"/>
      <c r="HHE506" s="24" t="e">
        <f>SUM(HHF506:HHI506)</f>
        <v>#REF!</v>
      </c>
      <c r="HHF506" s="24">
        <v>0</v>
      </c>
      <c r="HHG506" s="24">
        <v>0</v>
      </c>
      <c r="HHH506" s="24"/>
      <c r="HHI506" s="24" t="e">
        <f>SUM(HHJ506:HHM506)</f>
        <v>#REF!</v>
      </c>
      <c r="HHJ506" s="24">
        <v>0</v>
      </c>
      <c r="HHK506" s="24">
        <v>0</v>
      </c>
      <c r="HHL506" s="24"/>
      <c r="HHM506" s="24" t="e">
        <f>SUM(HHN506:HHQ506)</f>
        <v>#REF!</v>
      </c>
      <c r="HHN506" s="24">
        <v>0</v>
      </c>
      <c r="HHO506" s="24">
        <v>0</v>
      </c>
      <c r="HHP506" s="24"/>
      <c r="HHQ506" s="24" t="e">
        <f>SUM(HHR506:HHU506)</f>
        <v>#REF!</v>
      </c>
      <c r="HHR506" s="24">
        <v>0</v>
      </c>
      <c r="HHS506" s="24">
        <v>0</v>
      </c>
      <c r="HHT506" s="24"/>
      <c r="HHU506" s="24" t="e">
        <f>SUM(HHV506:HHY506)</f>
        <v>#REF!</v>
      </c>
      <c r="HHV506" s="24">
        <v>0</v>
      </c>
      <c r="HHW506" s="24">
        <v>0</v>
      </c>
      <c r="HHX506" s="24"/>
      <c r="HHY506" s="24" t="e">
        <f>SUM(HHZ506:HIC506)</f>
        <v>#REF!</v>
      </c>
      <c r="HHZ506" s="24">
        <v>0</v>
      </c>
      <c r="HIA506" s="24">
        <v>0</v>
      </c>
      <c r="HIB506" s="24"/>
      <c r="HIC506" s="24" t="e">
        <f>SUM(HID506:HIG506)</f>
        <v>#REF!</v>
      </c>
      <c r="HID506" s="24">
        <v>0</v>
      </c>
      <c r="HIE506" s="24">
        <v>0</v>
      </c>
      <c r="HIF506" s="24"/>
      <c r="HIG506" s="24" t="e">
        <f>SUM(HIH506:HIK506)</f>
        <v>#REF!</v>
      </c>
      <c r="HIH506" s="24">
        <v>0</v>
      </c>
      <c r="HII506" s="24">
        <v>0</v>
      </c>
      <c r="HIJ506" s="24"/>
      <c r="HIK506" s="24" t="e">
        <f>SUM(HIL506:HIO506)</f>
        <v>#REF!</v>
      </c>
      <c r="HIL506" s="24">
        <v>0</v>
      </c>
      <c r="HIM506" s="24">
        <v>0</v>
      </c>
      <c r="HIN506" s="24"/>
      <c r="HIO506" s="24" t="e">
        <f>SUM(HIP506:HIS506)</f>
        <v>#REF!</v>
      </c>
      <c r="HIP506" s="24">
        <v>0</v>
      </c>
      <c r="HIQ506" s="24">
        <v>0</v>
      </c>
      <c r="HIR506" s="24"/>
      <c r="HIS506" s="24" t="e">
        <f>SUM(HIT506:HIW506)</f>
        <v>#REF!</v>
      </c>
      <c r="HIT506" s="24">
        <v>0</v>
      </c>
      <c r="HIU506" s="24">
        <v>0</v>
      </c>
      <c r="HIV506" s="24"/>
      <c r="HIW506" s="24" t="e">
        <f>SUM(HIX506:HJA506)</f>
        <v>#REF!</v>
      </c>
      <c r="HIX506" s="24">
        <v>0</v>
      </c>
      <c r="HIY506" s="24">
        <v>0</v>
      </c>
      <c r="HIZ506" s="24"/>
      <c r="HJA506" s="24" t="e">
        <f>SUM(HJB506:HJE506)</f>
        <v>#REF!</v>
      </c>
      <c r="HJB506" s="24">
        <v>0</v>
      </c>
      <c r="HJC506" s="24">
        <v>0</v>
      </c>
      <c r="HJD506" s="24"/>
      <c r="HJE506" s="24" t="e">
        <f>SUM(HJF506:HJI506)</f>
        <v>#REF!</v>
      </c>
      <c r="HJF506" s="24">
        <v>0</v>
      </c>
      <c r="HJG506" s="24">
        <v>0</v>
      </c>
      <c r="HJH506" s="24"/>
      <c r="HJI506" s="24" t="e">
        <f>SUM(HJJ506:HJM506)</f>
        <v>#REF!</v>
      </c>
      <c r="HJJ506" s="24">
        <v>0</v>
      </c>
      <c r="HJK506" s="24">
        <v>0</v>
      </c>
      <c r="HJL506" s="24"/>
      <c r="HJM506" s="24" t="e">
        <f>SUM(HJN506:HJQ506)</f>
        <v>#REF!</v>
      </c>
      <c r="HJN506" s="24">
        <v>0</v>
      </c>
      <c r="HJO506" s="24">
        <v>0</v>
      </c>
      <c r="HJP506" s="24"/>
      <c r="HJQ506" s="24" t="e">
        <f>SUM(HJR506:HJU506)</f>
        <v>#REF!</v>
      </c>
      <c r="HJR506" s="24">
        <v>0</v>
      </c>
      <c r="HJS506" s="24">
        <v>0</v>
      </c>
      <c r="HJT506" s="24"/>
      <c r="HJU506" s="24" t="e">
        <f>SUM(HJV506:HJY506)</f>
        <v>#REF!</v>
      </c>
      <c r="HJV506" s="24">
        <v>0</v>
      </c>
      <c r="HJW506" s="24">
        <v>0</v>
      </c>
      <c r="HJX506" s="24"/>
      <c r="HJY506" s="24" t="e">
        <f>SUM(HJZ506:HKC506)</f>
        <v>#REF!</v>
      </c>
      <c r="HJZ506" s="24">
        <v>0</v>
      </c>
      <c r="HKA506" s="24">
        <v>0</v>
      </c>
      <c r="HKB506" s="24"/>
      <c r="HKC506" s="24" t="e">
        <f>SUM(HKD506:HKG506)</f>
        <v>#REF!</v>
      </c>
      <c r="HKD506" s="24">
        <v>0</v>
      </c>
      <c r="HKE506" s="24">
        <v>0</v>
      </c>
      <c r="HKF506" s="24"/>
      <c r="HKG506" s="24" t="e">
        <f>SUM(HKH506:HKK506)</f>
        <v>#REF!</v>
      </c>
      <c r="HKH506" s="24">
        <v>0</v>
      </c>
      <c r="HKI506" s="24">
        <v>0</v>
      </c>
      <c r="HKJ506" s="24"/>
      <c r="HKK506" s="24" t="e">
        <f>SUM(HKL506:HKO506)</f>
        <v>#REF!</v>
      </c>
      <c r="HKL506" s="24">
        <v>0</v>
      </c>
      <c r="HKM506" s="24">
        <v>0</v>
      </c>
      <c r="HKN506" s="24"/>
      <c r="HKO506" s="24" t="e">
        <f>SUM(HKP506:HKS506)</f>
        <v>#REF!</v>
      </c>
      <c r="HKP506" s="24">
        <v>0</v>
      </c>
      <c r="HKQ506" s="24">
        <v>0</v>
      </c>
      <c r="HKR506" s="24"/>
      <c r="HKS506" s="24" t="e">
        <f>SUM(HKT506:HKW506)</f>
        <v>#REF!</v>
      </c>
      <c r="HKT506" s="24">
        <v>0</v>
      </c>
      <c r="HKU506" s="24">
        <v>0</v>
      </c>
      <c r="HKV506" s="24"/>
      <c r="HKW506" s="24" t="e">
        <f>SUM(HKX506:HLA506)</f>
        <v>#REF!</v>
      </c>
      <c r="HKX506" s="24">
        <v>0</v>
      </c>
      <c r="HKY506" s="24">
        <v>0</v>
      </c>
      <c r="HKZ506" s="24"/>
      <c r="HLA506" s="24" t="e">
        <f>SUM(HLB506:HLE506)</f>
        <v>#REF!</v>
      </c>
      <c r="HLB506" s="24">
        <v>0</v>
      </c>
      <c r="HLC506" s="24">
        <v>0</v>
      </c>
      <c r="HLD506" s="24"/>
      <c r="HLE506" s="24" t="e">
        <f>SUM(HLF506:HLI506)</f>
        <v>#REF!</v>
      </c>
      <c r="HLF506" s="24">
        <v>0</v>
      </c>
      <c r="HLG506" s="24">
        <v>0</v>
      </c>
      <c r="HLH506" s="24"/>
      <c r="HLI506" s="24" t="e">
        <f>SUM(HLJ506:HLM506)</f>
        <v>#REF!</v>
      </c>
      <c r="HLJ506" s="24">
        <v>0</v>
      </c>
      <c r="HLK506" s="24">
        <v>0</v>
      </c>
      <c r="HLL506" s="24"/>
      <c r="HLM506" s="24" t="e">
        <f>SUM(HLN506:HLQ506)</f>
        <v>#REF!</v>
      </c>
      <c r="HLN506" s="24">
        <v>0</v>
      </c>
      <c r="HLO506" s="24">
        <v>0</v>
      </c>
      <c r="HLP506" s="24"/>
      <c r="HLQ506" s="24" t="e">
        <f>SUM(HLR506:HLU506)</f>
        <v>#REF!</v>
      </c>
      <c r="HLR506" s="24">
        <v>0</v>
      </c>
      <c r="HLS506" s="24">
        <v>0</v>
      </c>
      <c r="HLT506" s="24"/>
      <c r="HLU506" s="24" t="e">
        <f>SUM(HLV506:HLY506)</f>
        <v>#REF!</v>
      </c>
      <c r="HLV506" s="24">
        <v>0</v>
      </c>
      <c r="HLW506" s="24">
        <v>0</v>
      </c>
      <c r="HLX506" s="24"/>
      <c r="HLY506" s="24" t="e">
        <f>SUM(HLZ506:HMC506)</f>
        <v>#REF!</v>
      </c>
      <c r="HLZ506" s="24">
        <v>0</v>
      </c>
      <c r="HMA506" s="24">
        <v>0</v>
      </c>
      <c r="HMB506" s="24"/>
      <c r="HMC506" s="24" t="e">
        <f>SUM(HMD506:HMG506)</f>
        <v>#REF!</v>
      </c>
      <c r="HMD506" s="24">
        <v>0</v>
      </c>
      <c r="HME506" s="24">
        <v>0</v>
      </c>
      <c r="HMF506" s="24"/>
      <c r="HMG506" s="24" t="e">
        <f>SUM(HMH506:HMK506)</f>
        <v>#REF!</v>
      </c>
      <c r="HMH506" s="24">
        <v>0</v>
      </c>
      <c r="HMI506" s="24">
        <v>0</v>
      </c>
      <c r="HMJ506" s="24"/>
      <c r="HMK506" s="24" t="e">
        <f>SUM(HML506:HMO506)</f>
        <v>#REF!</v>
      </c>
      <c r="HML506" s="24">
        <v>0</v>
      </c>
      <c r="HMM506" s="24">
        <v>0</v>
      </c>
      <c r="HMN506" s="24"/>
      <c r="HMO506" s="24" t="e">
        <f>SUM(HMP506:HMS506)</f>
        <v>#REF!</v>
      </c>
      <c r="HMP506" s="24">
        <v>0</v>
      </c>
      <c r="HMQ506" s="24">
        <v>0</v>
      </c>
      <c r="HMR506" s="24"/>
      <c r="HMS506" s="24" t="e">
        <f>SUM(HMT506:HMW506)</f>
        <v>#REF!</v>
      </c>
      <c r="HMT506" s="24">
        <v>0</v>
      </c>
      <c r="HMU506" s="24">
        <v>0</v>
      </c>
      <c r="HMV506" s="24"/>
      <c r="HMW506" s="24" t="e">
        <f>SUM(HMX506:HNA506)</f>
        <v>#REF!</v>
      </c>
      <c r="HMX506" s="24">
        <v>0</v>
      </c>
      <c r="HMY506" s="24">
        <v>0</v>
      </c>
      <c r="HMZ506" s="24"/>
      <c r="HNA506" s="24" t="e">
        <f>SUM(HNB506:HNE506)</f>
        <v>#REF!</v>
      </c>
      <c r="HNB506" s="24">
        <v>0</v>
      </c>
      <c r="HNC506" s="24">
        <v>0</v>
      </c>
      <c r="HND506" s="24"/>
      <c r="HNE506" s="24" t="e">
        <f>SUM(HNF506:HNI506)</f>
        <v>#REF!</v>
      </c>
      <c r="HNF506" s="24">
        <v>0</v>
      </c>
      <c r="HNG506" s="24">
        <v>0</v>
      </c>
      <c r="HNH506" s="24"/>
      <c r="HNI506" s="24" t="e">
        <f>SUM(HNJ506:HNM506)</f>
        <v>#REF!</v>
      </c>
      <c r="HNJ506" s="24">
        <v>0</v>
      </c>
      <c r="HNK506" s="24">
        <v>0</v>
      </c>
      <c r="HNL506" s="24"/>
      <c r="HNM506" s="24" t="e">
        <f>SUM(HNN506:HNQ506)</f>
        <v>#REF!</v>
      </c>
      <c r="HNN506" s="24">
        <v>0</v>
      </c>
      <c r="HNO506" s="24">
        <v>0</v>
      </c>
      <c r="HNP506" s="24"/>
      <c r="HNQ506" s="24" t="e">
        <f>SUM(HNR506:HNU506)</f>
        <v>#REF!</v>
      </c>
      <c r="HNR506" s="24">
        <v>0</v>
      </c>
      <c r="HNS506" s="24">
        <v>0</v>
      </c>
      <c r="HNT506" s="24"/>
      <c r="HNU506" s="24" t="e">
        <f>SUM(HNV506:HNY506)</f>
        <v>#REF!</v>
      </c>
      <c r="HNV506" s="24">
        <v>0</v>
      </c>
      <c r="HNW506" s="24">
        <v>0</v>
      </c>
      <c r="HNX506" s="24"/>
      <c r="HNY506" s="24" t="e">
        <f>SUM(HNZ506:HOC506)</f>
        <v>#REF!</v>
      </c>
      <c r="HNZ506" s="24">
        <v>0</v>
      </c>
      <c r="HOA506" s="24">
        <v>0</v>
      </c>
      <c r="HOB506" s="24"/>
      <c r="HOC506" s="24" t="e">
        <f>SUM(HOD506:HOG506)</f>
        <v>#REF!</v>
      </c>
      <c r="HOD506" s="24">
        <v>0</v>
      </c>
      <c r="HOE506" s="24">
        <v>0</v>
      </c>
      <c r="HOF506" s="24"/>
      <c r="HOG506" s="24" t="e">
        <f>SUM(HOH506:HOK506)</f>
        <v>#REF!</v>
      </c>
      <c r="HOH506" s="24">
        <v>0</v>
      </c>
      <c r="HOI506" s="24">
        <v>0</v>
      </c>
      <c r="HOJ506" s="24"/>
      <c r="HOK506" s="24" t="e">
        <f>SUM(HOL506:HOO506)</f>
        <v>#REF!</v>
      </c>
      <c r="HOL506" s="24">
        <v>0</v>
      </c>
      <c r="HOM506" s="24">
        <v>0</v>
      </c>
      <c r="HON506" s="24"/>
      <c r="HOO506" s="24" t="e">
        <f>SUM(HOP506:HOS506)</f>
        <v>#REF!</v>
      </c>
      <c r="HOP506" s="24">
        <v>0</v>
      </c>
      <c r="HOQ506" s="24">
        <v>0</v>
      </c>
      <c r="HOR506" s="24"/>
      <c r="HOS506" s="24" t="e">
        <f>SUM(HOT506:HOW506)</f>
        <v>#REF!</v>
      </c>
      <c r="HOT506" s="24">
        <v>0</v>
      </c>
      <c r="HOU506" s="24">
        <v>0</v>
      </c>
      <c r="HOV506" s="24"/>
      <c r="HOW506" s="24" t="e">
        <f>SUM(HOX506:HPA506)</f>
        <v>#REF!</v>
      </c>
      <c r="HOX506" s="24">
        <v>0</v>
      </c>
      <c r="HOY506" s="24">
        <v>0</v>
      </c>
      <c r="HOZ506" s="24"/>
      <c r="HPA506" s="24" t="e">
        <f>SUM(HPB506:HPE506)</f>
        <v>#REF!</v>
      </c>
      <c r="HPB506" s="24">
        <v>0</v>
      </c>
      <c r="HPC506" s="24">
        <v>0</v>
      </c>
      <c r="HPD506" s="24"/>
      <c r="HPE506" s="24" t="e">
        <f>SUM(HPF506:HPI506)</f>
        <v>#REF!</v>
      </c>
      <c r="HPF506" s="24">
        <v>0</v>
      </c>
      <c r="HPG506" s="24">
        <v>0</v>
      </c>
      <c r="HPH506" s="24"/>
      <c r="HPI506" s="24" t="e">
        <f>SUM(HPJ506:HPM506)</f>
        <v>#REF!</v>
      </c>
      <c r="HPJ506" s="24">
        <v>0</v>
      </c>
      <c r="HPK506" s="24">
        <v>0</v>
      </c>
      <c r="HPL506" s="24"/>
      <c r="HPM506" s="24" t="e">
        <f>SUM(HPN506:HPQ506)</f>
        <v>#REF!</v>
      </c>
      <c r="HPN506" s="24">
        <v>0</v>
      </c>
      <c r="HPO506" s="24">
        <v>0</v>
      </c>
      <c r="HPP506" s="24"/>
      <c r="HPQ506" s="24" t="e">
        <f>SUM(HPR506:HPU506)</f>
        <v>#REF!</v>
      </c>
      <c r="HPR506" s="24">
        <v>0</v>
      </c>
      <c r="HPS506" s="24">
        <v>0</v>
      </c>
      <c r="HPT506" s="24"/>
      <c r="HPU506" s="24" t="e">
        <f>SUM(HPV506:HPY506)</f>
        <v>#REF!</v>
      </c>
      <c r="HPV506" s="24">
        <v>0</v>
      </c>
      <c r="HPW506" s="24">
        <v>0</v>
      </c>
      <c r="HPX506" s="24"/>
      <c r="HPY506" s="24" t="e">
        <f>SUM(HPZ506:HQC506)</f>
        <v>#REF!</v>
      </c>
      <c r="HPZ506" s="24">
        <v>0</v>
      </c>
      <c r="HQA506" s="24">
        <v>0</v>
      </c>
      <c r="HQB506" s="24"/>
      <c r="HQC506" s="24" t="e">
        <f>SUM(HQD506:HQG506)</f>
        <v>#REF!</v>
      </c>
      <c r="HQD506" s="24">
        <v>0</v>
      </c>
      <c r="HQE506" s="24">
        <v>0</v>
      </c>
      <c r="HQF506" s="24"/>
      <c r="HQG506" s="24" t="e">
        <f>SUM(HQH506:HQK506)</f>
        <v>#REF!</v>
      </c>
      <c r="HQH506" s="24">
        <v>0</v>
      </c>
      <c r="HQI506" s="24">
        <v>0</v>
      </c>
      <c r="HQJ506" s="24"/>
      <c r="HQK506" s="24" t="e">
        <f>SUM(HQL506:HQO506)</f>
        <v>#REF!</v>
      </c>
      <c r="HQL506" s="24">
        <v>0</v>
      </c>
      <c r="HQM506" s="24">
        <v>0</v>
      </c>
      <c r="HQN506" s="24"/>
      <c r="HQO506" s="24" t="e">
        <f>SUM(HQP506:HQS506)</f>
        <v>#REF!</v>
      </c>
      <c r="HQP506" s="24">
        <v>0</v>
      </c>
      <c r="HQQ506" s="24">
        <v>0</v>
      </c>
      <c r="HQR506" s="24"/>
      <c r="HQS506" s="24" t="e">
        <f>SUM(HQT506:HQW506)</f>
        <v>#REF!</v>
      </c>
      <c r="HQT506" s="24">
        <v>0</v>
      </c>
      <c r="HQU506" s="24">
        <v>0</v>
      </c>
      <c r="HQV506" s="24"/>
      <c r="HQW506" s="24" t="e">
        <f>SUM(HQX506:HRA506)</f>
        <v>#REF!</v>
      </c>
      <c r="HQX506" s="24">
        <v>0</v>
      </c>
      <c r="HQY506" s="24">
        <v>0</v>
      </c>
      <c r="HQZ506" s="24"/>
      <c r="HRA506" s="24" t="e">
        <f>SUM(HRB506:HRE506)</f>
        <v>#REF!</v>
      </c>
      <c r="HRB506" s="24">
        <v>0</v>
      </c>
      <c r="HRC506" s="24">
        <v>0</v>
      </c>
      <c r="HRD506" s="24"/>
      <c r="HRE506" s="24" t="e">
        <f>SUM(HRF506:HRI506)</f>
        <v>#REF!</v>
      </c>
      <c r="HRF506" s="24">
        <v>0</v>
      </c>
      <c r="HRG506" s="24">
        <v>0</v>
      </c>
      <c r="HRH506" s="24"/>
      <c r="HRI506" s="24" t="e">
        <f>SUM(HRJ506:HRM506)</f>
        <v>#REF!</v>
      </c>
      <c r="HRJ506" s="24">
        <v>0</v>
      </c>
      <c r="HRK506" s="24">
        <v>0</v>
      </c>
      <c r="HRL506" s="24"/>
      <c r="HRM506" s="24" t="e">
        <f>SUM(HRN506:HRQ506)</f>
        <v>#REF!</v>
      </c>
      <c r="HRN506" s="24">
        <v>0</v>
      </c>
      <c r="HRO506" s="24">
        <v>0</v>
      </c>
      <c r="HRP506" s="24"/>
      <c r="HRQ506" s="24" t="e">
        <f>SUM(HRR506:HRU506)</f>
        <v>#REF!</v>
      </c>
      <c r="HRR506" s="24">
        <v>0</v>
      </c>
      <c r="HRS506" s="24">
        <v>0</v>
      </c>
      <c r="HRT506" s="24"/>
      <c r="HRU506" s="24" t="e">
        <f>SUM(HRV506:HRY506)</f>
        <v>#REF!</v>
      </c>
      <c r="HRV506" s="24">
        <v>0</v>
      </c>
      <c r="HRW506" s="24">
        <v>0</v>
      </c>
      <c r="HRX506" s="24"/>
      <c r="HRY506" s="24" t="e">
        <f>SUM(HRZ506:HSC506)</f>
        <v>#REF!</v>
      </c>
      <c r="HRZ506" s="24">
        <v>0</v>
      </c>
      <c r="HSA506" s="24">
        <v>0</v>
      </c>
      <c r="HSB506" s="24"/>
      <c r="HSC506" s="24" t="e">
        <f>SUM(HSD506:HSG506)</f>
        <v>#REF!</v>
      </c>
      <c r="HSD506" s="24">
        <v>0</v>
      </c>
      <c r="HSE506" s="24">
        <v>0</v>
      </c>
      <c r="HSF506" s="24"/>
      <c r="HSG506" s="24" t="e">
        <f>SUM(HSH506:HSK506)</f>
        <v>#REF!</v>
      </c>
      <c r="HSH506" s="24">
        <v>0</v>
      </c>
      <c r="HSI506" s="24">
        <v>0</v>
      </c>
      <c r="HSJ506" s="24"/>
      <c r="HSK506" s="24" t="e">
        <f>SUM(HSL506:HSO506)</f>
        <v>#REF!</v>
      </c>
      <c r="HSL506" s="24">
        <v>0</v>
      </c>
      <c r="HSM506" s="24">
        <v>0</v>
      </c>
      <c r="HSN506" s="24"/>
      <c r="HSO506" s="24" t="e">
        <f>SUM(HSP506:HSS506)</f>
        <v>#REF!</v>
      </c>
      <c r="HSP506" s="24">
        <v>0</v>
      </c>
      <c r="HSQ506" s="24">
        <v>0</v>
      </c>
      <c r="HSR506" s="24"/>
      <c r="HSS506" s="24" t="e">
        <f>SUM(HST506:HSW506)</f>
        <v>#REF!</v>
      </c>
      <c r="HST506" s="24">
        <v>0</v>
      </c>
      <c r="HSU506" s="24">
        <v>0</v>
      </c>
      <c r="HSV506" s="24"/>
      <c r="HSW506" s="24" t="e">
        <f>SUM(HSX506:HTA506)</f>
        <v>#REF!</v>
      </c>
      <c r="HSX506" s="24">
        <v>0</v>
      </c>
      <c r="HSY506" s="24">
        <v>0</v>
      </c>
      <c r="HSZ506" s="24"/>
      <c r="HTA506" s="24" t="e">
        <f>SUM(HTB506:HTE506)</f>
        <v>#REF!</v>
      </c>
      <c r="HTB506" s="24">
        <v>0</v>
      </c>
      <c r="HTC506" s="24">
        <v>0</v>
      </c>
      <c r="HTD506" s="24"/>
      <c r="HTE506" s="24" t="e">
        <f>SUM(HTF506:HTI506)</f>
        <v>#REF!</v>
      </c>
      <c r="HTF506" s="24">
        <v>0</v>
      </c>
      <c r="HTG506" s="24">
        <v>0</v>
      </c>
      <c r="HTH506" s="24"/>
      <c r="HTI506" s="24" t="e">
        <f>SUM(HTJ506:HTM506)</f>
        <v>#REF!</v>
      </c>
      <c r="HTJ506" s="24">
        <v>0</v>
      </c>
      <c r="HTK506" s="24">
        <v>0</v>
      </c>
      <c r="HTL506" s="24"/>
      <c r="HTM506" s="24" t="e">
        <f>SUM(HTN506:HTQ506)</f>
        <v>#REF!</v>
      </c>
      <c r="HTN506" s="24">
        <v>0</v>
      </c>
      <c r="HTO506" s="24">
        <v>0</v>
      </c>
      <c r="HTP506" s="24"/>
      <c r="HTQ506" s="24" t="e">
        <f>SUM(HTR506:HTU506)</f>
        <v>#REF!</v>
      </c>
      <c r="HTR506" s="24">
        <v>0</v>
      </c>
      <c r="HTS506" s="24">
        <v>0</v>
      </c>
      <c r="HTT506" s="24"/>
      <c r="HTU506" s="24" t="e">
        <f>SUM(HTV506:HTY506)</f>
        <v>#REF!</v>
      </c>
      <c r="HTV506" s="24">
        <v>0</v>
      </c>
      <c r="HTW506" s="24">
        <v>0</v>
      </c>
      <c r="HTX506" s="24"/>
      <c r="HTY506" s="24" t="e">
        <f>SUM(HTZ506:HUC506)</f>
        <v>#REF!</v>
      </c>
      <c r="HTZ506" s="24">
        <v>0</v>
      </c>
      <c r="HUA506" s="24">
        <v>0</v>
      </c>
      <c r="HUB506" s="24"/>
      <c r="HUC506" s="24" t="e">
        <f>SUM(HUD506:HUG506)</f>
        <v>#REF!</v>
      </c>
      <c r="HUD506" s="24">
        <v>0</v>
      </c>
      <c r="HUE506" s="24">
        <v>0</v>
      </c>
      <c r="HUF506" s="24"/>
      <c r="HUG506" s="24" t="e">
        <f>SUM(HUH506:HUK506)</f>
        <v>#REF!</v>
      </c>
      <c r="HUH506" s="24">
        <v>0</v>
      </c>
      <c r="HUI506" s="24">
        <v>0</v>
      </c>
      <c r="HUJ506" s="24"/>
      <c r="HUK506" s="24" t="e">
        <f>SUM(HUL506:HUO506)</f>
        <v>#REF!</v>
      </c>
      <c r="HUL506" s="24">
        <v>0</v>
      </c>
      <c r="HUM506" s="24">
        <v>0</v>
      </c>
      <c r="HUN506" s="24"/>
      <c r="HUO506" s="24" t="e">
        <f>SUM(HUP506:HUS506)</f>
        <v>#REF!</v>
      </c>
      <c r="HUP506" s="24">
        <v>0</v>
      </c>
      <c r="HUQ506" s="24">
        <v>0</v>
      </c>
      <c r="HUR506" s="24"/>
      <c r="HUS506" s="24" t="e">
        <f>SUM(HUT506:HUW506)</f>
        <v>#REF!</v>
      </c>
      <c r="HUT506" s="24">
        <v>0</v>
      </c>
      <c r="HUU506" s="24">
        <v>0</v>
      </c>
      <c r="HUV506" s="24"/>
      <c r="HUW506" s="24" t="e">
        <f>SUM(HUX506:HVA506)</f>
        <v>#REF!</v>
      </c>
      <c r="HUX506" s="24">
        <v>0</v>
      </c>
      <c r="HUY506" s="24">
        <v>0</v>
      </c>
      <c r="HUZ506" s="24"/>
      <c r="HVA506" s="24" t="e">
        <f>SUM(HVB506:HVE506)</f>
        <v>#REF!</v>
      </c>
      <c r="HVB506" s="24">
        <v>0</v>
      </c>
      <c r="HVC506" s="24">
        <v>0</v>
      </c>
      <c r="HVD506" s="24"/>
      <c r="HVE506" s="24" t="e">
        <f>SUM(HVF506:HVI506)</f>
        <v>#REF!</v>
      </c>
      <c r="HVF506" s="24">
        <v>0</v>
      </c>
      <c r="HVG506" s="24">
        <v>0</v>
      </c>
      <c r="HVH506" s="24"/>
      <c r="HVI506" s="24" t="e">
        <f>SUM(HVJ506:HVM506)</f>
        <v>#REF!</v>
      </c>
      <c r="HVJ506" s="24">
        <v>0</v>
      </c>
      <c r="HVK506" s="24">
        <v>0</v>
      </c>
      <c r="HVL506" s="24"/>
      <c r="HVM506" s="24" t="e">
        <f>SUM(HVN506:HVQ506)</f>
        <v>#REF!</v>
      </c>
      <c r="HVN506" s="24">
        <v>0</v>
      </c>
      <c r="HVO506" s="24">
        <v>0</v>
      </c>
      <c r="HVP506" s="24"/>
      <c r="HVQ506" s="24" t="e">
        <f>SUM(HVR506:HVU506)</f>
        <v>#REF!</v>
      </c>
      <c r="HVR506" s="24">
        <v>0</v>
      </c>
      <c r="HVS506" s="24">
        <v>0</v>
      </c>
      <c r="HVT506" s="24"/>
      <c r="HVU506" s="24" t="e">
        <f>SUM(HVV506:HVY506)</f>
        <v>#REF!</v>
      </c>
      <c r="HVV506" s="24">
        <v>0</v>
      </c>
      <c r="HVW506" s="24">
        <v>0</v>
      </c>
      <c r="HVX506" s="24"/>
      <c r="HVY506" s="24" t="e">
        <f>SUM(HVZ506:HWC506)</f>
        <v>#REF!</v>
      </c>
      <c r="HVZ506" s="24">
        <v>0</v>
      </c>
      <c r="HWA506" s="24">
        <v>0</v>
      </c>
      <c r="HWB506" s="24"/>
      <c r="HWC506" s="24" t="e">
        <f>SUM(HWD506:HWG506)</f>
        <v>#REF!</v>
      </c>
      <c r="HWD506" s="24">
        <v>0</v>
      </c>
      <c r="HWE506" s="24">
        <v>0</v>
      </c>
      <c r="HWF506" s="24"/>
      <c r="HWG506" s="24" t="e">
        <f>SUM(HWH506:HWK506)</f>
        <v>#REF!</v>
      </c>
      <c r="HWH506" s="24">
        <v>0</v>
      </c>
      <c r="HWI506" s="24">
        <v>0</v>
      </c>
      <c r="HWJ506" s="24"/>
      <c r="HWK506" s="24" t="e">
        <f>SUM(HWL506:HWO506)</f>
        <v>#REF!</v>
      </c>
      <c r="HWL506" s="24">
        <v>0</v>
      </c>
      <c r="HWM506" s="24">
        <v>0</v>
      </c>
      <c r="HWN506" s="24"/>
      <c r="HWO506" s="24" t="e">
        <f>SUM(HWP506:HWS506)</f>
        <v>#REF!</v>
      </c>
      <c r="HWP506" s="24">
        <v>0</v>
      </c>
      <c r="HWQ506" s="24">
        <v>0</v>
      </c>
      <c r="HWR506" s="24"/>
      <c r="HWS506" s="24" t="e">
        <f>SUM(HWT506:HWW506)</f>
        <v>#REF!</v>
      </c>
      <c r="HWT506" s="24">
        <v>0</v>
      </c>
      <c r="HWU506" s="24">
        <v>0</v>
      </c>
      <c r="HWV506" s="24"/>
      <c r="HWW506" s="24" t="e">
        <f>SUM(HWX506:HXA506)</f>
        <v>#REF!</v>
      </c>
      <c r="HWX506" s="24">
        <v>0</v>
      </c>
      <c r="HWY506" s="24">
        <v>0</v>
      </c>
      <c r="HWZ506" s="24"/>
      <c r="HXA506" s="24" t="e">
        <f>SUM(HXB506:HXE506)</f>
        <v>#REF!</v>
      </c>
      <c r="HXB506" s="24">
        <v>0</v>
      </c>
      <c r="HXC506" s="24">
        <v>0</v>
      </c>
      <c r="HXD506" s="24"/>
      <c r="HXE506" s="24" t="e">
        <f>SUM(HXF506:HXI506)</f>
        <v>#REF!</v>
      </c>
      <c r="HXF506" s="24">
        <v>0</v>
      </c>
      <c r="HXG506" s="24">
        <v>0</v>
      </c>
      <c r="HXH506" s="24"/>
      <c r="HXI506" s="24" t="e">
        <f>SUM(HXJ506:HXM506)</f>
        <v>#REF!</v>
      </c>
      <c r="HXJ506" s="24">
        <v>0</v>
      </c>
      <c r="HXK506" s="24">
        <v>0</v>
      </c>
      <c r="HXL506" s="24"/>
      <c r="HXM506" s="24" t="e">
        <f>SUM(HXN506:HXQ506)</f>
        <v>#REF!</v>
      </c>
      <c r="HXN506" s="24">
        <v>0</v>
      </c>
      <c r="HXO506" s="24">
        <v>0</v>
      </c>
      <c r="HXP506" s="24"/>
      <c r="HXQ506" s="24" t="e">
        <f>SUM(HXR506:HXU506)</f>
        <v>#REF!</v>
      </c>
      <c r="HXR506" s="24">
        <v>0</v>
      </c>
      <c r="HXS506" s="24">
        <v>0</v>
      </c>
      <c r="HXT506" s="24"/>
      <c r="HXU506" s="24" t="e">
        <f>SUM(HXV506:HXY506)</f>
        <v>#REF!</v>
      </c>
      <c r="HXV506" s="24">
        <v>0</v>
      </c>
      <c r="HXW506" s="24">
        <v>0</v>
      </c>
      <c r="HXX506" s="24"/>
      <c r="HXY506" s="24" t="e">
        <f>SUM(HXZ506:HYC506)</f>
        <v>#REF!</v>
      </c>
      <c r="HXZ506" s="24">
        <v>0</v>
      </c>
      <c r="HYA506" s="24">
        <v>0</v>
      </c>
      <c r="HYB506" s="24"/>
      <c r="HYC506" s="24" t="e">
        <f>SUM(HYD506:HYG506)</f>
        <v>#REF!</v>
      </c>
      <c r="HYD506" s="24">
        <v>0</v>
      </c>
      <c r="HYE506" s="24">
        <v>0</v>
      </c>
      <c r="HYF506" s="24"/>
      <c r="HYG506" s="24" t="e">
        <f>SUM(HYH506:HYK506)</f>
        <v>#REF!</v>
      </c>
      <c r="HYH506" s="24">
        <v>0</v>
      </c>
      <c r="HYI506" s="24">
        <v>0</v>
      </c>
      <c r="HYJ506" s="24"/>
      <c r="HYK506" s="24" t="e">
        <f>SUM(HYL506:HYO506)</f>
        <v>#REF!</v>
      </c>
      <c r="HYL506" s="24">
        <v>0</v>
      </c>
      <c r="HYM506" s="24">
        <v>0</v>
      </c>
      <c r="HYN506" s="24"/>
      <c r="HYO506" s="24" t="e">
        <f>SUM(HYP506:HYS506)</f>
        <v>#REF!</v>
      </c>
      <c r="HYP506" s="24">
        <v>0</v>
      </c>
      <c r="HYQ506" s="24">
        <v>0</v>
      </c>
      <c r="HYR506" s="24"/>
      <c r="HYS506" s="24" t="e">
        <f>SUM(HYT506:HYW506)</f>
        <v>#REF!</v>
      </c>
      <c r="HYT506" s="24">
        <v>0</v>
      </c>
      <c r="HYU506" s="24">
        <v>0</v>
      </c>
      <c r="HYV506" s="24"/>
      <c r="HYW506" s="24" t="e">
        <f>SUM(HYX506:HZA506)</f>
        <v>#REF!</v>
      </c>
      <c r="HYX506" s="24">
        <v>0</v>
      </c>
      <c r="HYY506" s="24">
        <v>0</v>
      </c>
      <c r="HYZ506" s="24"/>
      <c r="HZA506" s="24" t="e">
        <f>SUM(HZB506:HZE506)</f>
        <v>#REF!</v>
      </c>
      <c r="HZB506" s="24">
        <v>0</v>
      </c>
      <c r="HZC506" s="24">
        <v>0</v>
      </c>
      <c r="HZD506" s="24"/>
      <c r="HZE506" s="24" t="e">
        <f>SUM(HZF506:HZI506)</f>
        <v>#REF!</v>
      </c>
      <c r="HZF506" s="24">
        <v>0</v>
      </c>
      <c r="HZG506" s="24">
        <v>0</v>
      </c>
      <c r="HZH506" s="24"/>
      <c r="HZI506" s="24" t="e">
        <f>SUM(HZJ506:HZM506)</f>
        <v>#REF!</v>
      </c>
      <c r="HZJ506" s="24">
        <v>0</v>
      </c>
      <c r="HZK506" s="24">
        <v>0</v>
      </c>
      <c r="HZL506" s="24"/>
      <c r="HZM506" s="24" t="e">
        <f>SUM(HZN506:HZQ506)</f>
        <v>#REF!</v>
      </c>
      <c r="HZN506" s="24">
        <v>0</v>
      </c>
      <c r="HZO506" s="24">
        <v>0</v>
      </c>
      <c r="HZP506" s="24"/>
      <c r="HZQ506" s="24" t="e">
        <f>SUM(HZR506:HZU506)</f>
        <v>#REF!</v>
      </c>
      <c r="HZR506" s="24">
        <v>0</v>
      </c>
      <c r="HZS506" s="24">
        <v>0</v>
      </c>
      <c r="HZT506" s="24"/>
      <c r="HZU506" s="24" t="e">
        <f>SUM(HZV506:HZY506)</f>
        <v>#REF!</v>
      </c>
      <c r="HZV506" s="24">
        <v>0</v>
      </c>
      <c r="HZW506" s="24">
        <v>0</v>
      </c>
      <c r="HZX506" s="24"/>
      <c r="HZY506" s="24" t="e">
        <f>SUM(HZZ506:IAC506)</f>
        <v>#REF!</v>
      </c>
      <c r="HZZ506" s="24">
        <v>0</v>
      </c>
      <c r="IAA506" s="24">
        <v>0</v>
      </c>
      <c r="IAB506" s="24"/>
      <c r="IAC506" s="24" t="e">
        <f>SUM(IAD506:IAG506)</f>
        <v>#REF!</v>
      </c>
      <c r="IAD506" s="24">
        <v>0</v>
      </c>
      <c r="IAE506" s="24">
        <v>0</v>
      </c>
      <c r="IAF506" s="24"/>
      <c r="IAG506" s="24" t="e">
        <f>SUM(IAH506:IAK506)</f>
        <v>#REF!</v>
      </c>
      <c r="IAH506" s="24">
        <v>0</v>
      </c>
      <c r="IAI506" s="24">
        <v>0</v>
      </c>
      <c r="IAJ506" s="24"/>
      <c r="IAK506" s="24" t="e">
        <f>SUM(IAL506:IAO506)</f>
        <v>#REF!</v>
      </c>
      <c r="IAL506" s="24">
        <v>0</v>
      </c>
      <c r="IAM506" s="24">
        <v>0</v>
      </c>
      <c r="IAN506" s="24"/>
      <c r="IAO506" s="24" t="e">
        <f>SUM(IAP506:IAS506)</f>
        <v>#REF!</v>
      </c>
      <c r="IAP506" s="24">
        <v>0</v>
      </c>
      <c r="IAQ506" s="24">
        <v>0</v>
      </c>
      <c r="IAR506" s="24"/>
      <c r="IAS506" s="24" t="e">
        <f>SUM(IAT506:IAW506)</f>
        <v>#REF!</v>
      </c>
      <c r="IAT506" s="24">
        <v>0</v>
      </c>
      <c r="IAU506" s="24">
        <v>0</v>
      </c>
      <c r="IAV506" s="24"/>
      <c r="IAW506" s="24" t="e">
        <f>SUM(IAX506:IBA506)</f>
        <v>#REF!</v>
      </c>
      <c r="IAX506" s="24">
        <v>0</v>
      </c>
      <c r="IAY506" s="24">
        <v>0</v>
      </c>
      <c r="IAZ506" s="24"/>
      <c r="IBA506" s="24" t="e">
        <f>SUM(IBB506:IBE506)</f>
        <v>#REF!</v>
      </c>
      <c r="IBB506" s="24">
        <v>0</v>
      </c>
      <c r="IBC506" s="24">
        <v>0</v>
      </c>
      <c r="IBD506" s="24"/>
      <c r="IBE506" s="24" t="e">
        <f>SUM(IBF506:IBI506)</f>
        <v>#REF!</v>
      </c>
      <c r="IBF506" s="24">
        <v>0</v>
      </c>
      <c r="IBG506" s="24">
        <v>0</v>
      </c>
      <c r="IBH506" s="24"/>
      <c r="IBI506" s="24" t="e">
        <f>SUM(IBJ506:IBM506)</f>
        <v>#REF!</v>
      </c>
      <c r="IBJ506" s="24">
        <v>0</v>
      </c>
      <c r="IBK506" s="24">
        <v>0</v>
      </c>
      <c r="IBL506" s="24"/>
      <c r="IBM506" s="24" t="e">
        <f>SUM(IBN506:IBQ506)</f>
        <v>#REF!</v>
      </c>
      <c r="IBN506" s="24">
        <v>0</v>
      </c>
      <c r="IBO506" s="24">
        <v>0</v>
      </c>
      <c r="IBP506" s="24"/>
      <c r="IBQ506" s="24" t="e">
        <f>SUM(IBR506:IBU506)</f>
        <v>#REF!</v>
      </c>
      <c r="IBR506" s="24">
        <v>0</v>
      </c>
      <c r="IBS506" s="24">
        <v>0</v>
      </c>
      <c r="IBT506" s="24"/>
      <c r="IBU506" s="24" t="e">
        <f>SUM(IBV506:IBY506)</f>
        <v>#REF!</v>
      </c>
      <c r="IBV506" s="24">
        <v>0</v>
      </c>
      <c r="IBW506" s="24">
        <v>0</v>
      </c>
      <c r="IBX506" s="24"/>
      <c r="IBY506" s="24" t="e">
        <f>SUM(IBZ506:ICC506)</f>
        <v>#REF!</v>
      </c>
      <c r="IBZ506" s="24">
        <v>0</v>
      </c>
      <c r="ICA506" s="24">
        <v>0</v>
      </c>
      <c r="ICB506" s="24"/>
      <c r="ICC506" s="24" t="e">
        <f>SUM(ICD506:ICG506)</f>
        <v>#REF!</v>
      </c>
      <c r="ICD506" s="24">
        <v>0</v>
      </c>
      <c r="ICE506" s="24">
        <v>0</v>
      </c>
      <c r="ICF506" s="24"/>
      <c r="ICG506" s="24" t="e">
        <f>SUM(ICH506:ICK506)</f>
        <v>#REF!</v>
      </c>
      <c r="ICH506" s="24">
        <v>0</v>
      </c>
      <c r="ICI506" s="24">
        <v>0</v>
      </c>
      <c r="ICJ506" s="24"/>
      <c r="ICK506" s="24" t="e">
        <f>SUM(ICL506:ICO506)</f>
        <v>#REF!</v>
      </c>
      <c r="ICL506" s="24">
        <v>0</v>
      </c>
      <c r="ICM506" s="24">
        <v>0</v>
      </c>
      <c r="ICN506" s="24"/>
      <c r="ICO506" s="24" t="e">
        <f>SUM(ICP506:ICS506)</f>
        <v>#REF!</v>
      </c>
      <c r="ICP506" s="24">
        <v>0</v>
      </c>
      <c r="ICQ506" s="24">
        <v>0</v>
      </c>
      <c r="ICR506" s="24"/>
      <c r="ICS506" s="24" t="e">
        <f>SUM(ICT506:ICW506)</f>
        <v>#REF!</v>
      </c>
      <c r="ICT506" s="24">
        <v>0</v>
      </c>
      <c r="ICU506" s="24">
        <v>0</v>
      </c>
      <c r="ICV506" s="24"/>
      <c r="ICW506" s="24" t="e">
        <f>SUM(ICX506:IDA506)</f>
        <v>#REF!</v>
      </c>
      <c r="ICX506" s="24">
        <v>0</v>
      </c>
      <c r="ICY506" s="24">
        <v>0</v>
      </c>
      <c r="ICZ506" s="24"/>
      <c r="IDA506" s="24" t="e">
        <f>SUM(IDB506:IDE506)</f>
        <v>#REF!</v>
      </c>
      <c r="IDB506" s="24">
        <v>0</v>
      </c>
      <c r="IDC506" s="24">
        <v>0</v>
      </c>
      <c r="IDD506" s="24"/>
      <c r="IDE506" s="24" t="e">
        <f>SUM(IDF506:IDI506)</f>
        <v>#REF!</v>
      </c>
      <c r="IDF506" s="24">
        <v>0</v>
      </c>
      <c r="IDG506" s="24">
        <v>0</v>
      </c>
      <c r="IDH506" s="24"/>
      <c r="IDI506" s="24" t="e">
        <f>SUM(IDJ506:IDM506)</f>
        <v>#REF!</v>
      </c>
      <c r="IDJ506" s="24">
        <v>0</v>
      </c>
      <c r="IDK506" s="24">
        <v>0</v>
      </c>
      <c r="IDL506" s="24"/>
      <c r="IDM506" s="24" t="e">
        <f>SUM(IDN506:IDQ506)</f>
        <v>#REF!</v>
      </c>
      <c r="IDN506" s="24">
        <v>0</v>
      </c>
      <c r="IDO506" s="24">
        <v>0</v>
      </c>
      <c r="IDP506" s="24"/>
      <c r="IDQ506" s="24" t="e">
        <f>SUM(IDR506:IDU506)</f>
        <v>#REF!</v>
      </c>
      <c r="IDR506" s="24">
        <v>0</v>
      </c>
      <c r="IDS506" s="24">
        <v>0</v>
      </c>
      <c r="IDT506" s="24"/>
      <c r="IDU506" s="24" t="e">
        <f>SUM(IDV506:IDY506)</f>
        <v>#REF!</v>
      </c>
      <c r="IDV506" s="24">
        <v>0</v>
      </c>
      <c r="IDW506" s="24">
        <v>0</v>
      </c>
      <c r="IDX506" s="24"/>
      <c r="IDY506" s="24" t="e">
        <f>SUM(IDZ506:IEC506)</f>
        <v>#REF!</v>
      </c>
      <c r="IDZ506" s="24">
        <v>0</v>
      </c>
      <c r="IEA506" s="24">
        <v>0</v>
      </c>
      <c r="IEB506" s="24"/>
      <c r="IEC506" s="24" t="e">
        <f>SUM(IED506:IEG506)</f>
        <v>#REF!</v>
      </c>
      <c r="IED506" s="24">
        <v>0</v>
      </c>
      <c r="IEE506" s="24">
        <v>0</v>
      </c>
      <c r="IEF506" s="24"/>
      <c r="IEG506" s="24" t="e">
        <f>SUM(IEH506:IEK506)</f>
        <v>#REF!</v>
      </c>
      <c r="IEH506" s="24">
        <v>0</v>
      </c>
      <c r="IEI506" s="24">
        <v>0</v>
      </c>
      <c r="IEJ506" s="24"/>
      <c r="IEK506" s="24" t="e">
        <f>SUM(IEL506:IEO506)</f>
        <v>#REF!</v>
      </c>
      <c r="IEL506" s="24">
        <v>0</v>
      </c>
      <c r="IEM506" s="24">
        <v>0</v>
      </c>
      <c r="IEN506" s="24"/>
      <c r="IEO506" s="24" t="e">
        <f>SUM(IEP506:IES506)</f>
        <v>#REF!</v>
      </c>
      <c r="IEP506" s="24">
        <v>0</v>
      </c>
      <c r="IEQ506" s="24">
        <v>0</v>
      </c>
      <c r="IER506" s="24"/>
      <c r="IES506" s="24" t="e">
        <f>SUM(IET506:IEW506)</f>
        <v>#REF!</v>
      </c>
      <c r="IET506" s="24">
        <v>0</v>
      </c>
      <c r="IEU506" s="24">
        <v>0</v>
      </c>
      <c r="IEV506" s="24"/>
      <c r="IEW506" s="24" t="e">
        <f>SUM(IEX506:IFA506)</f>
        <v>#REF!</v>
      </c>
      <c r="IEX506" s="24">
        <v>0</v>
      </c>
      <c r="IEY506" s="24">
        <v>0</v>
      </c>
      <c r="IEZ506" s="24"/>
      <c r="IFA506" s="24" t="e">
        <f>SUM(IFB506:IFE506)</f>
        <v>#REF!</v>
      </c>
      <c r="IFB506" s="24">
        <v>0</v>
      </c>
      <c r="IFC506" s="24">
        <v>0</v>
      </c>
      <c r="IFD506" s="24"/>
      <c r="IFE506" s="24" t="e">
        <f>SUM(IFF506:IFI506)</f>
        <v>#REF!</v>
      </c>
      <c r="IFF506" s="24">
        <v>0</v>
      </c>
      <c r="IFG506" s="24">
        <v>0</v>
      </c>
      <c r="IFH506" s="24"/>
      <c r="IFI506" s="24" t="e">
        <f>SUM(IFJ506:IFM506)</f>
        <v>#REF!</v>
      </c>
      <c r="IFJ506" s="24">
        <v>0</v>
      </c>
      <c r="IFK506" s="24">
        <v>0</v>
      </c>
      <c r="IFL506" s="24"/>
      <c r="IFM506" s="24" t="e">
        <f>SUM(IFN506:IFQ506)</f>
        <v>#REF!</v>
      </c>
      <c r="IFN506" s="24">
        <v>0</v>
      </c>
      <c r="IFO506" s="24">
        <v>0</v>
      </c>
      <c r="IFP506" s="24"/>
      <c r="IFQ506" s="24" t="e">
        <f>SUM(IFR506:IFU506)</f>
        <v>#REF!</v>
      </c>
      <c r="IFR506" s="24">
        <v>0</v>
      </c>
      <c r="IFS506" s="24">
        <v>0</v>
      </c>
      <c r="IFT506" s="24"/>
      <c r="IFU506" s="24" t="e">
        <f>SUM(IFV506:IFY506)</f>
        <v>#REF!</v>
      </c>
      <c r="IFV506" s="24">
        <v>0</v>
      </c>
      <c r="IFW506" s="24">
        <v>0</v>
      </c>
      <c r="IFX506" s="24"/>
      <c r="IFY506" s="24" t="e">
        <f>SUM(IFZ506:IGC506)</f>
        <v>#REF!</v>
      </c>
      <c r="IFZ506" s="24">
        <v>0</v>
      </c>
      <c r="IGA506" s="24">
        <v>0</v>
      </c>
      <c r="IGB506" s="24"/>
      <c r="IGC506" s="24" t="e">
        <f>SUM(IGD506:IGG506)</f>
        <v>#REF!</v>
      </c>
      <c r="IGD506" s="24">
        <v>0</v>
      </c>
      <c r="IGE506" s="24">
        <v>0</v>
      </c>
      <c r="IGF506" s="24"/>
      <c r="IGG506" s="24" t="e">
        <f>SUM(IGH506:IGK506)</f>
        <v>#REF!</v>
      </c>
      <c r="IGH506" s="24">
        <v>0</v>
      </c>
      <c r="IGI506" s="24">
        <v>0</v>
      </c>
      <c r="IGJ506" s="24"/>
      <c r="IGK506" s="24" t="e">
        <f>SUM(IGL506:IGO506)</f>
        <v>#REF!</v>
      </c>
      <c r="IGL506" s="24">
        <v>0</v>
      </c>
      <c r="IGM506" s="24">
        <v>0</v>
      </c>
      <c r="IGN506" s="24"/>
      <c r="IGO506" s="24" t="e">
        <f>SUM(IGP506:IGS506)</f>
        <v>#REF!</v>
      </c>
      <c r="IGP506" s="24">
        <v>0</v>
      </c>
      <c r="IGQ506" s="24">
        <v>0</v>
      </c>
      <c r="IGR506" s="24"/>
      <c r="IGS506" s="24" t="e">
        <f>SUM(IGT506:IGW506)</f>
        <v>#REF!</v>
      </c>
      <c r="IGT506" s="24">
        <v>0</v>
      </c>
      <c r="IGU506" s="24">
        <v>0</v>
      </c>
      <c r="IGV506" s="24"/>
      <c r="IGW506" s="24" t="e">
        <f>SUM(IGX506:IHA506)</f>
        <v>#REF!</v>
      </c>
      <c r="IGX506" s="24">
        <v>0</v>
      </c>
      <c r="IGY506" s="24">
        <v>0</v>
      </c>
      <c r="IGZ506" s="24"/>
      <c r="IHA506" s="24" t="e">
        <f>SUM(IHB506:IHE506)</f>
        <v>#REF!</v>
      </c>
      <c r="IHB506" s="24">
        <v>0</v>
      </c>
      <c r="IHC506" s="24">
        <v>0</v>
      </c>
      <c r="IHD506" s="24"/>
      <c r="IHE506" s="24" t="e">
        <f>SUM(IHF506:IHI506)</f>
        <v>#REF!</v>
      </c>
      <c r="IHF506" s="24">
        <v>0</v>
      </c>
      <c r="IHG506" s="24">
        <v>0</v>
      </c>
      <c r="IHH506" s="24"/>
      <c r="IHI506" s="24" t="e">
        <f>SUM(IHJ506:IHM506)</f>
        <v>#REF!</v>
      </c>
      <c r="IHJ506" s="24">
        <v>0</v>
      </c>
      <c r="IHK506" s="24">
        <v>0</v>
      </c>
      <c r="IHL506" s="24"/>
      <c r="IHM506" s="24" t="e">
        <f>SUM(IHN506:IHQ506)</f>
        <v>#REF!</v>
      </c>
      <c r="IHN506" s="24">
        <v>0</v>
      </c>
      <c r="IHO506" s="24">
        <v>0</v>
      </c>
      <c r="IHP506" s="24"/>
      <c r="IHQ506" s="24" t="e">
        <f>SUM(IHR506:IHU506)</f>
        <v>#REF!</v>
      </c>
      <c r="IHR506" s="24">
        <v>0</v>
      </c>
      <c r="IHS506" s="24">
        <v>0</v>
      </c>
      <c r="IHT506" s="24"/>
      <c r="IHU506" s="24" t="e">
        <f>SUM(IHV506:IHY506)</f>
        <v>#REF!</v>
      </c>
      <c r="IHV506" s="24">
        <v>0</v>
      </c>
      <c r="IHW506" s="24">
        <v>0</v>
      </c>
      <c r="IHX506" s="24"/>
      <c r="IHY506" s="24" t="e">
        <f>SUM(IHZ506:IIC506)</f>
        <v>#REF!</v>
      </c>
      <c r="IHZ506" s="24">
        <v>0</v>
      </c>
      <c r="IIA506" s="24">
        <v>0</v>
      </c>
      <c r="IIB506" s="24"/>
      <c r="IIC506" s="24" t="e">
        <f>SUM(IID506:IIG506)</f>
        <v>#REF!</v>
      </c>
      <c r="IID506" s="24">
        <v>0</v>
      </c>
      <c r="IIE506" s="24">
        <v>0</v>
      </c>
      <c r="IIF506" s="24"/>
      <c r="IIG506" s="24" t="e">
        <f>SUM(IIH506:IIK506)</f>
        <v>#REF!</v>
      </c>
      <c r="IIH506" s="24">
        <v>0</v>
      </c>
      <c r="III506" s="24">
        <v>0</v>
      </c>
      <c r="IIJ506" s="24"/>
      <c r="IIK506" s="24" t="e">
        <f>SUM(IIL506:IIO506)</f>
        <v>#REF!</v>
      </c>
      <c r="IIL506" s="24">
        <v>0</v>
      </c>
      <c r="IIM506" s="24">
        <v>0</v>
      </c>
      <c r="IIN506" s="24"/>
      <c r="IIO506" s="24" t="e">
        <f>SUM(IIP506:IIS506)</f>
        <v>#REF!</v>
      </c>
      <c r="IIP506" s="24">
        <v>0</v>
      </c>
      <c r="IIQ506" s="24">
        <v>0</v>
      </c>
      <c r="IIR506" s="24"/>
      <c r="IIS506" s="24" t="e">
        <f>SUM(IIT506:IIW506)</f>
        <v>#REF!</v>
      </c>
      <c r="IIT506" s="24">
        <v>0</v>
      </c>
      <c r="IIU506" s="24">
        <v>0</v>
      </c>
      <c r="IIV506" s="24"/>
      <c r="IIW506" s="24" t="e">
        <f>SUM(IIX506:IJA506)</f>
        <v>#REF!</v>
      </c>
      <c r="IIX506" s="24">
        <v>0</v>
      </c>
      <c r="IIY506" s="24">
        <v>0</v>
      </c>
      <c r="IIZ506" s="24"/>
      <c r="IJA506" s="24" t="e">
        <f>SUM(IJB506:IJE506)</f>
        <v>#REF!</v>
      </c>
      <c r="IJB506" s="24">
        <v>0</v>
      </c>
      <c r="IJC506" s="24">
        <v>0</v>
      </c>
      <c r="IJD506" s="24"/>
      <c r="IJE506" s="24" t="e">
        <f>SUM(IJF506:IJI506)</f>
        <v>#REF!</v>
      </c>
      <c r="IJF506" s="24">
        <v>0</v>
      </c>
      <c r="IJG506" s="24">
        <v>0</v>
      </c>
      <c r="IJH506" s="24"/>
      <c r="IJI506" s="24" t="e">
        <f>SUM(IJJ506:IJM506)</f>
        <v>#REF!</v>
      </c>
      <c r="IJJ506" s="24">
        <v>0</v>
      </c>
      <c r="IJK506" s="24">
        <v>0</v>
      </c>
      <c r="IJL506" s="24"/>
      <c r="IJM506" s="24" t="e">
        <f>SUM(IJN506:IJQ506)</f>
        <v>#REF!</v>
      </c>
      <c r="IJN506" s="24">
        <v>0</v>
      </c>
      <c r="IJO506" s="24">
        <v>0</v>
      </c>
      <c r="IJP506" s="24"/>
      <c r="IJQ506" s="24" t="e">
        <f>SUM(IJR506:IJU506)</f>
        <v>#REF!</v>
      </c>
      <c r="IJR506" s="24">
        <v>0</v>
      </c>
      <c r="IJS506" s="24">
        <v>0</v>
      </c>
      <c r="IJT506" s="24"/>
      <c r="IJU506" s="24" t="e">
        <f>SUM(IJV506:IJY506)</f>
        <v>#REF!</v>
      </c>
      <c r="IJV506" s="24">
        <v>0</v>
      </c>
      <c r="IJW506" s="24">
        <v>0</v>
      </c>
      <c r="IJX506" s="24"/>
      <c r="IJY506" s="24" t="e">
        <f>SUM(IJZ506:IKC506)</f>
        <v>#REF!</v>
      </c>
      <c r="IJZ506" s="24">
        <v>0</v>
      </c>
      <c r="IKA506" s="24">
        <v>0</v>
      </c>
      <c r="IKB506" s="24"/>
      <c r="IKC506" s="24" t="e">
        <f>SUM(IKD506:IKG506)</f>
        <v>#REF!</v>
      </c>
      <c r="IKD506" s="24">
        <v>0</v>
      </c>
      <c r="IKE506" s="24">
        <v>0</v>
      </c>
      <c r="IKF506" s="24"/>
      <c r="IKG506" s="24" t="e">
        <f>SUM(IKH506:IKK506)</f>
        <v>#REF!</v>
      </c>
      <c r="IKH506" s="24">
        <v>0</v>
      </c>
      <c r="IKI506" s="24">
        <v>0</v>
      </c>
      <c r="IKJ506" s="24"/>
      <c r="IKK506" s="24" t="e">
        <f>SUM(IKL506:IKO506)</f>
        <v>#REF!</v>
      </c>
      <c r="IKL506" s="24">
        <v>0</v>
      </c>
      <c r="IKM506" s="24">
        <v>0</v>
      </c>
      <c r="IKN506" s="24"/>
      <c r="IKO506" s="24" t="e">
        <f>SUM(IKP506:IKS506)</f>
        <v>#REF!</v>
      </c>
      <c r="IKP506" s="24">
        <v>0</v>
      </c>
      <c r="IKQ506" s="24">
        <v>0</v>
      </c>
      <c r="IKR506" s="24"/>
      <c r="IKS506" s="24" t="e">
        <f>SUM(IKT506:IKW506)</f>
        <v>#REF!</v>
      </c>
      <c r="IKT506" s="24">
        <v>0</v>
      </c>
      <c r="IKU506" s="24">
        <v>0</v>
      </c>
      <c r="IKV506" s="24"/>
      <c r="IKW506" s="24" t="e">
        <f>SUM(IKX506:ILA506)</f>
        <v>#REF!</v>
      </c>
      <c r="IKX506" s="24">
        <v>0</v>
      </c>
      <c r="IKY506" s="24">
        <v>0</v>
      </c>
      <c r="IKZ506" s="24"/>
      <c r="ILA506" s="24" t="e">
        <f>SUM(ILB506:ILE506)</f>
        <v>#REF!</v>
      </c>
      <c r="ILB506" s="24">
        <v>0</v>
      </c>
      <c r="ILC506" s="24">
        <v>0</v>
      </c>
      <c r="ILD506" s="24"/>
      <c r="ILE506" s="24" t="e">
        <f>SUM(ILF506:ILI506)</f>
        <v>#REF!</v>
      </c>
      <c r="ILF506" s="24">
        <v>0</v>
      </c>
      <c r="ILG506" s="24">
        <v>0</v>
      </c>
      <c r="ILH506" s="24"/>
      <c r="ILI506" s="24" t="e">
        <f>SUM(ILJ506:ILM506)</f>
        <v>#REF!</v>
      </c>
      <c r="ILJ506" s="24">
        <v>0</v>
      </c>
      <c r="ILK506" s="24">
        <v>0</v>
      </c>
      <c r="ILL506" s="24"/>
      <c r="ILM506" s="24" t="e">
        <f>SUM(ILN506:ILQ506)</f>
        <v>#REF!</v>
      </c>
      <c r="ILN506" s="24">
        <v>0</v>
      </c>
      <c r="ILO506" s="24">
        <v>0</v>
      </c>
      <c r="ILP506" s="24"/>
      <c r="ILQ506" s="24" t="e">
        <f>SUM(ILR506:ILU506)</f>
        <v>#REF!</v>
      </c>
      <c r="ILR506" s="24">
        <v>0</v>
      </c>
      <c r="ILS506" s="24">
        <v>0</v>
      </c>
      <c r="ILT506" s="24"/>
      <c r="ILU506" s="24" t="e">
        <f>SUM(ILV506:ILY506)</f>
        <v>#REF!</v>
      </c>
      <c r="ILV506" s="24">
        <v>0</v>
      </c>
      <c r="ILW506" s="24">
        <v>0</v>
      </c>
      <c r="ILX506" s="24"/>
      <c r="ILY506" s="24" t="e">
        <f>SUM(ILZ506:IMC506)</f>
        <v>#REF!</v>
      </c>
      <c r="ILZ506" s="24">
        <v>0</v>
      </c>
      <c r="IMA506" s="24">
        <v>0</v>
      </c>
      <c r="IMB506" s="24"/>
      <c r="IMC506" s="24" t="e">
        <f>SUM(IMD506:IMG506)</f>
        <v>#REF!</v>
      </c>
      <c r="IMD506" s="24">
        <v>0</v>
      </c>
      <c r="IME506" s="24">
        <v>0</v>
      </c>
      <c r="IMF506" s="24"/>
      <c r="IMG506" s="24" t="e">
        <f>SUM(IMH506:IMK506)</f>
        <v>#REF!</v>
      </c>
      <c r="IMH506" s="24">
        <v>0</v>
      </c>
      <c r="IMI506" s="24">
        <v>0</v>
      </c>
      <c r="IMJ506" s="24"/>
      <c r="IMK506" s="24" t="e">
        <f>SUM(IML506:IMO506)</f>
        <v>#REF!</v>
      </c>
      <c r="IML506" s="24">
        <v>0</v>
      </c>
      <c r="IMM506" s="24">
        <v>0</v>
      </c>
      <c r="IMN506" s="24"/>
      <c r="IMO506" s="24" t="e">
        <f>SUM(IMP506:IMS506)</f>
        <v>#REF!</v>
      </c>
      <c r="IMP506" s="24">
        <v>0</v>
      </c>
      <c r="IMQ506" s="24">
        <v>0</v>
      </c>
      <c r="IMR506" s="24"/>
      <c r="IMS506" s="24" t="e">
        <f>SUM(IMT506:IMW506)</f>
        <v>#REF!</v>
      </c>
      <c r="IMT506" s="24">
        <v>0</v>
      </c>
      <c r="IMU506" s="24">
        <v>0</v>
      </c>
      <c r="IMV506" s="24"/>
      <c r="IMW506" s="24" t="e">
        <f>SUM(IMX506:INA506)</f>
        <v>#REF!</v>
      </c>
      <c r="IMX506" s="24">
        <v>0</v>
      </c>
      <c r="IMY506" s="24">
        <v>0</v>
      </c>
      <c r="IMZ506" s="24"/>
      <c r="INA506" s="24" t="e">
        <f>SUM(INB506:INE506)</f>
        <v>#REF!</v>
      </c>
      <c r="INB506" s="24">
        <v>0</v>
      </c>
      <c r="INC506" s="24">
        <v>0</v>
      </c>
      <c r="IND506" s="24"/>
      <c r="INE506" s="24" t="e">
        <f>SUM(INF506:INI506)</f>
        <v>#REF!</v>
      </c>
      <c r="INF506" s="24">
        <v>0</v>
      </c>
      <c r="ING506" s="24">
        <v>0</v>
      </c>
      <c r="INH506" s="24"/>
      <c r="INI506" s="24" t="e">
        <f>SUM(INJ506:INM506)</f>
        <v>#REF!</v>
      </c>
      <c r="INJ506" s="24">
        <v>0</v>
      </c>
      <c r="INK506" s="24">
        <v>0</v>
      </c>
      <c r="INL506" s="24"/>
      <c r="INM506" s="24" t="e">
        <f>SUM(INN506:INQ506)</f>
        <v>#REF!</v>
      </c>
      <c r="INN506" s="24">
        <v>0</v>
      </c>
      <c r="INO506" s="24">
        <v>0</v>
      </c>
      <c r="INP506" s="24"/>
      <c r="INQ506" s="24" t="e">
        <f>SUM(INR506:INU506)</f>
        <v>#REF!</v>
      </c>
      <c r="INR506" s="24">
        <v>0</v>
      </c>
      <c r="INS506" s="24">
        <v>0</v>
      </c>
      <c r="INT506" s="24"/>
      <c r="INU506" s="24" t="e">
        <f>SUM(INV506:INY506)</f>
        <v>#REF!</v>
      </c>
      <c r="INV506" s="24">
        <v>0</v>
      </c>
      <c r="INW506" s="24">
        <v>0</v>
      </c>
      <c r="INX506" s="24"/>
      <c r="INY506" s="24" t="e">
        <f>SUM(INZ506:IOC506)</f>
        <v>#REF!</v>
      </c>
      <c r="INZ506" s="24">
        <v>0</v>
      </c>
      <c r="IOA506" s="24">
        <v>0</v>
      </c>
      <c r="IOB506" s="24"/>
      <c r="IOC506" s="24" t="e">
        <f>SUM(IOD506:IOG506)</f>
        <v>#REF!</v>
      </c>
      <c r="IOD506" s="24">
        <v>0</v>
      </c>
      <c r="IOE506" s="24">
        <v>0</v>
      </c>
      <c r="IOF506" s="24"/>
      <c r="IOG506" s="24" t="e">
        <f>SUM(IOH506:IOK506)</f>
        <v>#REF!</v>
      </c>
      <c r="IOH506" s="24">
        <v>0</v>
      </c>
      <c r="IOI506" s="24">
        <v>0</v>
      </c>
      <c r="IOJ506" s="24"/>
      <c r="IOK506" s="24" t="e">
        <f>SUM(IOL506:IOO506)</f>
        <v>#REF!</v>
      </c>
      <c r="IOL506" s="24">
        <v>0</v>
      </c>
      <c r="IOM506" s="24">
        <v>0</v>
      </c>
      <c r="ION506" s="24"/>
      <c r="IOO506" s="24" t="e">
        <f>SUM(IOP506:IOS506)</f>
        <v>#REF!</v>
      </c>
      <c r="IOP506" s="24">
        <v>0</v>
      </c>
      <c r="IOQ506" s="24">
        <v>0</v>
      </c>
      <c r="IOR506" s="24"/>
      <c r="IOS506" s="24" t="e">
        <f>SUM(IOT506:IOW506)</f>
        <v>#REF!</v>
      </c>
      <c r="IOT506" s="24">
        <v>0</v>
      </c>
      <c r="IOU506" s="24">
        <v>0</v>
      </c>
      <c r="IOV506" s="24"/>
      <c r="IOW506" s="24" t="e">
        <f>SUM(IOX506:IPA506)</f>
        <v>#REF!</v>
      </c>
      <c r="IOX506" s="24">
        <v>0</v>
      </c>
      <c r="IOY506" s="24">
        <v>0</v>
      </c>
      <c r="IOZ506" s="24"/>
      <c r="IPA506" s="24" t="e">
        <f>SUM(IPB506:IPE506)</f>
        <v>#REF!</v>
      </c>
      <c r="IPB506" s="24">
        <v>0</v>
      </c>
      <c r="IPC506" s="24">
        <v>0</v>
      </c>
      <c r="IPD506" s="24"/>
      <c r="IPE506" s="24" t="e">
        <f>SUM(IPF506:IPI506)</f>
        <v>#REF!</v>
      </c>
      <c r="IPF506" s="24">
        <v>0</v>
      </c>
      <c r="IPG506" s="24">
        <v>0</v>
      </c>
      <c r="IPH506" s="24"/>
      <c r="IPI506" s="24" t="e">
        <f>SUM(IPJ506:IPM506)</f>
        <v>#REF!</v>
      </c>
      <c r="IPJ506" s="24">
        <v>0</v>
      </c>
      <c r="IPK506" s="24">
        <v>0</v>
      </c>
      <c r="IPL506" s="24"/>
      <c r="IPM506" s="24" t="e">
        <f>SUM(IPN506:IPQ506)</f>
        <v>#REF!</v>
      </c>
      <c r="IPN506" s="24">
        <v>0</v>
      </c>
      <c r="IPO506" s="24">
        <v>0</v>
      </c>
      <c r="IPP506" s="24"/>
      <c r="IPQ506" s="24" t="e">
        <f>SUM(IPR506:IPU506)</f>
        <v>#REF!</v>
      </c>
      <c r="IPR506" s="24">
        <v>0</v>
      </c>
      <c r="IPS506" s="24">
        <v>0</v>
      </c>
      <c r="IPT506" s="24"/>
      <c r="IPU506" s="24" t="e">
        <f>SUM(IPV506:IPY506)</f>
        <v>#REF!</v>
      </c>
      <c r="IPV506" s="24">
        <v>0</v>
      </c>
      <c r="IPW506" s="24">
        <v>0</v>
      </c>
      <c r="IPX506" s="24"/>
      <c r="IPY506" s="24" t="e">
        <f>SUM(IPZ506:IQC506)</f>
        <v>#REF!</v>
      </c>
      <c r="IPZ506" s="24">
        <v>0</v>
      </c>
      <c r="IQA506" s="24">
        <v>0</v>
      </c>
      <c r="IQB506" s="24"/>
      <c r="IQC506" s="24" t="e">
        <f>SUM(IQD506:IQG506)</f>
        <v>#REF!</v>
      </c>
      <c r="IQD506" s="24">
        <v>0</v>
      </c>
      <c r="IQE506" s="24">
        <v>0</v>
      </c>
      <c r="IQF506" s="24"/>
      <c r="IQG506" s="24" t="e">
        <f>SUM(IQH506:IQK506)</f>
        <v>#REF!</v>
      </c>
      <c r="IQH506" s="24">
        <v>0</v>
      </c>
      <c r="IQI506" s="24">
        <v>0</v>
      </c>
      <c r="IQJ506" s="24"/>
      <c r="IQK506" s="24" t="e">
        <f>SUM(IQL506:IQO506)</f>
        <v>#REF!</v>
      </c>
      <c r="IQL506" s="24">
        <v>0</v>
      </c>
      <c r="IQM506" s="24">
        <v>0</v>
      </c>
      <c r="IQN506" s="24"/>
      <c r="IQO506" s="24" t="e">
        <f>SUM(IQP506:IQS506)</f>
        <v>#REF!</v>
      </c>
      <c r="IQP506" s="24">
        <v>0</v>
      </c>
      <c r="IQQ506" s="24">
        <v>0</v>
      </c>
      <c r="IQR506" s="24"/>
      <c r="IQS506" s="24" t="e">
        <f>SUM(IQT506:IQW506)</f>
        <v>#REF!</v>
      </c>
      <c r="IQT506" s="24">
        <v>0</v>
      </c>
      <c r="IQU506" s="24">
        <v>0</v>
      </c>
      <c r="IQV506" s="24"/>
      <c r="IQW506" s="24" t="e">
        <f>SUM(IQX506:IRA506)</f>
        <v>#REF!</v>
      </c>
      <c r="IQX506" s="24">
        <v>0</v>
      </c>
      <c r="IQY506" s="24">
        <v>0</v>
      </c>
      <c r="IQZ506" s="24"/>
      <c r="IRA506" s="24" t="e">
        <f>SUM(IRB506:IRE506)</f>
        <v>#REF!</v>
      </c>
      <c r="IRB506" s="24">
        <v>0</v>
      </c>
      <c r="IRC506" s="24">
        <v>0</v>
      </c>
      <c r="IRD506" s="24"/>
      <c r="IRE506" s="24" t="e">
        <f>SUM(IRF506:IRI506)</f>
        <v>#REF!</v>
      </c>
      <c r="IRF506" s="24">
        <v>0</v>
      </c>
      <c r="IRG506" s="24">
        <v>0</v>
      </c>
      <c r="IRH506" s="24"/>
      <c r="IRI506" s="24" t="e">
        <f>SUM(IRJ506:IRM506)</f>
        <v>#REF!</v>
      </c>
      <c r="IRJ506" s="24">
        <v>0</v>
      </c>
      <c r="IRK506" s="24">
        <v>0</v>
      </c>
      <c r="IRL506" s="24"/>
      <c r="IRM506" s="24" t="e">
        <f>SUM(IRN506:IRQ506)</f>
        <v>#REF!</v>
      </c>
      <c r="IRN506" s="24">
        <v>0</v>
      </c>
      <c r="IRO506" s="24">
        <v>0</v>
      </c>
      <c r="IRP506" s="24"/>
      <c r="IRQ506" s="24" t="e">
        <f>SUM(IRR506:IRU506)</f>
        <v>#REF!</v>
      </c>
      <c r="IRR506" s="24">
        <v>0</v>
      </c>
      <c r="IRS506" s="24">
        <v>0</v>
      </c>
      <c r="IRT506" s="24"/>
      <c r="IRU506" s="24" t="e">
        <f>SUM(IRV506:IRY506)</f>
        <v>#REF!</v>
      </c>
      <c r="IRV506" s="24">
        <v>0</v>
      </c>
      <c r="IRW506" s="24">
        <v>0</v>
      </c>
      <c r="IRX506" s="24"/>
      <c r="IRY506" s="24" t="e">
        <f>SUM(IRZ506:ISC506)</f>
        <v>#REF!</v>
      </c>
      <c r="IRZ506" s="24">
        <v>0</v>
      </c>
      <c r="ISA506" s="24">
        <v>0</v>
      </c>
      <c r="ISB506" s="24"/>
      <c r="ISC506" s="24" t="e">
        <f>SUM(ISD506:ISG506)</f>
        <v>#REF!</v>
      </c>
      <c r="ISD506" s="24">
        <v>0</v>
      </c>
      <c r="ISE506" s="24">
        <v>0</v>
      </c>
      <c r="ISF506" s="24"/>
      <c r="ISG506" s="24" t="e">
        <f>SUM(ISH506:ISK506)</f>
        <v>#REF!</v>
      </c>
      <c r="ISH506" s="24">
        <v>0</v>
      </c>
      <c r="ISI506" s="24">
        <v>0</v>
      </c>
      <c r="ISJ506" s="24"/>
      <c r="ISK506" s="24" t="e">
        <f>SUM(ISL506:ISO506)</f>
        <v>#REF!</v>
      </c>
      <c r="ISL506" s="24">
        <v>0</v>
      </c>
      <c r="ISM506" s="24">
        <v>0</v>
      </c>
      <c r="ISN506" s="24"/>
      <c r="ISO506" s="24" t="e">
        <f>SUM(ISP506:ISS506)</f>
        <v>#REF!</v>
      </c>
      <c r="ISP506" s="24">
        <v>0</v>
      </c>
      <c r="ISQ506" s="24">
        <v>0</v>
      </c>
      <c r="ISR506" s="24"/>
      <c r="ISS506" s="24" t="e">
        <f>SUM(IST506:ISW506)</f>
        <v>#REF!</v>
      </c>
      <c r="IST506" s="24">
        <v>0</v>
      </c>
      <c r="ISU506" s="24">
        <v>0</v>
      </c>
      <c r="ISV506" s="24"/>
      <c r="ISW506" s="24" t="e">
        <f>SUM(ISX506:ITA506)</f>
        <v>#REF!</v>
      </c>
      <c r="ISX506" s="24">
        <v>0</v>
      </c>
      <c r="ISY506" s="24">
        <v>0</v>
      </c>
      <c r="ISZ506" s="24"/>
      <c r="ITA506" s="24" t="e">
        <f>SUM(ITB506:ITE506)</f>
        <v>#REF!</v>
      </c>
      <c r="ITB506" s="24">
        <v>0</v>
      </c>
      <c r="ITC506" s="24">
        <v>0</v>
      </c>
      <c r="ITD506" s="24"/>
      <c r="ITE506" s="24" t="e">
        <f>SUM(ITF506:ITI506)</f>
        <v>#REF!</v>
      </c>
      <c r="ITF506" s="24">
        <v>0</v>
      </c>
      <c r="ITG506" s="24">
        <v>0</v>
      </c>
      <c r="ITH506" s="24"/>
      <c r="ITI506" s="24" t="e">
        <f>SUM(ITJ506:ITM506)</f>
        <v>#REF!</v>
      </c>
      <c r="ITJ506" s="24">
        <v>0</v>
      </c>
      <c r="ITK506" s="24">
        <v>0</v>
      </c>
      <c r="ITL506" s="24"/>
      <c r="ITM506" s="24" t="e">
        <f>SUM(ITN506:ITQ506)</f>
        <v>#REF!</v>
      </c>
      <c r="ITN506" s="24">
        <v>0</v>
      </c>
      <c r="ITO506" s="24">
        <v>0</v>
      </c>
      <c r="ITP506" s="24"/>
      <c r="ITQ506" s="24" t="e">
        <f>SUM(ITR506:ITU506)</f>
        <v>#REF!</v>
      </c>
      <c r="ITR506" s="24">
        <v>0</v>
      </c>
      <c r="ITS506" s="24">
        <v>0</v>
      </c>
      <c r="ITT506" s="24"/>
      <c r="ITU506" s="24" t="e">
        <f>SUM(ITV506:ITY506)</f>
        <v>#REF!</v>
      </c>
      <c r="ITV506" s="24">
        <v>0</v>
      </c>
      <c r="ITW506" s="24">
        <v>0</v>
      </c>
      <c r="ITX506" s="24"/>
      <c r="ITY506" s="24" t="e">
        <f>SUM(ITZ506:IUC506)</f>
        <v>#REF!</v>
      </c>
      <c r="ITZ506" s="24">
        <v>0</v>
      </c>
      <c r="IUA506" s="24">
        <v>0</v>
      </c>
      <c r="IUB506" s="24"/>
      <c r="IUC506" s="24" t="e">
        <f>SUM(IUD506:IUG506)</f>
        <v>#REF!</v>
      </c>
      <c r="IUD506" s="24">
        <v>0</v>
      </c>
      <c r="IUE506" s="24">
        <v>0</v>
      </c>
      <c r="IUF506" s="24"/>
      <c r="IUG506" s="24" t="e">
        <f>SUM(IUH506:IUK506)</f>
        <v>#REF!</v>
      </c>
      <c r="IUH506" s="24">
        <v>0</v>
      </c>
      <c r="IUI506" s="24">
        <v>0</v>
      </c>
      <c r="IUJ506" s="24"/>
      <c r="IUK506" s="24" t="e">
        <f>SUM(IUL506:IUO506)</f>
        <v>#REF!</v>
      </c>
      <c r="IUL506" s="24">
        <v>0</v>
      </c>
      <c r="IUM506" s="24">
        <v>0</v>
      </c>
      <c r="IUN506" s="24"/>
      <c r="IUO506" s="24" t="e">
        <f>SUM(IUP506:IUS506)</f>
        <v>#REF!</v>
      </c>
      <c r="IUP506" s="24">
        <v>0</v>
      </c>
      <c r="IUQ506" s="24">
        <v>0</v>
      </c>
      <c r="IUR506" s="24"/>
      <c r="IUS506" s="24" t="e">
        <f>SUM(IUT506:IUW506)</f>
        <v>#REF!</v>
      </c>
      <c r="IUT506" s="24">
        <v>0</v>
      </c>
      <c r="IUU506" s="24">
        <v>0</v>
      </c>
      <c r="IUV506" s="24"/>
      <c r="IUW506" s="24" t="e">
        <f>SUM(IUX506:IVA506)</f>
        <v>#REF!</v>
      </c>
      <c r="IUX506" s="24">
        <v>0</v>
      </c>
      <c r="IUY506" s="24">
        <v>0</v>
      </c>
      <c r="IUZ506" s="24"/>
      <c r="IVA506" s="24" t="e">
        <f>SUM(IVB506:IVE506)</f>
        <v>#REF!</v>
      </c>
      <c r="IVB506" s="24">
        <v>0</v>
      </c>
      <c r="IVC506" s="24">
        <v>0</v>
      </c>
      <c r="IVD506" s="24"/>
      <c r="IVE506" s="24" t="e">
        <f>SUM(IVF506:IVI506)</f>
        <v>#REF!</v>
      </c>
      <c r="IVF506" s="24">
        <v>0</v>
      </c>
      <c r="IVG506" s="24">
        <v>0</v>
      </c>
      <c r="IVH506" s="24"/>
      <c r="IVI506" s="24" t="e">
        <f>SUM(IVJ506:IVM506)</f>
        <v>#REF!</v>
      </c>
      <c r="IVJ506" s="24">
        <v>0</v>
      </c>
      <c r="IVK506" s="24">
        <v>0</v>
      </c>
      <c r="IVL506" s="24"/>
      <c r="IVM506" s="24" t="e">
        <f>SUM(IVN506:IVQ506)</f>
        <v>#REF!</v>
      </c>
      <c r="IVN506" s="24">
        <v>0</v>
      </c>
      <c r="IVO506" s="24">
        <v>0</v>
      </c>
      <c r="IVP506" s="24"/>
      <c r="IVQ506" s="24" t="e">
        <f>SUM(IVR506:IVU506)</f>
        <v>#REF!</v>
      </c>
      <c r="IVR506" s="24">
        <v>0</v>
      </c>
      <c r="IVS506" s="24">
        <v>0</v>
      </c>
      <c r="IVT506" s="24"/>
      <c r="IVU506" s="24" t="e">
        <f>SUM(IVV506:IVY506)</f>
        <v>#REF!</v>
      </c>
      <c r="IVV506" s="24">
        <v>0</v>
      </c>
      <c r="IVW506" s="24">
        <v>0</v>
      </c>
      <c r="IVX506" s="24"/>
      <c r="IVY506" s="24" t="e">
        <f>SUM(IVZ506:IWC506)</f>
        <v>#REF!</v>
      </c>
      <c r="IVZ506" s="24">
        <v>0</v>
      </c>
      <c r="IWA506" s="24">
        <v>0</v>
      </c>
      <c r="IWB506" s="24"/>
      <c r="IWC506" s="24" t="e">
        <f>SUM(IWD506:IWG506)</f>
        <v>#REF!</v>
      </c>
      <c r="IWD506" s="24">
        <v>0</v>
      </c>
      <c r="IWE506" s="24">
        <v>0</v>
      </c>
      <c r="IWF506" s="24"/>
      <c r="IWG506" s="24" t="e">
        <f>SUM(IWH506:IWK506)</f>
        <v>#REF!</v>
      </c>
      <c r="IWH506" s="24">
        <v>0</v>
      </c>
      <c r="IWI506" s="24">
        <v>0</v>
      </c>
      <c r="IWJ506" s="24"/>
      <c r="IWK506" s="24" t="e">
        <f>SUM(IWL506:IWO506)</f>
        <v>#REF!</v>
      </c>
      <c r="IWL506" s="24">
        <v>0</v>
      </c>
      <c r="IWM506" s="24">
        <v>0</v>
      </c>
      <c r="IWN506" s="24"/>
      <c r="IWO506" s="24" t="e">
        <f>SUM(IWP506:IWS506)</f>
        <v>#REF!</v>
      </c>
      <c r="IWP506" s="24">
        <v>0</v>
      </c>
      <c r="IWQ506" s="24">
        <v>0</v>
      </c>
      <c r="IWR506" s="24"/>
      <c r="IWS506" s="24" t="e">
        <f>SUM(IWT506:IWW506)</f>
        <v>#REF!</v>
      </c>
      <c r="IWT506" s="24">
        <v>0</v>
      </c>
      <c r="IWU506" s="24">
        <v>0</v>
      </c>
      <c r="IWV506" s="24"/>
      <c r="IWW506" s="24" t="e">
        <f>SUM(IWX506:IXA506)</f>
        <v>#REF!</v>
      </c>
      <c r="IWX506" s="24">
        <v>0</v>
      </c>
      <c r="IWY506" s="24">
        <v>0</v>
      </c>
      <c r="IWZ506" s="24"/>
      <c r="IXA506" s="24" t="e">
        <f>SUM(IXB506:IXE506)</f>
        <v>#REF!</v>
      </c>
      <c r="IXB506" s="24">
        <v>0</v>
      </c>
      <c r="IXC506" s="24">
        <v>0</v>
      </c>
      <c r="IXD506" s="24"/>
      <c r="IXE506" s="24" t="e">
        <f>SUM(IXF506:IXI506)</f>
        <v>#REF!</v>
      </c>
      <c r="IXF506" s="24">
        <v>0</v>
      </c>
      <c r="IXG506" s="24">
        <v>0</v>
      </c>
      <c r="IXH506" s="24"/>
      <c r="IXI506" s="24" t="e">
        <f>SUM(IXJ506:IXM506)</f>
        <v>#REF!</v>
      </c>
      <c r="IXJ506" s="24">
        <v>0</v>
      </c>
      <c r="IXK506" s="24">
        <v>0</v>
      </c>
      <c r="IXL506" s="24"/>
      <c r="IXM506" s="24" t="e">
        <f>SUM(IXN506:IXQ506)</f>
        <v>#REF!</v>
      </c>
      <c r="IXN506" s="24">
        <v>0</v>
      </c>
      <c r="IXO506" s="24">
        <v>0</v>
      </c>
      <c r="IXP506" s="24"/>
      <c r="IXQ506" s="24" t="e">
        <f>SUM(IXR506:IXU506)</f>
        <v>#REF!</v>
      </c>
      <c r="IXR506" s="24">
        <v>0</v>
      </c>
      <c r="IXS506" s="24">
        <v>0</v>
      </c>
      <c r="IXT506" s="24"/>
      <c r="IXU506" s="24" t="e">
        <f>SUM(IXV506:IXY506)</f>
        <v>#REF!</v>
      </c>
      <c r="IXV506" s="24">
        <v>0</v>
      </c>
      <c r="IXW506" s="24">
        <v>0</v>
      </c>
      <c r="IXX506" s="24"/>
      <c r="IXY506" s="24" t="e">
        <f>SUM(IXZ506:IYC506)</f>
        <v>#REF!</v>
      </c>
      <c r="IXZ506" s="24">
        <v>0</v>
      </c>
      <c r="IYA506" s="24">
        <v>0</v>
      </c>
      <c r="IYB506" s="24"/>
      <c r="IYC506" s="24" t="e">
        <f>SUM(IYD506:IYG506)</f>
        <v>#REF!</v>
      </c>
      <c r="IYD506" s="24">
        <v>0</v>
      </c>
      <c r="IYE506" s="24">
        <v>0</v>
      </c>
      <c r="IYF506" s="24"/>
      <c r="IYG506" s="24" t="e">
        <f>SUM(IYH506:IYK506)</f>
        <v>#REF!</v>
      </c>
      <c r="IYH506" s="24">
        <v>0</v>
      </c>
      <c r="IYI506" s="24">
        <v>0</v>
      </c>
      <c r="IYJ506" s="24"/>
      <c r="IYK506" s="24" t="e">
        <f>SUM(IYL506:IYO506)</f>
        <v>#REF!</v>
      </c>
      <c r="IYL506" s="24">
        <v>0</v>
      </c>
      <c r="IYM506" s="24">
        <v>0</v>
      </c>
      <c r="IYN506" s="24"/>
      <c r="IYO506" s="24" t="e">
        <f>SUM(IYP506:IYS506)</f>
        <v>#REF!</v>
      </c>
      <c r="IYP506" s="24">
        <v>0</v>
      </c>
      <c r="IYQ506" s="24">
        <v>0</v>
      </c>
      <c r="IYR506" s="24"/>
      <c r="IYS506" s="24" t="e">
        <f>SUM(IYT506:IYW506)</f>
        <v>#REF!</v>
      </c>
      <c r="IYT506" s="24">
        <v>0</v>
      </c>
      <c r="IYU506" s="24">
        <v>0</v>
      </c>
      <c r="IYV506" s="24"/>
      <c r="IYW506" s="24" t="e">
        <f>SUM(IYX506:IZA506)</f>
        <v>#REF!</v>
      </c>
      <c r="IYX506" s="24">
        <v>0</v>
      </c>
      <c r="IYY506" s="24">
        <v>0</v>
      </c>
      <c r="IYZ506" s="24"/>
      <c r="IZA506" s="24" t="e">
        <f>SUM(IZB506:IZE506)</f>
        <v>#REF!</v>
      </c>
      <c r="IZB506" s="24">
        <v>0</v>
      </c>
      <c r="IZC506" s="24">
        <v>0</v>
      </c>
      <c r="IZD506" s="24"/>
      <c r="IZE506" s="24" t="e">
        <f>SUM(IZF506:IZI506)</f>
        <v>#REF!</v>
      </c>
      <c r="IZF506" s="24">
        <v>0</v>
      </c>
      <c r="IZG506" s="24">
        <v>0</v>
      </c>
      <c r="IZH506" s="24"/>
      <c r="IZI506" s="24" t="e">
        <f>SUM(IZJ506:IZM506)</f>
        <v>#REF!</v>
      </c>
      <c r="IZJ506" s="24">
        <v>0</v>
      </c>
      <c r="IZK506" s="24">
        <v>0</v>
      </c>
      <c r="IZL506" s="24"/>
      <c r="IZM506" s="24" t="e">
        <f>SUM(IZN506:IZQ506)</f>
        <v>#REF!</v>
      </c>
      <c r="IZN506" s="24">
        <v>0</v>
      </c>
      <c r="IZO506" s="24">
        <v>0</v>
      </c>
      <c r="IZP506" s="24"/>
      <c r="IZQ506" s="24" t="e">
        <f>SUM(IZR506:IZU506)</f>
        <v>#REF!</v>
      </c>
      <c r="IZR506" s="24">
        <v>0</v>
      </c>
      <c r="IZS506" s="24">
        <v>0</v>
      </c>
      <c r="IZT506" s="24"/>
      <c r="IZU506" s="24" t="e">
        <f>SUM(IZV506:IZY506)</f>
        <v>#REF!</v>
      </c>
      <c r="IZV506" s="24">
        <v>0</v>
      </c>
      <c r="IZW506" s="24">
        <v>0</v>
      </c>
      <c r="IZX506" s="24"/>
      <c r="IZY506" s="24" t="e">
        <f>SUM(IZZ506:JAC506)</f>
        <v>#REF!</v>
      </c>
      <c r="IZZ506" s="24">
        <v>0</v>
      </c>
      <c r="JAA506" s="24">
        <v>0</v>
      </c>
      <c r="JAB506" s="24"/>
      <c r="JAC506" s="24" t="e">
        <f>SUM(JAD506:JAG506)</f>
        <v>#REF!</v>
      </c>
      <c r="JAD506" s="24">
        <v>0</v>
      </c>
      <c r="JAE506" s="24">
        <v>0</v>
      </c>
      <c r="JAF506" s="24"/>
      <c r="JAG506" s="24" t="e">
        <f>SUM(JAH506:JAK506)</f>
        <v>#REF!</v>
      </c>
      <c r="JAH506" s="24">
        <v>0</v>
      </c>
      <c r="JAI506" s="24">
        <v>0</v>
      </c>
      <c r="JAJ506" s="24"/>
      <c r="JAK506" s="24" t="e">
        <f>SUM(JAL506:JAO506)</f>
        <v>#REF!</v>
      </c>
      <c r="JAL506" s="24">
        <v>0</v>
      </c>
      <c r="JAM506" s="24">
        <v>0</v>
      </c>
      <c r="JAN506" s="24"/>
      <c r="JAO506" s="24" t="e">
        <f>SUM(JAP506:JAS506)</f>
        <v>#REF!</v>
      </c>
      <c r="JAP506" s="24">
        <v>0</v>
      </c>
      <c r="JAQ506" s="24">
        <v>0</v>
      </c>
      <c r="JAR506" s="24"/>
      <c r="JAS506" s="24" t="e">
        <f>SUM(JAT506:JAW506)</f>
        <v>#REF!</v>
      </c>
      <c r="JAT506" s="24">
        <v>0</v>
      </c>
      <c r="JAU506" s="24">
        <v>0</v>
      </c>
      <c r="JAV506" s="24"/>
      <c r="JAW506" s="24" t="e">
        <f>SUM(JAX506:JBA506)</f>
        <v>#REF!</v>
      </c>
      <c r="JAX506" s="24">
        <v>0</v>
      </c>
      <c r="JAY506" s="24">
        <v>0</v>
      </c>
      <c r="JAZ506" s="24"/>
      <c r="JBA506" s="24" t="e">
        <f>SUM(JBB506:JBE506)</f>
        <v>#REF!</v>
      </c>
      <c r="JBB506" s="24">
        <v>0</v>
      </c>
      <c r="JBC506" s="24">
        <v>0</v>
      </c>
      <c r="JBD506" s="24"/>
      <c r="JBE506" s="24" t="e">
        <f>SUM(JBF506:JBI506)</f>
        <v>#REF!</v>
      </c>
      <c r="JBF506" s="24">
        <v>0</v>
      </c>
      <c r="JBG506" s="24">
        <v>0</v>
      </c>
      <c r="JBH506" s="24"/>
      <c r="JBI506" s="24" t="e">
        <f>SUM(JBJ506:JBM506)</f>
        <v>#REF!</v>
      </c>
      <c r="JBJ506" s="24">
        <v>0</v>
      </c>
      <c r="JBK506" s="24">
        <v>0</v>
      </c>
      <c r="JBL506" s="24"/>
      <c r="JBM506" s="24" t="e">
        <f>SUM(JBN506:JBQ506)</f>
        <v>#REF!</v>
      </c>
      <c r="JBN506" s="24">
        <v>0</v>
      </c>
      <c r="JBO506" s="24">
        <v>0</v>
      </c>
      <c r="JBP506" s="24"/>
      <c r="JBQ506" s="24" t="e">
        <f>SUM(JBR506:JBU506)</f>
        <v>#REF!</v>
      </c>
      <c r="JBR506" s="24">
        <v>0</v>
      </c>
      <c r="JBS506" s="24">
        <v>0</v>
      </c>
      <c r="JBT506" s="24"/>
      <c r="JBU506" s="24" t="e">
        <f>SUM(JBV506:JBY506)</f>
        <v>#REF!</v>
      </c>
      <c r="JBV506" s="24">
        <v>0</v>
      </c>
      <c r="JBW506" s="24">
        <v>0</v>
      </c>
      <c r="JBX506" s="24"/>
      <c r="JBY506" s="24" t="e">
        <f>SUM(JBZ506:JCC506)</f>
        <v>#REF!</v>
      </c>
      <c r="JBZ506" s="24">
        <v>0</v>
      </c>
      <c r="JCA506" s="24">
        <v>0</v>
      </c>
      <c r="JCB506" s="24"/>
      <c r="JCC506" s="24" t="e">
        <f>SUM(JCD506:JCG506)</f>
        <v>#REF!</v>
      </c>
      <c r="JCD506" s="24">
        <v>0</v>
      </c>
      <c r="JCE506" s="24">
        <v>0</v>
      </c>
      <c r="JCF506" s="24"/>
      <c r="JCG506" s="24" t="e">
        <f>SUM(JCH506:JCK506)</f>
        <v>#REF!</v>
      </c>
      <c r="JCH506" s="24">
        <v>0</v>
      </c>
      <c r="JCI506" s="24">
        <v>0</v>
      </c>
      <c r="JCJ506" s="24"/>
      <c r="JCK506" s="24" t="e">
        <f>SUM(JCL506:JCO506)</f>
        <v>#REF!</v>
      </c>
      <c r="JCL506" s="24">
        <v>0</v>
      </c>
      <c r="JCM506" s="24">
        <v>0</v>
      </c>
      <c r="JCN506" s="24"/>
      <c r="JCO506" s="24" t="e">
        <f>SUM(JCP506:JCS506)</f>
        <v>#REF!</v>
      </c>
      <c r="JCP506" s="24">
        <v>0</v>
      </c>
      <c r="JCQ506" s="24">
        <v>0</v>
      </c>
      <c r="JCR506" s="24"/>
      <c r="JCS506" s="24" t="e">
        <f>SUM(JCT506:JCW506)</f>
        <v>#REF!</v>
      </c>
      <c r="JCT506" s="24">
        <v>0</v>
      </c>
      <c r="JCU506" s="24">
        <v>0</v>
      </c>
      <c r="JCV506" s="24"/>
      <c r="JCW506" s="24" t="e">
        <f>SUM(JCX506:JDA506)</f>
        <v>#REF!</v>
      </c>
      <c r="JCX506" s="24">
        <v>0</v>
      </c>
      <c r="JCY506" s="24">
        <v>0</v>
      </c>
      <c r="JCZ506" s="24"/>
      <c r="JDA506" s="24" t="e">
        <f>SUM(JDB506:JDE506)</f>
        <v>#REF!</v>
      </c>
      <c r="JDB506" s="24">
        <v>0</v>
      </c>
      <c r="JDC506" s="24">
        <v>0</v>
      </c>
      <c r="JDD506" s="24"/>
      <c r="JDE506" s="24" t="e">
        <f>SUM(JDF506:JDI506)</f>
        <v>#REF!</v>
      </c>
      <c r="JDF506" s="24">
        <v>0</v>
      </c>
      <c r="JDG506" s="24">
        <v>0</v>
      </c>
      <c r="JDH506" s="24"/>
      <c r="JDI506" s="24" t="e">
        <f>SUM(JDJ506:JDM506)</f>
        <v>#REF!</v>
      </c>
      <c r="JDJ506" s="24">
        <v>0</v>
      </c>
      <c r="JDK506" s="24">
        <v>0</v>
      </c>
      <c r="JDL506" s="24"/>
      <c r="JDM506" s="24" t="e">
        <f>SUM(JDN506:JDQ506)</f>
        <v>#REF!</v>
      </c>
      <c r="JDN506" s="24">
        <v>0</v>
      </c>
      <c r="JDO506" s="24">
        <v>0</v>
      </c>
      <c r="JDP506" s="24"/>
      <c r="JDQ506" s="24" t="e">
        <f>SUM(JDR506:JDU506)</f>
        <v>#REF!</v>
      </c>
      <c r="JDR506" s="24">
        <v>0</v>
      </c>
      <c r="JDS506" s="24">
        <v>0</v>
      </c>
      <c r="JDT506" s="24"/>
      <c r="JDU506" s="24" t="e">
        <f>SUM(JDV506:JDY506)</f>
        <v>#REF!</v>
      </c>
      <c r="JDV506" s="24">
        <v>0</v>
      </c>
      <c r="JDW506" s="24">
        <v>0</v>
      </c>
      <c r="JDX506" s="24"/>
      <c r="JDY506" s="24" t="e">
        <f>SUM(JDZ506:JEC506)</f>
        <v>#REF!</v>
      </c>
      <c r="JDZ506" s="24">
        <v>0</v>
      </c>
      <c r="JEA506" s="24">
        <v>0</v>
      </c>
      <c r="JEB506" s="24"/>
      <c r="JEC506" s="24" t="e">
        <f>SUM(JED506:JEG506)</f>
        <v>#REF!</v>
      </c>
      <c r="JED506" s="24">
        <v>0</v>
      </c>
      <c r="JEE506" s="24">
        <v>0</v>
      </c>
      <c r="JEF506" s="24"/>
      <c r="JEG506" s="24" t="e">
        <f>SUM(JEH506:JEK506)</f>
        <v>#REF!</v>
      </c>
      <c r="JEH506" s="24">
        <v>0</v>
      </c>
      <c r="JEI506" s="24">
        <v>0</v>
      </c>
      <c r="JEJ506" s="24"/>
      <c r="JEK506" s="24" t="e">
        <f>SUM(JEL506:JEO506)</f>
        <v>#REF!</v>
      </c>
      <c r="JEL506" s="24">
        <v>0</v>
      </c>
      <c r="JEM506" s="24">
        <v>0</v>
      </c>
      <c r="JEN506" s="24"/>
      <c r="JEO506" s="24" t="e">
        <f>SUM(JEP506:JES506)</f>
        <v>#REF!</v>
      </c>
      <c r="JEP506" s="24">
        <v>0</v>
      </c>
      <c r="JEQ506" s="24">
        <v>0</v>
      </c>
      <c r="JER506" s="24"/>
      <c r="JES506" s="24" t="e">
        <f>SUM(JET506:JEW506)</f>
        <v>#REF!</v>
      </c>
      <c r="JET506" s="24">
        <v>0</v>
      </c>
      <c r="JEU506" s="24">
        <v>0</v>
      </c>
      <c r="JEV506" s="24"/>
      <c r="JEW506" s="24" t="e">
        <f>SUM(JEX506:JFA506)</f>
        <v>#REF!</v>
      </c>
      <c r="JEX506" s="24">
        <v>0</v>
      </c>
      <c r="JEY506" s="24">
        <v>0</v>
      </c>
      <c r="JEZ506" s="24"/>
      <c r="JFA506" s="24" t="e">
        <f>SUM(JFB506:JFE506)</f>
        <v>#REF!</v>
      </c>
      <c r="JFB506" s="24">
        <v>0</v>
      </c>
      <c r="JFC506" s="24">
        <v>0</v>
      </c>
      <c r="JFD506" s="24"/>
      <c r="JFE506" s="24" t="e">
        <f>SUM(JFF506:JFI506)</f>
        <v>#REF!</v>
      </c>
      <c r="JFF506" s="24">
        <v>0</v>
      </c>
      <c r="JFG506" s="24">
        <v>0</v>
      </c>
      <c r="JFH506" s="24"/>
      <c r="JFI506" s="24" t="e">
        <f>SUM(JFJ506:JFM506)</f>
        <v>#REF!</v>
      </c>
      <c r="JFJ506" s="24">
        <v>0</v>
      </c>
      <c r="JFK506" s="24">
        <v>0</v>
      </c>
      <c r="JFL506" s="24"/>
      <c r="JFM506" s="24" t="e">
        <f>SUM(JFN506:JFQ506)</f>
        <v>#REF!</v>
      </c>
      <c r="JFN506" s="24">
        <v>0</v>
      </c>
      <c r="JFO506" s="24">
        <v>0</v>
      </c>
      <c r="JFP506" s="24"/>
      <c r="JFQ506" s="24" t="e">
        <f>SUM(JFR506:JFU506)</f>
        <v>#REF!</v>
      </c>
      <c r="JFR506" s="24">
        <v>0</v>
      </c>
      <c r="JFS506" s="24">
        <v>0</v>
      </c>
      <c r="JFT506" s="24"/>
      <c r="JFU506" s="24" t="e">
        <f>SUM(JFV506:JFY506)</f>
        <v>#REF!</v>
      </c>
      <c r="JFV506" s="24">
        <v>0</v>
      </c>
      <c r="JFW506" s="24">
        <v>0</v>
      </c>
      <c r="JFX506" s="24"/>
      <c r="JFY506" s="24" t="e">
        <f>SUM(JFZ506:JGC506)</f>
        <v>#REF!</v>
      </c>
      <c r="JFZ506" s="24">
        <v>0</v>
      </c>
      <c r="JGA506" s="24">
        <v>0</v>
      </c>
      <c r="JGB506" s="24"/>
      <c r="JGC506" s="24" t="e">
        <f>SUM(JGD506:JGG506)</f>
        <v>#REF!</v>
      </c>
      <c r="JGD506" s="24">
        <v>0</v>
      </c>
      <c r="JGE506" s="24">
        <v>0</v>
      </c>
      <c r="JGF506" s="24"/>
      <c r="JGG506" s="24" t="e">
        <f>SUM(JGH506:JGK506)</f>
        <v>#REF!</v>
      </c>
      <c r="JGH506" s="24">
        <v>0</v>
      </c>
      <c r="JGI506" s="24">
        <v>0</v>
      </c>
      <c r="JGJ506" s="24"/>
      <c r="JGK506" s="24" t="e">
        <f>SUM(JGL506:JGO506)</f>
        <v>#REF!</v>
      </c>
      <c r="JGL506" s="24">
        <v>0</v>
      </c>
      <c r="JGM506" s="24">
        <v>0</v>
      </c>
      <c r="JGN506" s="24"/>
      <c r="JGO506" s="24" t="e">
        <f>SUM(JGP506:JGS506)</f>
        <v>#REF!</v>
      </c>
      <c r="JGP506" s="24">
        <v>0</v>
      </c>
      <c r="JGQ506" s="24">
        <v>0</v>
      </c>
      <c r="JGR506" s="24"/>
      <c r="JGS506" s="24" t="e">
        <f>SUM(JGT506:JGW506)</f>
        <v>#REF!</v>
      </c>
      <c r="JGT506" s="24">
        <v>0</v>
      </c>
      <c r="JGU506" s="24">
        <v>0</v>
      </c>
      <c r="JGV506" s="24"/>
      <c r="JGW506" s="24" t="e">
        <f>SUM(JGX506:JHA506)</f>
        <v>#REF!</v>
      </c>
      <c r="JGX506" s="24">
        <v>0</v>
      </c>
      <c r="JGY506" s="24">
        <v>0</v>
      </c>
      <c r="JGZ506" s="24"/>
      <c r="JHA506" s="24" t="e">
        <f>SUM(JHB506:JHE506)</f>
        <v>#REF!</v>
      </c>
      <c r="JHB506" s="24">
        <v>0</v>
      </c>
      <c r="JHC506" s="24">
        <v>0</v>
      </c>
      <c r="JHD506" s="24"/>
      <c r="JHE506" s="24" t="e">
        <f>SUM(JHF506:JHI506)</f>
        <v>#REF!</v>
      </c>
      <c r="JHF506" s="24">
        <v>0</v>
      </c>
      <c r="JHG506" s="24">
        <v>0</v>
      </c>
      <c r="JHH506" s="24"/>
      <c r="JHI506" s="24" t="e">
        <f>SUM(JHJ506:JHM506)</f>
        <v>#REF!</v>
      </c>
      <c r="JHJ506" s="24">
        <v>0</v>
      </c>
      <c r="JHK506" s="24">
        <v>0</v>
      </c>
      <c r="JHL506" s="24"/>
      <c r="JHM506" s="24" t="e">
        <f>SUM(JHN506:JHQ506)</f>
        <v>#REF!</v>
      </c>
      <c r="JHN506" s="24">
        <v>0</v>
      </c>
      <c r="JHO506" s="24">
        <v>0</v>
      </c>
      <c r="JHP506" s="24"/>
      <c r="JHQ506" s="24" t="e">
        <f>SUM(JHR506:JHU506)</f>
        <v>#REF!</v>
      </c>
      <c r="JHR506" s="24">
        <v>0</v>
      </c>
      <c r="JHS506" s="24">
        <v>0</v>
      </c>
      <c r="JHT506" s="24"/>
      <c r="JHU506" s="24" t="e">
        <f>SUM(JHV506:JHY506)</f>
        <v>#REF!</v>
      </c>
      <c r="JHV506" s="24">
        <v>0</v>
      </c>
      <c r="JHW506" s="24">
        <v>0</v>
      </c>
      <c r="JHX506" s="24"/>
      <c r="JHY506" s="24" t="e">
        <f>SUM(JHZ506:JIC506)</f>
        <v>#REF!</v>
      </c>
      <c r="JHZ506" s="24">
        <v>0</v>
      </c>
      <c r="JIA506" s="24">
        <v>0</v>
      </c>
      <c r="JIB506" s="24"/>
      <c r="JIC506" s="24" t="e">
        <f>SUM(JID506:JIG506)</f>
        <v>#REF!</v>
      </c>
      <c r="JID506" s="24">
        <v>0</v>
      </c>
      <c r="JIE506" s="24">
        <v>0</v>
      </c>
      <c r="JIF506" s="24"/>
      <c r="JIG506" s="24" t="e">
        <f>SUM(JIH506:JIK506)</f>
        <v>#REF!</v>
      </c>
      <c r="JIH506" s="24">
        <v>0</v>
      </c>
      <c r="JII506" s="24">
        <v>0</v>
      </c>
      <c r="JIJ506" s="24"/>
      <c r="JIK506" s="24" t="e">
        <f>SUM(JIL506:JIO506)</f>
        <v>#REF!</v>
      </c>
      <c r="JIL506" s="24">
        <v>0</v>
      </c>
      <c r="JIM506" s="24">
        <v>0</v>
      </c>
      <c r="JIN506" s="24"/>
      <c r="JIO506" s="24" t="e">
        <f>SUM(JIP506:JIS506)</f>
        <v>#REF!</v>
      </c>
      <c r="JIP506" s="24">
        <v>0</v>
      </c>
      <c r="JIQ506" s="24">
        <v>0</v>
      </c>
      <c r="JIR506" s="24"/>
      <c r="JIS506" s="24" t="e">
        <f>SUM(JIT506:JIW506)</f>
        <v>#REF!</v>
      </c>
      <c r="JIT506" s="24">
        <v>0</v>
      </c>
      <c r="JIU506" s="24">
        <v>0</v>
      </c>
      <c r="JIV506" s="24"/>
      <c r="JIW506" s="24" t="e">
        <f>SUM(JIX506:JJA506)</f>
        <v>#REF!</v>
      </c>
      <c r="JIX506" s="24">
        <v>0</v>
      </c>
      <c r="JIY506" s="24">
        <v>0</v>
      </c>
      <c r="JIZ506" s="24"/>
      <c r="JJA506" s="24" t="e">
        <f>SUM(JJB506:JJE506)</f>
        <v>#REF!</v>
      </c>
      <c r="JJB506" s="24">
        <v>0</v>
      </c>
      <c r="JJC506" s="24">
        <v>0</v>
      </c>
      <c r="JJD506" s="24"/>
      <c r="JJE506" s="24" t="e">
        <f>SUM(JJF506:JJI506)</f>
        <v>#REF!</v>
      </c>
      <c r="JJF506" s="24">
        <v>0</v>
      </c>
      <c r="JJG506" s="24">
        <v>0</v>
      </c>
      <c r="JJH506" s="24"/>
      <c r="JJI506" s="24" t="e">
        <f>SUM(JJJ506:JJM506)</f>
        <v>#REF!</v>
      </c>
      <c r="JJJ506" s="24">
        <v>0</v>
      </c>
      <c r="JJK506" s="24">
        <v>0</v>
      </c>
      <c r="JJL506" s="24"/>
      <c r="JJM506" s="24" t="e">
        <f>SUM(JJN506:JJQ506)</f>
        <v>#REF!</v>
      </c>
      <c r="JJN506" s="24">
        <v>0</v>
      </c>
      <c r="JJO506" s="24">
        <v>0</v>
      </c>
      <c r="JJP506" s="24"/>
      <c r="JJQ506" s="24" t="e">
        <f>SUM(JJR506:JJU506)</f>
        <v>#REF!</v>
      </c>
      <c r="JJR506" s="24">
        <v>0</v>
      </c>
      <c r="JJS506" s="24">
        <v>0</v>
      </c>
      <c r="JJT506" s="24"/>
      <c r="JJU506" s="24" t="e">
        <f>SUM(JJV506:JJY506)</f>
        <v>#REF!</v>
      </c>
      <c r="JJV506" s="24">
        <v>0</v>
      </c>
      <c r="JJW506" s="24">
        <v>0</v>
      </c>
      <c r="JJX506" s="24"/>
      <c r="JJY506" s="24" t="e">
        <f>SUM(JJZ506:JKC506)</f>
        <v>#REF!</v>
      </c>
      <c r="JJZ506" s="24">
        <v>0</v>
      </c>
      <c r="JKA506" s="24">
        <v>0</v>
      </c>
      <c r="JKB506" s="24"/>
      <c r="JKC506" s="24" t="e">
        <f>SUM(JKD506:JKG506)</f>
        <v>#REF!</v>
      </c>
      <c r="JKD506" s="24">
        <v>0</v>
      </c>
      <c r="JKE506" s="24">
        <v>0</v>
      </c>
      <c r="JKF506" s="24"/>
      <c r="JKG506" s="24" t="e">
        <f>SUM(JKH506:JKK506)</f>
        <v>#REF!</v>
      </c>
      <c r="JKH506" s="24">
        <v>0</v>
      </c>
      <c r="JKI506" s="24">
        <v>0</v>
      </c>
      <c r="JKJ506" s="24"/>
      <c r="JKK506" s="24" t="e">
        <f>SUM(JKL506:JKO506)</f>
        <v>#REF!</v>
      </c>
      <c r="JKL506" s="24">
        <v>0</v>
      </c>
      <c r="JKM506" s="24">
        <v>0</v>
      </c>
      <c r="JKN506" s="24"/>
      <c r="JKO506" s="24" t="e">
        <f>SUM(JKP506:JKS506)</f>
        <v>#REF!</v>
      </c>
      <c r="JKP506" s="24">
        <v>0</v>
      </c>
      <c r="JKQ506" s="24">
        <v>0</v>
      </c>
      <c r="JKR506" s="24"/>
      <c r="JKS506" s="24" t="e">
        <f>SUM(JKT506:JKW506)</f>
        <v>#REF!</v>
      </c>
      <c r="JKT506" s="24">
        <v>0</v>
      </c>
      <c r="JKU506" s="24">
        <v>0</v>
      </c>
      <c r="JKV506" s="24"/>
      <c r="JKW506" s="24" t="e">
        <f>SUM(JKX506:JLA506)</f>
        <v>#REF!</v>
      </c>
      <c r="JKX506" s="24">
        <v>0</v>
      </c>
      <c r="JKY506" s="24">
        <v>0</v>
      </c>
      <c r="JKZ506" s="24"/>
      <c r="JLA506" s="24" t="e">
        <f>SUM(JLB506:JLE506)</f>
        <v>#REF!</v>
      </c>
      <c r="JLB506" s="24">
        <v>0</v>
      </c>
      <c r="JLC506" s="24">
        <v>0</v>
      </c>
      <c r="JLD506" s="24"/>
      <c r="JLE506" s="24" t="e">
        <f>SUM(JLF506:JLI506)</f>
        <v>#REF!</v>
      </c>
      <c r="JLF506" s="24">
        <v>0</v>
      </c>
      <c r="JLG506" s="24">
        <v>0</v>
      </c>
      <c r="JLH506" s="24"/>
      <c r="JLI506" s="24" t="e">
        <f>SUM(JLJ506:JLM506)</f>
        <v>#REF!</v>
      </c>
      <c r="JLJ506" s="24">
        <v>0</v>
      </c>
      <c r="JLK506" s="24">
        <v>0</v>
      </c>
      <c r="JLL506" s="24"/>
      <c r="JLM506" s="24" t="e">
        <f>SUM(JLN506:JLQ506)</f>
        <v>#REF!</v>
      </c>
      <c r="JLN506" s="24">
        <v>0</v>
      </c>
      <c r="JLO506" s="24">
        <v>0</v>
      </c>
      <c r="JLP506" s="24"/>
      <c r="JLQ506" s="24" t="e">
        <f>SUM(JLR506:JLU506)</f>
        <v>#REF!</v>
      </c>
      <c r="JLR506" s="24">
        <v>0</v>
      </c>
      <c r="JLS506" s="24">
        <v>0</v>
      </c>
      <c r="JLT506" s="24"/>
      <c r="JLU506" s="24" t="e">
        <f>SUM(JLV506:JLY506)</f>
        <v>#REF!</v>
      </c>
      <c r="JLV506" s="24">
        <v>0</v>
      </c>
      <c r="JLW506" s="24">
        <v>0</v>
      </c>
      <c r="JLX506" s="24"/>
      <c r="JLY506" s="24" t="e">
        <f>SUM(JLZ506:JMC506)</f>
        <v>#REF!</v>
      </c>
      <c r="JLZ506" s="24">
        <v>0</v>
      </c>
      <c r="JMA506" s="24">
        <v>0</v>
      </c>
      <c r="JMB506" s="24"/>
      <c r="JMC506" s="24" t="e">
        <f>SUM(JMD506:JMG506)</f>
        <v>#REF!</v>
      </c>
      <c r="JMD506" s="24">
        <v>0</v>
      </c>
      <c r="JME506" s="24">
        <v>0</v>
      </c>
      <c r="JMF506" s="24"/>
      <c r="JMG506" s="24" t="e">
        <f>SUM(JMH506:JMK506)</f>
        <v>#REF!</v>
      </c>
      <c r="JMH506" s="24">
        <v>0</v>
      </c>
      <c r="JMI506" s="24">
        <v>0</v>
      </c>
      <c r="JMJ506" s="24"/>
      <c r="JMK506" s="24" t="e">
        <f>SUM(JML506:JMO506)</f>
        <v>#REF!</v>
      </c>
      <c r="JML506" s="24">
        <v>0</v>
      </c>
      <c r="JMM506" s="24">
        <v>0</v>
      </c>
      <c r="JMN506" s="24"/>
      <c r="JMO506" s="24" t="e">
        <f>SUM(JMP506:JMS506)</f>
        <v>#REF!</v>
      </c>
      <c r="JMP506" s="24">
        <v>0</v>
      </c>
      <c r="JMQ506" s="24">
        <v>0</v>
      </c>
      <c r="JMR506" s="24"/>
      <c r="JMS506" s="24" t="e">
        <f>SUM(JMT506:JMW506)</f>
        <v>#REF!</v>
      </c>
      <c r="JMT506" s="24">
        <v>0</v>
      </c>
      <c r="JMU506" s="24">
        <v>0</v>
      </c>
      <c r="JMV506" s="24"/>
      <c r="JMW506" s="24" t="e">
        <f>SUM(JMX506:JNA506)</f>
        <v>#REF!</v>
      </c>
      <c r="JMX506" s="24">
        <v>0</v>
      </c>
      <c r="JMY506" s="24">
        <v>0</v>
      </c>
      <c r="JMZ506" s="24"/>
      <c r="JNA506" s="24" t="e">
        <f>SUM(JNB506:JNE506)</f>
        <v>#REF!</v>
      </c>
      <c r="JNB506" s="24">
        <v>0</v>
      </c>
      <c r="JNC506" s="24">
        <v>0</v>
      </c>
      <c r="JND506" s="24"/>
      <c r="JNE506" s="24" t="e">
        <f>SUM(JNF506:JNI506)</f>
        <v>#REF!</v>
      </c>
      <c r="JNF506" s="24">
        <v>0</v>
      </c>
      <c r="JNG506" s="24">
        <v>0</v>
      </c>
      <c r="JNH506" s="24"/>
      <c r="JNI506" s="24" t="e">
        <f>SUM(JNJ506:JNM506)</f>
        <v>#REF!</v>
      </c>
      <c r="JNJ506" s="24">
        <v>0</v>
      </c>
      <c r="JNK506" s="24">
        <v>0</v>
      </c>
      <c r="JNL506" s="24"/>
      <c r="JNM506" s="24" t="e">
        <f>SUM(JNN506:JNQ506)</f>
        <v>#REF!</v>
      </c>
      <c r="JNN506" s="24">
        <v>0</v>
      </c>
      <c r="JNO506" s="24">
        <v>0</v>
      </c>
      <c r="JNP506" s="24"/>
      <c r="JNQ506" s="24" t="e">
        <f>SUM(JNR506:JNU506)</f>
        <v>#REF!</v>
      </c>
      <c r="JNR506" s="24">
        <v>0</v>
      </c>
      <c r="JNS506" s="24">
        <v>0</v>
      </c>
      <c r="JNT506" s="24"/>
      <c r="JNU506" s="24" t="e">
        <f>SUM(JNV506:JNY506)</f>
        <v>#REF!</v>
      </c>
      <c r="JNV506" s="24">
        <v>0</v>
      </c>
      <c r="JNW506" s="24">
        <v>0</v>
      </c>
      <c r="JNX506" s="24"/>
      <c r="JNY506" s="24" t="e">
        <f>SUM(JNZ506:JOC506)</f>
        <v>#REF!</v>
      </c>
      <c r="JNZ506" s="24">
        <v>0</v>
      </c>
      <c r="JOA506" s="24">
        <v>0</v>
      </c>
      <c r="JOB506" s="24"/>
      <c r="JOC506" s="24" t="e">
        <f>SUM(JOD506:JOG506)</f>
        <v>#REF!</v>
      </c>
      <c r="JOD506" s="24">
        <v>0</v>
      </c>
      <c r="JOE506" s="24">
        <v>0</v>
      </c>
      <c r="JOF506" s="24"/>
      <c r="JOG506" s="24" t="e">
        <f>SUM(JOH506:JOK506)</f>
        <v>#REF!</v>
      </c>
      <c r="JOH506" s="24">
        <v>0</v>
      </c>
      <c r="JOI506" s="24">
        <v>0</v>
      </c>
      <c r="JOJ506" s="24"/>
      <c r="JOK506" s="24" t="e">
        <f>SUM(JOL506:JOO506)</f>
        <v>#REF!</v>
      </c>
      <c r="JOL506" s="24">
        <v>0</v>
      </c>
      <c r="JOM506" s="24">
        <v>0</v>
      </c>
      <c r="JON506" s="24"/>
      <c r="JOO506" s="24" t="e">
        <f>SUM(JOP506:JOS506)</f>
        <v>#REF!</v>
      </c>
      <c r="JOP506" s="24">
        <v>0</v>
      </c>
      <c r="JOQ506" s="24">
        <v>0</v>
      </c>
      <c r="JOR506" s="24"/>
      <c r="JOS506" s="24" t="e">
        <f>SUM(JOT506:JOW506)</f>
        <v>#REF!</v>
      </c>
      <c r="JOT506" s="24">
        <v>0</v>
      </c>
      <c r="JOU506" s="24">
        <v>0</v>
      </c>
      <c r="JOV506" s="24"/>
      <c r="JOW506" s="24" t="e">
        <f>SUM(JOX506:JPA506)</f>
        <v>#REF!</v>
      </c>
      <c r="JOX506" s="24">
        <v>0</v>
      </c>
      <c r="JOY506" s="24">
        <v>0</v>
      </c>
      <c r="JOZ506" s="24"/>
      <c r="JPA506" s="24" t="e">
        <f>SUM(JPB506:JPE506)</f>
        <v>#REF!</v>
      </c>
      <c r="JPB506" s="24">
        <v>0</v>
      </c>
      <c r="JPC506" s="24">
        <v>0</v>
      </c>
      <c r="JPD506" s="24"/>
      <c r="JPE506" s="24" t="e">
        <f>SUM(JPF506:JPI506)</f>
        <v>#REF!</v>
      </c>
      <c r="JPF506" s="24">
        <v>0</v>
      </c>
      <c r="JPG506" s="24">
        <v>0</v>
      </c>
      <c r="JPH506" s="24"/>
      <c r="JPI506" s="24" t="e">
        <f>SUM(JPJ506:JPM506)</f>
        <v>#REF!</v>
      </c>
      <c r="JPJ506" s="24">
        <v>0</v>
      </c>
      <c r="JPK506" s="24">
        <v>0</v>
      </c>
      <c r="JPL506" s="24"/>
      <c r="JPM506" s="24" t="e">
        <f>SUM(JPN506:JPQ506)</f>
        <v>#REF!</v>
      </c>
      <c r="JPN506" s="24">
        <v>0</v>
      </c>
      <c r="JPO506" s="24">
        <v>0</v>
      </c>
      <c r="JPP506" s="24"/>
      <c r="JPQ506" s="24" t="e">
        <f>SUM(JPR506:JPU506)</f>
        <v>#REF!</v>
      </c>
      <c r="JPR506" s="24">
        <v>0</v>
      </c>
      <c r="JPS506" s="24">
        <v>0</v>
      </c>
      <c r="JPT506" s="24"/>
      <c r="JPU506" s="24" t="e">
        <f>SUM(JPV506:JPY506)</f>
        <v>#REF!</v>
      </c>
      <c r="JPV506" s="24">
        <v>0</v>
      </c>
      <c r="JPW506" s="24">
        <v>0</v>
      </c>
      <c r="JPX506" s="24"/>
      <c r="JPY506" s="24" t="e">
        <f>SUM(JPZ506:JQC506)</f>
        <v>#REF!</v>
      </c>
      <c r="JPZ506" s="24">
        <v>0</v>
      </c>
      <c r="JQA506" s="24">
        <v>0</v>
      </c>
      <c r="JQB506" s="24"/>
      <c r="JQC506" s="24" t="e">
        <f>SUM(JQD506:JQG506)</f>
        <v>#REF!</v>
      </c>
      <c r="JQD506" s="24">
        <v>0</v>
      </c>
      <c r="JQE506" s="24">
        <v>0</v>
      </c>
      <c r="JQF506" s="24"/>
      <c r="JQG506" s="24" t="e">
        <f>SUM(JQH506:JQK506)</f>
        <v>#REF!</v>
      </c>
      <c r="JQH506" s="24">
        <v>0</v>
      </c>
      <c r="JQI506" s="24">
        <v>0</v>
      </c>
      <c r="JQJ506" s="24"/>
      <c r="JQK506" s="24" t="e">
        <f>SUM(JQL506:JQO506)</f>
        <v>#REF!</v>
      </c>
      <c r="JQL506" s="24">
        <v>0</v>
      </c>
      <c r="JQM506" s="24">
        <v>0</v>
      </c>
      <c r="JQN506" s="24"/>
      <c r="JQO506" s="24" t="e">
        <f>SUM(JQP506:JQS506)</f>
        <v>#REF!</v>
      </c>
      <c r="JQP506" s="24">
        <v>0</v>
      </c>
      <c r="JQQ506" s="24">
        <v>0</v>
      </c>
      <c r="JQR506" s="24"/>
      <c r="JQS506" s="24" t="e">
        <f>SUM(JQT506:JQW506)</f>
        <v>#REF!</v>
      </c>
      <c r="JQT506" s="24">
        <v>0</v>
      </c>
      <c r="JQU506" s="24">
        <v>0</v>
      </c>
      <c r="JQV506" s="24"/>
      <c r="JQW506" s="24" t="e">
        <f>SUM(JQX506:JRA506)</f>
        <v>#REF!</v>
      </c>
      <c r="JQX506" s="24">
        <v>0</v>
      </c>
      <c r="JQY506" s="24">
        <v>0</v>
      </c>
      <c r="JQZ506" s="24"/>
      <c r="JRA506" s="24" t="e">
        <f>SUM(JRB506:JRE506)</f>
        <v>#REF!</v>
      </c>
      <c r="JRB506" s="24">
        <v>0</v>
      </c>
      <c r="JRC506" s="24">
        <v>0</v>
      </c>
      <c r="JRD506" s="24"/>
      <c r="JRE506" s="24" t="e">
        <f>SUM(JRF506:JRI506)</f>
        <v>#REF!</v>
      </c>
      <c r="JRF506" s="24">
        <v>0</v>
      </c>
      <c r="JRG506" s="24">
        <v>0</v>
      </c>
      <c r="JRH506" s="24"/>
      <c r="JRI506" s="24" t="e">
        <f>SUM(JRJ506:JRM506)</f>
        <v>#REF!</v>
      </c>
      <c r="JRJ506" s="24">
        <v>0</v>
      </c>
      <c r="JRK506" s="24">
        <v>0</v>
      </c>
      <c r="JRL506" s="24"/>
      <c r="JRM506" s="24" t="e">
        <f>SUM(JRN506:JRQ506)</f>
        <v>#REF!</v>
      </c>
      <c r="JRN506" s="24">
        <v>0</v>
      </c>
      <c r="JRO506" s="24">
        <v>0</v>
      </c>
      <c r="JRP506" s="24"/>
      <c r="JRQ506" s="24" t="e">
        <f>SUM(JRR506:JRU506)</f>
        <v>#REF!</v>
      </c>
      <c r="JRR506" s="24">
        <v>0</v>
      </c>
      <c r="JRS506" s="24">
        <v>0</v>
      </c>
      <c r="JRT506" s="24"/>
      <c r="JRU506" s="24" t="e">
        <f>SUM(JRV506:JRY506)</f>
        <v>#REF!</v>
      </c>
      <c r="JRV506" s="24">
        <v>0</v>
      </c>
      <c r="JRW506" s="24">
        <v>0</v>
      </c>
      <c r="JRX506" s="24"/>
      <c r="JRY506" s="24" t="e">
        <f>SUM(JRZ506:JSC506)</f>
        <v>#REF!</v>
      </c>
      <c r="JRZ506" s="24">
        <v>0</v>
      </c>
      <c r="JSA506" s="24">
        <v>0</v>
      </c>
      <c r="JSB506" s="24"/>
      <c r="JSC506" s="24" t="e">
        <f>SUM(JSD506:JSG506)</f>
        <v>#REF!</v>
      </c>
      <c r="JSD506" s="24">
        <v>0</v>
      </c>
      <c r="JSE506" s="24">
        <v>0</v>
      </c>
      <c r="JSF506" s="24"/>
      <c r="JSG506" s="24" t="e">
        <f>SUM(JSH506:JSK506)</f>
        <v>#REF!</v>
      </c>
      <c r="JSH506" s="24">
        <v>0</v>
      </c>
      <c r="JSI506" s="24">
        <v>0</v>
      </c>
      <c r="JSJ506" s="24"/>
      <c r="JSK506" s="24" t="e">
        <f>SUM(JSL506:JSO506)</f>
        <v>#REF!</v>
      </c>
      <c r="JSL506" s="24">
        <v>0</v>
      </c>
      <c r="JSM506" s="24">
        <v>0</v>
      </c>
      <c r="JSN506" s="24"/>
      <c r="JSO506" s="24" t="e">
        <f>SUM(JSP506:JSS506)</f>
        <v>#REF!</v>
      </c>
      <c r="JSP506" s="24">
        <v>0</v>
      </c>
      <c r="JSQ506" s="24">
        <v>0</v>
      </c>
      <c r="JSR506" s="24"/>
      <c r="JSS506" s="24" t="e">
        <f>SUM(JST506:JSW506)</f>
        <v>#REF!</v>
      </c>
      <c r="JST506" s="24">
        <v>0</v>
      </c>
      <c r="JSU506" s="24">
        <v>0</v>
      </c>
      <c r="JSV506" s="24"/>
      <c r="JSW506" s="24" t="e">
        <f>SUM(JSX506:JTA506)</f>
        <v>#REF!</v>
      </c>
      <c r="JSX506" s="24">
        <v>0</v>
      </c>
      <c r="JSY506" s="24">
        <v>0</v>
      </c>
      <c r="JSZ506" s="24"/>
      <c r="JTA506" s="24" t="e">
        <f>SUM(JTB506:JTE506)</f>
        <v>#REF!</v>
      </c>
      <c r="JTB506" s="24">
        <v>0</v>
      </c>
      <c r="JTC506" s="24">
        <v>0</v>
      </c>
      <c r="JTD506" s="24"/>
      <c r="JTE506" s="24" t="e">
        <f>SUM(JTF506:JTI506)</f>
        <v>#REF!</v>
      </c>
      <c r="JTF506" s="24">
        <v>0</v>
      </c>
      <c r="JTG506" s="24">
        <v>0</v>
      </c>
      <c r="JTH506" s="24"/>
      <c r="JTI506" s="24" t="e">
        <f>SUM(JTJ506:JTM506)</f>
        <v>#REF!</v>
      </c>
      <c r="JTJ506" s="24">
        <v>0</v>
      </c>
      <c r="JTK506" s="24">
        <v>0</v>
      </c>
      <c r="JTL506" s="24"/>
      <c r="JTM506" s="24" t="e">
        <f>SUM(JTN506:JTQ506)</f>
        <v>#REF!</v>
      </c>
      <c r="JTN506" s="24">
        <v>0</v>
      </c>
      <c r="JTO506" s="24">
        <v>0</v>
      </c>
      <c r="JTP506" s="24"/>
      <c r="JTQ506" s="24" t="e">
        <f>SUM(JTR506:JTU506)</f>
        <v>#REF!</v>
      </c>
      <c r="JTR506" s="24">
        <v>0</v>
      </c>
      <c r="JTS506" s="24">
        <v>0</v>
      </c>
      <c r="JTT506" s="24"/>
      <c r="JTU506" s="24" t="e">
        <f>SUM(JTV506:JTY506)</f>
        <v>#REF!</v>
      </c>
      <c r="JTV506" s="24">
        <v>0</v>
      </c>
      <c r="JTW506" s="24">
        <v>0</v>
      </c>
      <c r="JTX506" s="24"/>
      <c r="JTY506" s="24" t="e">
        <f>SUM(JTZ506:JUC506)</f>
        <v>#REF!</v>
      </c>
      <c r="JTZ506" s="24">
        <v>0</v>
      </c>
      <c r="JUA506" s="24">
        <v>0</v>
      </c>
      <c r="JUB506" s="24"/>
      <c r="JUC506" s="24" t="e">
        <f>SUM(JUD506:JUG506)</f>
        <v>#REF!</v>
      </c>
      <c r="JUD506" s="24">
        <v>0</v>
      </c>
      <c r="JUE506" s="24">
        <v>0</v>
      </c>
      <c r="JUF506" s="24"/>
      <c r="JUG506" s="24" t="e">
        <f>SUM(JUH506:JUK506)</f>
        <v>#REF!</v>
      </c>
      <c r="JUH506" s="24">
        <v>0</v>
      </c>
      <c r="JUI506" s="24">
        <v>0</v>
      </c>
      <c r="JUJ506" s="24"/>
      <c r="JUK506" s="24" t="e">
        <f>SUM(JUL506:JUO506)</f>
        <v>#REF!</v>
      </c>
      <c r="JUL506" s="24">
        <v>0</v>
      </c>
      <c r="JUM506" s="24">
        <v>0</v>
      </c>
      <c r="JUN506" s="24"/>
      <c r="JUO506" s="24" t="e">
        <f>SUM(JUP506:JUS506)</f>
        <v>#REF!</v>
      </c>
      <c r="JUP506" s="24">
        <v>0</v>
      </c>
      <c r="JUQ506" s="24">
        <v>0</v>
      </c>
      <c r="JUR506" s="24"/>
      <c r="JUS506" s="24" t="e">
        <f>SUM(JUT506:JUW506)</f>
        <v>#REF!</v>
      </c>
      <c r="JUT506" s="24">
        <v>0</v>
      </c>
      <c r="JUU506" s="24">
        <v>0</v>
      </c>
      <c r="JUV506" s="24"/>
      <c r="JUW506" s="24" t="e">
        <f>SUM(JUX506:JVA506)</f>
        <v>#REF!</v>
      </c>
      <c r="JUX506" s="24">
        <v>0</v>
      </c>
      <c r="JUY506" s="24">
        <v>0</v>
      </c>
      <c r="JUZ506" s="24"/>
      <c r="JVA506" s="24" t="e">
        <f>SUM(JVB506:JVE506)</f>
        <v>#REF!</v>
      </c>
      <c r="JVB506" s="24">
        <v>0</v>
      </c>
      <c r="JVC506" s="24">
        <v>0</v>
      </c>
      <c r="JVD506" s="24"/>
      <c r="JVE506" s="24" t="e">
        <f>SUM(JVF506:JVI506)</f>
        <v>#REF!</v>
      </c>
      <c r="JVF506" s="24">
        <v>0</v>
      </c>
      <c r="JVG506" s="24">
        <v>0</v>
      </c>
      <c r="JVH506" s="24"/>
      <c r="JVI506" s="24" t="e">
        <f>SUM(JVJ506:JVM506)</f>
        <v>#REF!</v>
      </c>
      <c r="JVJ506" s="24">
        <v>0</v>
      </c>
      <c r="JVK506" s="24">
        <v>0</v>
      </c>
      <c r="JVL506" s="24"/>
      <c r="JVM506" s="24" t="e">
        <f>SUM(JVN506:JVQ506)</f>
        <v>#REF!</v>
      </c>
      <c r="JVN506" s="24">
        <v>0</v>
      </c>
      <c r="JVO506" s="24">
        <v>0</v>
      </c>
      <c r="JVP506" s="24"/>
      <c r="JVQ506" s="24" t="e">
        <f>SUM(JVR506:JVU506)</f>
        <v>#REF!</v>
      </c>
      <c r="JVR506" s="24">
        <v>0</v>
      </c>
      <c r="JVS506" s="24">
        <v>0</v>
      </c>
      <c r="JVT506" s="24"/>
      <c r="JVU506" s="24" t="e">
        <f>SUM(JVV506:JVY506)</f>
        <v>#REF!</v>
      </c>
      <c r="JVV506" s="24">
        <v>0</v>
      </c>
      <c r="JVW506" s="24">
        <v>0</v>
      </c>
      <c r="JVX506" s="24"/>
      <c r="JVY506" s="24" t="e">
        <f>SUM(JVZ506:JWC506)</f>
        <v>#REF!</v>
      </c>
      <c r="JVZ506" s="24">
        <v>0</v>
      </c>
      <c r="JWA506" s="24">
        <v>0</v>
      </c>
      <c r="JWB506" s="24"/>
      <c r="JWC506" s="24" t="e">
        <f>SUM(JWD506:JWG506)</f>
        <v>#REF!</v>
      </c>
      <c r="JWD506" s="24">
        <v>0</v>
      </c>
      <c r="JWE506" s="24">
        <v>0</v>
      </c>
      <c r="JWF506" s="24"/>
      <c r="JWG506" s="24" t="e">
        <f>SUM(JWH506:JWK506)</f>
        <v>#REF!</v>
      </c>
      <c r="JWH506" s="24">
        <v>0</v>
      </c>
      <c r="JWI506" s="24">
        <v>0</v>
      </c>
      <c r="JWJ506" s="24"/>
      <c r="JWK506" s="24" t="e">
        <f>SUM(JWL506:JWO506)</f>
        <v>#REF!</v>
      </c>
      <c r="JWL506" s="24">
        <v>0</v>
      </c>
      <c r="JWM506" s="24">
        <v>0</v>
      </c>
      <c r="JWN506" s="24"/>
      <c r="JWO506" s="24" t="e">
        <f>SUM(JWP506:JWS506)</f>
        <v>#REF!</v>
      </c>
      <c r="JWP506" s="24">
        <v>0</v>
      </c>
      <c r="JWQ506" s="24">
        <v>0</v>
      </c>
      <c r="JWR506" s="24"/>
      <c r="JWS506" s="24" t="e">
        <f>SUM(JWT506:JWW506)</f>
        <v>#REF!</v>
      </c>
      <c r="JWT506" s="24">
        <v>0</v>
      </c>
      <c r="JWU506" s="24">
        <v>0</v>
      </c>
      <c r="JWV506" s="24"/>
      <c r="JWW506" s="24" t="e">
        <f>SUM(JWX506:JXA506)</f>
        <v>#REF!</v>
      </c>
      <c r="JWX506" s="24">
        <v>0</v>
      </c>
      <c r="JWY506" s="24">
        <v>0</v>
      </c>
      <c r="JWZ506" s="24"/>
      <c r="JXA506" s="24" t="e">
        <f>SUM(JXB506:JXE506)</f>
        <v>#REF!</v>
      </c>
      <c r="JXB506" s="24">
        <v>0</v>
      </c>
      <c r="JXC506" s="24">
        <v>0</v>
      </c>
      <c r="JXD506" s="24"/>
      <c r="JXE506" s="24" t="e">
        <f>SUM(JXF506:JXI506)</f>
        <v>#REF!</v>
      </c>
      <c r="JXF506" s="24">
        <v>0</v>
      </c>
      <c r="JXG506" s="24">
        <v>0</v>
      </c>
      <c r="JXH506" s="24"/>
      <c r="JXI506" s="24" t="e">
        <f>SUM(JXJ506:JXM506)</f>
        <v>#REF!</v>
      </c>
      <c r="JXJ506" s="24">
        <v>0</v>
      </c>
      <c r="JXK506" s="24">
        <v>0</v>
      </c>
      <c r="JXL506" s="24"/>
      <c r="JXM506" s="24" t="e">
        <f>SUM(JXN506:JXQ506)</f>
        <v>#REF!</v>
      </c>
      <c r="JXN506" s="24">
        <v>0</v>
      </c>
      <c r="JXO506" s="24">
        <v>0</v>
      </c>
      <c r="JXP506" s="24"/>
      <c r="JXQ506" s="24" t="e">
        <f>SUM(JXR506:JXU506)</f>
        <v>#REF!</v>
      </c>
      <c r="JXR506" s="24">
        <v>0</v>
      </c>
      <c r="JXS506" s="24">
        <v>0</v>
      </c>
      <c r="JXT506" s="24"/>
      <c r="JXU506" s="24" t="e">
        <f>SUM(JXV506:JXY506)</f>
        <v>#REF!</v>
      </c>
      <c r="JXV506" s="24">
        <v>0</v>
      </c>
      <c r="JXW506" s="24">
        <v>0</v>
      </c>
      <c r="JXX506" s="24"/>
      <c r="JXY506" s="24" t="e">
        <f>SUM(JXZ506:JYC506)</f>
        <v>#REF!</v>
      </c>
      <c r="JXZ506" s="24">
        <v>0</v>
      </c>
      <c r="JYA506" s="24">
        <v>0</v>
      </c>
      <c r="JYB506" s="24"/>
      <c r="JYC506" s="24" t="e">
        <f>SUM(JYD506:JYG506)</f>
        <v>#REF!</v>
      </c>
      <c r="JYD506" s="24">
        <v>0</v>
      </c>
      <c r="JYE506" s="24">
        <v>0</v>
      </c>
      <c r="JYF506" s="24"/>
      <c r="JYG506" s="24" t="e">
        <f>SUM(JYH506:JYK506)</f>
        <v>#REF!</v>
      </c>
      <c r="JYH506" s="24">
        <v>0</v>
      </c>
      <c r="JYI506" s="24">
        <v>0</v>
      </c>
      <c r="JYJ506" s="24"/>
      <c r="JYK506" s="24" t="e">
        <f>SUM(JYL506:JYO506)</f>
        <v>#REF!</v>
      </c>
      <c r="JYL506" s="24">
        <v>0</v>
      </c>
      <c r="JYM506" s="24">
        <v>0</v>
      </c>
      <c r="JYN506" s="24"/>
      <c r="JYO506" s="24" t="e">
        <f>SUM(JYP506:JYS506)</f>
        <v>#REF!</v>
      </c>
      <c r="JYP506" s="24">
        <v>0</v>
      </c>
      <c r="JYQ506" s="24">
        <v>0</v>
      </c>
      <c r="JYR506" s="24"/>
      <c r="JYS506" s="24" t="e">
        <f>SUM(JYT506:JYW506)</f>
        <v>#REF!</v>
      </c>
      <c r="JYT506" s="24">
        <v>0</v>
      </c>
      <c r="JYU506" s="24">
        <v>0</v>
      </c>
      <c r="JYV506" s="24"/>
      <c r="JYW506" s="24" t="e">
        <f>SUM(JYX506:JZA506)</f>
        <v>#REF!</v>
      </c>
      <c r="JYX506" s="24">
        <v>0</v>
      </c>
      <c r="JYY506" s="24">
        <v>0</v>
      </c>
      <c r="JYZ506" s="24"/>
      <c r="JZA506" s="24" t="e">
        <f>SUM(JZB506:JZE506)</f>
        <v>#REF!</v>
      </c>
      <c r="JZB506" s="24">
        <v>0</v>
      </c>
      <c r="JZC506" s="24">
        <v>0</v>
      </c>
      <c r="JZD506" s="24"/>
      <c r="JZE506" s="24" t="e">
        <f>SUM(JZF506:JZI506)</f>
        <v>#REF!</v>
      </c>
      <c r="JZF506" s="24">
        <v>0</v>
      </c>
      <c r="JZG506" s="24">
        <v>0</v>
      </c>
      <c r="JZH506" s="24"/>
      <c r="JZI506" s="24" t="e">
        <f>SUM(JZJ506:JZM506)</f>
        <v>#REF!</v>
      </c>
      <c r="JZJ506" s="24">
        <v>0</v>
      </c>
      <c r="JZK506" s="24">
        <v>0</v>
      </c>
      <c r="JZL506" s="24"/>
      <c r="JZM506" s="24" t="e">
        <f>SUM(JZN506:JZQ506)</f>
        <v>#REF!</v>
      </c>
      <c r="JZN506" s="24">
        <v>0</v>
      </c>
      <c r="JZO506" s="24">
        <v>0</v>
      </c>
      <c r="JZP506" s="24"/>
      <c r="JZQ506" s="24" t="e">
        <f>SUM(JZR506:JZU506)</f>
        <v>#REF!</v>
      </c>
      <c r="JZR506" s="24">
        <v>0</v>
      </c>
      <c r="JZS506" s="24">
        <v>0</v>
      </c>
      <c r="JZT506" s="24"/>
      <c r="JZU506" s="24" t="e">
        <f>SUM(JZV506:JZY506)</f>
        <v>#REF!</v>
      </c>
      <c r="JZV506" s="24">
        <v>0</v>
      </c>
      <c r="JZW506" s="24">
        <v>0</v>
      </c>
      <c r="JZX506" s="24"/>
      <c r="JZY506" s="24" t="e">
        <f>SUM(JZZ506:KAC506)</f>
        <v>#REF!</v>
      </c>
      <c r="JZZ506" s="24">
        <v>0</v>
      </c>
      <c r="KAA506" s="24">
        <v>0</v>
      </c>
      <c r="KAB506" s="24"/>
      <c r="KAC506" s="24" t="e">
        <f>SUM(KAD506:KAG506)</f>
        <v>#REF!</v>
      </c>
      <c r="KAD506" s="24">
        <v>0</v>
      </c>
      <c r="KAE506" s="24">
        <v>0</v>
      </c>
      <c r="KAF506" s="24"/>
      <c r="KAG506" s="24" t="e">
        <f>SUM(KAH506:KAK506)</f>
        <v>#REF!</v>
      </c>
      <c r="KAH506" s="24">
        <v>0</v>
      </c>
      <c r="KAI506" s="24">
        <v>0</v>
      </c>
      <c r="KAJ506" s="24"/>
      <c r="KAK506" s="24" t="e">
        <f>SUM(KAL506:KAO506)</f>
        <v>#REF!</v>
      </c>
      <c r="KAL506" s="24">
        <v>0</v>
      </c>
      <c r="KAM506" s="24">
        <v>0</v>
      </c>
      <c r="KAN506" s="24"/>
      <c r="KAO506" s="24" t="e">
        <f>SUM(KAP506:KAS506)</f>
        <v>#REF!</v>
      </c>
      <c r="KAP506" s="24">
        <v>0</v>
      </c>
      <c r="KAQ506" s="24">
        <v>0</v>
      </c>
      <c r="KAR506" s="24"/>
      <c r="KAS506" s="24" t="e">
        <f>SUM(KAT506:KAW506)</f>
        <v>#REF!</v>
      </c>
      <c r="KAT506" s="24">
        <v>0</v>
      </c>
      <c r="KAU506" s="24">
        <v>0</v>
      </c>
      <c r="KAV506" s="24"/>
      <c r="KAW506" s="24" t="e">
        <f>SUM(KAX506:KBA506)</f>
        <v>#REF!</v>
      </c>
      <c r="KAX506" s="24">
        <v>0</v>
      </c>
      <c r="KAY506" s="24">
        <v>0</v>
      </c>
      <c r="KAZ506" s="24"/>
      <c r="KBA506" s="24" t="e">
        <f>SUM(KBB506:KBE506)</f>
        <v>#REF!</v>
      </c>
      <c r="KBB506" s="24">
        <v>0</v>
      </c>
      <c r="KBC506" s="24">
        <v>0</v>
      </c>
      <c r="KBD506" s="24"/>
      <c r="KBE506" s="24" t="e">
        <f>SUM(KBF506:KBI506)</f>
        <v>#REF!</v>
      </c>
      <c r="KBF506" s="24">
        <v>0</v>
      </c>
      <c r="KBG506" s="24">
        <v>0</v>
      </c>
      <c r="KBH506" s="24"/>
      <c r="KBI506" s="24" t="e">
        <f>SUM(KBJ506:KBM506)</f>
        <v>#REF!</v>
      </c>
      <c r="KBJ506" s="24">
        <v>0</v>
      </c>
      <c r="KBK506" s="24">
        <v>0</v>
      </c>
      <c r="KBL506" s="24"/>
      <c r="KBM506" s="24" t="e">
        <f>SUM(KBN506:KBQ506)</f>
        <v>#REF!</v>
      </c>
      <c r="KBN506" s="24">
        <v>0</v>
      </c>
      <c r="KBO506" s="24">
        <v>0</v>
      </c>
      <c r="KBP506" s="24"/>
      <c r="KBQ506" s="24" t="e">
        <f>SUM(KBR506:KBU506)</f>
        <v>#REF!</v>
      </c>
      <c r="KBR506" s="24">
        <v>0</v>
      </c>
      <c r="KBS506" s="24">
        <v>0</v>
      </c>
      <c r="KBT506" s="24"/>
      <c r="KBU506" s="24" t="e">
        <f>SUM(KBV506:KBY506)</f>
        <v>#REF!</v>
      </c>
      <c r="KBV506" s="24">
        <v>0</v>
      </c>
      <c r="KBW506" s="24">
        <v>0</v>
      </c>
      <c r="KBX506" s="24"/>
      <c r="KBY506" s="24" t="e">
        <f>SUM(KBZ506:KCC506)</f>
        <v>#REF!</v>
      </c>
      <c r="KBZ506" s="24">
        <v>0</v>
      </c>
      <c r="KCA506" s="24">
        <v>0</v>
      </c>
      <c r="KCB506" s="24"/>
      <c r="KCC506" s="24" t="e">
        <f>SUM(KCD506:KCG506)</f>
        <v>#REF!</v>
      </c>
      <c r="KCD506" s="24">
        <v>0</v>
      </c>
      <c r="KCE506" s="24">
        <v>0</v>
      </c>
      <c r="KCF506" s="24"/>
      <c r="KCG506" s="24" t="e">
        <f>SUM(KCH506:KCK506)</f>
        <v>#REF!</v>
      </c>
      <c r="KCH506" s="24">
        <v>0</v>
      </c>
      <c r="KCI506" s="24">
        <v>0</v>
      </c>
      <c r="KCJ506" s="24"/>
      <c r="KCK506" s="24" t="e">
        <f>SUM(KCL506:KCO506)</f>
        <v>#REF!</v>
      </c>
      <c r="KCL506" s="24">
        <v>0</v>
      </c>
      <c r="KCM506" s="24">
        <v>0</v>
      </c>
      <c r="KCN506" s="24"/>
      <c r="KCO506" s="24" t="e">
        <f>SUM(KCP506:KCS506)</f>
        <v>#REF!</v>
      </c>
      <c r="KCP506" s="24">
        <v>0</v>
      </c>
      <c r="KCQ506" s="24">
        <v>0</v>
      </c>
      <c r="KCR506" s="24"/>
      <c r="KCS506" s="24" t="e">
        <f>SUM(KCT506:KCW506)</f>
        <v>#REF!</v>
      </c>
      <c r="KCT506" s="24">
        <v>0</v>
      </c>
      <c r="KCU506" s="24">
        <v>0</v>
      </c>
      <c r="KCV506" s="24"/>
      <c r="KCW506" s="24" t="e">
        <f>SUM(KCX506:KDA506)</f>
        <v>#REF!</v>
      </c>
      <c r="KCX506" s="24">
        <v>0</v>
      </c>
      <c r="KCY506" s="24">
        <v>0</v>
      </c>
      <c r="KCZ506" s="24"/>
      <c r="KDA506" s="24" t="e">
        <f>SUM(KDB506:KDE506)</f>
        <v>#REF!</v>
      </c>
      <c r="KDB506" s="24">
        <v>0</v>
      </c>
      <c r="KDC506" s="24">
        <v>0</v>
      </c>
      <c r="KDD506" s="24"/>
      <c r="KDE506" s="24" t="e">
        <f>SUM(KDF506:KDI506)</f>
        <v>#REF!</v>
      </c>
      <c r="KDF506" s="24">
        <v>0</v>
      </c>
      <c r="KDG506" s="24">
        <v>0</v>
      </c>
      <c r="KDH506" s="24"/>
      <c r="KDI506" s="24" t="e">
        <f>SUM(KDJ506:KDM506)</f>
        <v>#REF!</v>
      </c>
      <c r="KDJ506" s="24">
        <v>0</v>
      </c>
      <c r="KDK506" s="24">
        <v>0</v>
      </c>
      <c r="KDL506" s="24"/>
      <c r="KDM506" s="24" t="e">
        <f>SUM(KDN506:KDQ506)</f>
        <v>#REF!</v>
      </c>
      <c r="KDN506" s="24">
        <v>0</v>
      </c>
      <c r="KDO506" s="24">
        <v>0</v>
      </c>
      <c r="KDP506" s="24"/>
      <c r="KDQ506" s="24" t="e">
        <f>SUM(KDR506:KDU506)</f>
        <v>#REF!</v>
      </c>
      <c r="KDR506" s="24">
        <v>0</v>
      </c>
      <c r="KDS506" s="24">
        <v>0</v>
      </c>
      <c r="KDT506" s="24"/>
      <c r="KDU506" s="24" t="e">
        <f>SUM(KDV506:KDY506)</f>
        <v>#REF!</v>
      </c>
      <c r="KDV506" s="24">
        <v>0</v>
      </c>
      <c r="KDW506" s="24">
        <v>0</v>
      </c>
      <c r="KDX506" s="24"/>
      <c r="KDY506" s="24" t="e">
        <f>SUM(KDZ506:KEC506)</f>
        <v>#REF!</v>
      </c>
      <c r="KDZ506" s="24">
        <v>0</v>
      </c>
      <c r="KEA506" s="24">
        <v>0</v>
      </c>
      <c r="KEB506" s="24"/>
      <c r="KEC506" s="24" t="e">
        <f>SUM(KED506:KEG506)</f>
        <v>#REF!</v>
      </c>
      <c r="KED506" s="24">
        <v>0</v>
      </c>
      <c r="KEE506" s="24">
        <v>0</v>
      </c>
      <c r="KEF506" s="24"/>
      <c r="KEG506" s="24" t="e">
        <f>SUM(KEH506:KEK506)</f>
        <v>#REF!</v>
      </c>
      <c r="KEH506" s="24">
        <v>0</v>
      </c>
      <c r="KEI506" s="24">
        <v>0</v>
      </c>
      <c r="KEJ506" s="24"/>
      <c r="KEK506" s="24" t="e">
        <f>SUM(KEL506:KEO506)</f>
        <v>#REF!</v>
      </c>
      <c r="KEL506" s="24">
        <v>0</v>
      </c>
      <c r="KEM506" s="24">
        <v>0</v>
      </c>
      <c r="KEN506" s="24"/>
      <c r="KEO506" s="24" t="e">
        <f>SUM(KEP506:KES506)</f>
        <v>#REF!</v>
      </c>
      <c r="KEP506" s="24">
        <v>0</v>
      </c>
      <c r="KEQ506" s="24">
        <v>0</v>
      </c>
      <c r="KER506" s="24"/>
      <c r="KES506" s="24" t="e">
        <f>SUM(KET506:KEW506)</f>
        <v>#REF!</v>
      </c>
      <c r="KET506" s="24">
        <v>0</v>
      </c>
      <c r="KEU506" s="24">
        <v>0</v>
      </c>
      <c r="KEV506" s="24"/>
      <c r="KEW506" s="24" t="e">
        <f>SUM(KEX506:KFA506)</f>
        <v>#REF!</v>
      </c>
      <c r="KEX506" s="24">
        <v>0</v>
      </c>
      <c r="KEY506" s="24">
        <v>0</v>
      </c>
      <c r="KEZ506" s="24"/>
      <c r="KFA506" s="24" t="e">
        <f>SUM(KFB506:KFE506)</f>
        <v>#REF!</v>
      </c>
      <c r="KFB506" s="24">
        <v>0</v>
      </c>
      <c r="KFC506" s="24">
        <v>0</v>
      </c>
      <c r="KFD506" s="24"/>
      <c r="KFE506" s="24" t="e">
        <f>SUM(KFF506:KFI506)</f>
        <v>#REF!</v>
      </c>
      <c r="KFF506" s="24">
        <v>0</v>
      </c>
      <c r="KFG506" s="24">
        <v>0</v>
      </c>
      <c r="KFH506" s="24"/>
      <c r="KFI506" s="24" t="e">
        <f>SUM(KFJ506:KFM506)</f>
        <v>#REF!</v>
      </c>
      <c r="KFJ506" s="24">
        <v>0</v>
      </c>
      <c r="KFK506" s="24">
        <v>0</v>
      </c>
      <c r="KFL506" s="24"/>
      <c r="KFM506" s="24" t="e">
        <f>SUM(KFN506:KFQ506)</f>
        <v>#REF!</v>
      </c>
      <c r="KFN506" s="24">
        <v>0</v>
      </c>
      <c r="KFO506" s="24">
        <v>0</v>
      </c>
      <c r="KFP506" s="24"/>
      <c r="KFQ506" s="24" t="e">
        <f>SUM(KFR506:KFU506)</f>
        <v>#REF!</v>
      </c>
      <c r="KFR506" s="24">
        <v>0</v>
      </c>
      <c r="KFS506" s="24">
        <v>0</v>
      </c>
      <c r="KFT506" s="24"/>
      <c r="KFU506" s="24" t="e">
        <f>SUM(KFV506:KFY506)</f>
        <v>#REF!</v>
      </c>
      <c r="KFV506" s="24">
        <v>0</v>
      </c>
      <c r="KFW506" s="24">
        <v>0</v>
      </c>
      <c r="KFX506" s="24"/>
      <c r="KFY506" s="24" t="e">
        <f>SUM(KFZ506:KGC506)</f>
        <v>#REF!</v>
      </c>
      <c r="KFZ506" s="24">
        <v>0</v>
      </c>
      <c r="KGA506" s="24">
        <v>0</v>
      </c>
      <c r="KGB506" s="24"/>
      <c r="KGC506" s="24" t="e">
        <f>SUM(KGD506:KGG506)</f>
        <v>#REF!</v>
      </c>
      <c r="KGD506" s="24">
        <v>0</v>
      </c>
      <c r="KGE506" s="24">
        <v>0</v>
      </c>
      <c r="KGF506" s="24"/>
      <c r="KGG506" s="24" t="e">
        <f>SUM(KGH506:KGK506)</f>
        <v>#REF!</v>
      </c>
      <c r="KGH506" s="24">
        <v>0</v>
      </c>
      <c r="KGI506" s="24">
        <v>0</v>
      </c>
      <c r="KGJ506" s="24"/>
      <c r="KGK506" s="24" t="e">
        <f>SUM(KGL506:KGO506)</f>
        <v>#REF!</v>
      </c>
      <c r="KGL506" s="24">
        <v>0</v>
      </c>
      <c r="KGM506" s="24">
        <v>0</v>
      </c>
      <c r="KGN506" s="24"/>
      <c r="KGO506" s="24" t="e">
        <f>SUM(KGP506:KGS506)</f>
        <v>#REF!</v>
      </c>
      <c r="KGP506" s="24">
        <v>0</v>
      </c>
      <c r="KGQ506" s="24">
        <v>0</v>
      </c>
      <c r="KGR506" s="24"/>
      <c r="KGS506" s="24" t="e">
        <f>SUM(KGT506:KGW506)</f>
        <v>#REF!</v>
      </c>
      <c r="KGT506" s="24">
        <v>0</v>
      </c>
      <c r="KGU506" s="24">
        <v>0</v>
      </c>
      <c r="KGV506" s="24"/>
      <c r="KGW506" s="24" t="e">
        <f>SUM(KGX506:KHA506)</f>
        <v>#REF!</v>
      </c>
      <c r="KGX506" s="24">
        <v>0</v>
      </c>
      <c r="KGY506" s="24">
        <v>0</v>
      </c>
      <c r="KGZ506" s="24"/>
      <c r="KHA506" s="24" t="e">
        <f>SUM(KHB506:KHE506)</f>
        <v>#REF!</v>
      </c>
      <c r="KHB506" s="24">
        <v>0</v>
      </c>
      <c r="KHC506" s="24">
        <v>0</v>
      </c>
      <c r="KHD506" s="24"/>
      <c r="KHE506" s="24" t="e">
        <f>SUM(KHF506:KHI506)</f>
        <v>#REF!</v>
      </c>
      <c r="KHF506" s="24">
        <v>0</v>
      </c>
      <c r="KHG506" s="24">
        <v>0</v>
      </c>
      <c r="KHH506" s="24"/>
      <c r="KHI506" s="24" t="e">
        <f>SUM(KHJ506:KHM506)</f>
        <v>#REF!</v>
      </c>
      <c r="KHJ506" s="24">
        <v>0</v>
      </c>
      <c r="KHK506" s="24">
        <v>0</v>
      </c>
      <c r="KHL506" s="24"/>
      <c r="KHM506" s="24" t="e">
        <f>SUM(KHN506:KHQ506)</f>
        <v>#REF!</v>
      </c>
      <c r="KHN506" s="24">
        <v>0</v>
      </c>
      <c r="KHO506" s="24">
        <v>0</v>
      </c>
      <c r="KHP506" s="24"/>
      <c r="KHQ506" s="24" t="e">
        <f>SUM(KHR506:KHU506)</f>
        <v>#REF!</v>
      </c>
      <c r="KHR506" s="24">
        <v>0</v>
      </c>
      <c r="KHS506" s="24">
        <v>0</v>
      </c>
      <c r="KHT506" s="24"/>
      <c r="KHU506" s="24" t="e">
        <f>SUM(KHV506:KHY506)</f>
        <v>#REF!</v>
      </c>
      <c r="KHV506" s="24">
        <v>0</v>
      </c>
      <c r="KHW506" s="24">
        <v>0</v>
      </c>
      <c r="KHX506" s="24"/>
      <c r="KHY506" s="24" t="e">
        <f>SUM(KHZ506:KIC506)</f>
        <v>#REF!</v>
      </c>
      <c r="KHZ506" s="24">
        <v>0</v>
      </c>
      <c r="KIA506" s="24">
        <v>0</v>
      </c>
      <c r="KIB506" s="24"/>
      <c r="KIC506" s="24" t="e">
        <f>SUM(KID506:KIG506)</f>
        <v>#REF!</v>
      </c>
      <c r="KID506" s="24">
        <v>0</v>
      </c>
      <c r="KIE506" s="24">
        <v>0</v>
      </c>
      <c r="KIF506" s="24"/>
      <c r="KIG506" s="24" t="e">
        <f>SUM(KIH506:KIK506)</f>
        <v>#REF!</v>
      </c>
      <c r="KIH506" s="24">
        <v>0</v>
      </c>
      <c r="KII506" s="24">
        <v>0</v>
      </c>
      <c r="KIJ506" s="24"/>
      <c r="KIK506" s="24" t="e">
        <f>SUM(KIL506:KIO506)</f>
        <v>#REF!</v>
      </c>
      <c r="KIL506" s="24">
        <v>0</v>
      </c>
      <c r="KIM506" s="24">
        <v>0</v>
      </c>
      <c r="KIN506" s="24"/>
      <c r="KIO506" s="24" t="e">
        <f>SUM(KIP506:KIS506)</f>
        <v>#REF!</v>
      </c>
      <c r="KIP506" s="24">
        <v>0</v>
      </c>
      <c r="KIQ506" s="24">
        <v>0</v>
      </c>
      <c r="KIR506" s="24"/>
      <c r="KIS506" s="24" t="e">
        <f>SUM(KIT506:KIW506)</f>
        <v>#REF!</v>
      </c>
      <c r="KIT506" s="24">
        <v>0</v>
      </c>
      <c r="KIU506" s="24">
        <v>0</v>
      </c>
      <c r="KIV506" s="24"/>
      <c r="KIW506" s="24" t="e">
        <f>SUM(KIX506:KJA506)</f>
        <v>#REF!</v>
      </c>
      <c r="KIX506" s="24">
        <v>0</v>
      </c>
      <c r="KIY506" s="24">
        <v>0</v>
      </c>
      <c r="KIZ506" s="24"/>
      <c r="KJA506" s="24" t="e">
        <f>SUM(KJB506:KJE506)</f>
        <v>#REF!</v>
      </c>
      <c r="KJB506" s="24">
        <v>0</v>
      </c>
      <c r="KJC506" s="24">
        <v>0</v>
      </c>
      <c r="KJD506" s="24"/>
      <c r="KJE506" s="24" t="e">
        <f>SUM(KJF506:KJI506)</f>
        <v>#REF!</v>
      </c>
      <c r="KJF506" s="24">
        <v>0</v>
      </c>
      <c r="KJG506" s="24">
        <v>0</v>
      </c>
      <c r="KJH506" s="24"/>
      <c r="KJI506" s="24" t="e">
        <f>SUM(KJJ506:KJM506)</f>
        <v>#REF!</v>
      </c>
      <c r="KJJ506" s="24">
        <v>0</v>
      </c>
      <c r="KJK506" s="24">
        <v>0</v>
      </c>
      <c r="KJL506" s="24"/>
      <c r="KJM506" s="24" t="e">
        <f>SUM(KJN506:KJQ506)</f>
        <v>#REF!</v>
      </c>
      <c r="KJN506" s="24">
        <v>0</v>
      </c>
      <c r="KJO506" s="24">
        <v>0</v>
      </c>
      <c r="KJP506" s="24"/>
      <c r="KJQ506" s="24" t="e">
        <f>SUM(KJR506:KJU506)</f>
        <v>#REF!</v>
      </c>
      <c r="KJR506" s="24">
        <v>0</v>
      </c>
      <c r="KJS506" s="24">
        <v>0</v>
      </c>
      <c r="KJT506" s="24"/>
      <c r="KJU506" s="24" t="e">
        <f>SUM(KJV506:KJY506)</f>
        <v>#REF!</v>
      </c>
      <c r="KJV506" s="24">
        <v>0</v>
      </c>
      <c r="KJW506" s="24">
        <v>0</v>
      </c>
      <c r="KJX506" s="24"/>
      <c r="KJY506" s="24" t="e">
        <f>SUM(KJZ506:KKC506)</f>
        <v>#REF!</v>
      </c>
      <c r="KJZ506" s="24">
        <v>0</v>
      </c>
      <c r="KKA506" s="24">
        <v>0</v>
      </c>
      <c r="KKB506" s="24"/>
      <c r="KKC506" s="24" t="e">
        <f>SUM(KKD506:KKG506)</f>
        <v>#REF!</v>
      </c>
      <c r="KKD506" s="24">
        <v>0</v>
      </c>
      <c r="KKE506" s="24">
        <v>0</v>
      </c>
      <c r="KKF506" s="24"/>
      <c r="KKG506" s="24" t="e">
        <f>SUM(KKH506:KKK506)</f>
        <v>#REF!</v>
      </c>
      <c r="KKH506" s="24">
        <v>0</v>
      </c>
      <c r="KKI506" s="24">
        <v>0</v>
      </c>
      <c r="KKJ506" s="24"/>
      <c r="KKK506" s="24" t="e">
        <f>SUM(KKL506:KKO506)</f>
        <v>#REF!</v>
      </c>
      <c r="KKL506" s="24">
        <v>0</v>
      </c>
      <c r="KKM506" s="24">
        <v>0</v>
      </c>
      <c r="KKN506" s="24"/>
      <c r="KKO506" s="24" t="e">
        <f>SUM(KKP506:KKS506)</f>
        <v>#REF!</v>
      </c>
      <c r="KKP506" s="24">
        <v>0</v>
      </c>
      <c r="KKQ506" s="24">
        <v>0</v>
      </c>
      <c r="KKR506" s="24"/>
      <c r="KKS506" s="24" t="e">
        <f>SUM(KKT506:KKW506)</f>
        <v>#REF!</v>
      </c>
      <c r="KKT506" s="24">
        <v>0</v>
      </c>
      <c r="KKU506" s="24">
        <v>0</v>
      </c>
      <c r="KKV506" s="24"/>
      <c r="KKW506" s="24" t="e">
        <f>SUM(KKX506:KLA506)</f>
        <v>#REF!</v>
      </c>
      <c r="KKX506" s="24">
        <v>0</v>
      </c>
      <c r="KKY506" s="24">
        <v>0</v>
      </c>
      <c r="KKZ506" s="24"/>
      <c r="KLA506" s="24" t="e">
        <f>SUM(KLB506:KLE506)</f>
        <v>#REF!</v>
      </c>
      <c r="KLB506" s="24">
        <v>0</v>
      </c>
      <c r="KLC506" s="24">
        <v>0</v>
      </c>
      <c r="KLD506" s="24"/>
      <c r="KLE506" s="24" t="e">
        <f>SUM(KLF506:KLI506)</f>
        <v>#REF!</v>
      </c>
      <c r="KLF506" s="24">
        <v>0</v>
      </c>
      <c r="KLG506" s="24">
        <v>0</v>
      </c>
      <c r="KLH506" s="24"/>
      <c r="KLI506" s="24" t="e">
        <f>SUM(KLJ506:KLM506)</f>
        <v>#REF!</v>
      </c>
      <c r="KLJ506" s="24">
        <v>0</v>
      </c>
      <c r="KLK506" s="24">
        <v>0</v>
      </c>
      <c r="KLL506" s="24"/>
      <c r="KLM506" s="24" t="e">
        <f>SUM(KLN506:KLQ506)</f>
        <v>#REF!</v>
      </c>
      <c r="KLN506" s="24">
        <v>0</v>
      </c>
      <c r="KLO506" s="24">
        <v>0</v>
      </c>
      <c r="KLP506" s="24"/>
      <c r="KLQ506" s="24" t="e">
        <f>SUM(KLR506:KLU506)</f>
        <v>#REF!</v>
      </c>
      <c r="KLR506" s="24">
        <v>0</v>
      </c>
      <c r="KLS506" s="24">
        <v>0</v>
      </c>
      <c r="KLT506" s="24"/>
      <c r="KLU506" s="24" t="e">
        <f>SUM(KLV506:KLY506)</f>
        <v>#REF!</v>
      </c>
      <c r="KLV506" s="24">
        <v>0</v>
      </c>
      <c r="KLW506" s="24">
        <v>0</v>
      </c>
      <c r="KLX506" s="24"/>
      <c r="KLY506" s="24" t="e">
        <f>SUM(KLZ506:KMC506)</f>
        <v>#REF!</v>
      </c>
      <c r="KLZ506" s="24">
        <v>0</v>
      </c>
      <c r="KMA506" s="24">
        <v>0</v>
      </c>
      <c r="KMB506" s="24"/>
      <c r="KMC506" s="24" t="e">
        <f>SUM(KMD506:KMG506)</f>
        <v>#REF!</v>
      </c>
      <c r="KMD506" s="24">
        <v>0</v>
      </c>
      <c r="KME506" s="24">
        <v>0</v>
      </c>
      <c r="KMF506" s="24"/>
      <c r="KMG506" s="24" t="e">
        <f>SUM(KMH506:KMK506)</f>
        <v>#REF!</v>
      </c>
      <c r="KMH506" s="24">
        <v>0</v>
      </c>
      <c r="KMI506" s="24">
        <v>0</v>
      </c>
      <c r="KMJ506" s="24"/>
      <c r="KMK506" s="24" t="e">
        <f>SUM(KML506:KMO506)</f>
        <v>#REF!</v>
      </c>
      <c r="KML506" s="24">
        <v>0</v>
      </c>
      <c r="KMM506" s="24">
        <v>0</v>
      </c>
      <c r="KMN506" s="24"/>
      <c r="KMO506" s="24" t="e">
        <f>SUM(KMP506:KMS506)</f>
        <v>#REF!</v>
      </c>
      <c r="KMP506" s="24">
        <v>0</v>
      </c>
      <c r="KMQ506" s="24">
        <v>0</v>
      </c>
      <c r="KMR506" s="24"/>
      <c r="KMS506" s="24" t="e">
        <f>SUM(KMT506:KMW506)</f>
        <v>#REF!</v>
      </c>
      <c r="KMT506" s="24">
        <v>0</v>
      </c>
      <c r="KMU506" s="24">
        <v>0</v>
      </c>
      <c r="KMV506" s="24"/>
      <c r="KMW506" s="24" t="e">
        <f>SUM(KMX506:KNA506)</f>
        <v>#REF!</v>
      </c>
      <c r="KMX506" s="24">
        <v>0</v>
      </c>
      <c r="KMY506" s="24">
        <v>0</v>
      </c>
      <c r="KMZ506" s="24"/>
      <c r="KNA506" s="24" t="e">
        <f>SUM(KNB506:KNE506)</f>
        <v>#REF!</v>
      </c>
      <c r="KNB506" s="24">
        <v>0</v>
      </c>
      <c r="KNC506" s="24">
        <v>0</v>
      </c>
      <c r="KND506" s="24"/>
      <c r="KNE506" s="24" t="e">
        <f>SUM(KNF506:KNI506)</f>
        <v>#REF!</v>
      </c>
      <c r="KNF506" s="24">
        <v>0</v>
      </c>
      <c r="KNG506" s="24">
        <v>0</v>
      </c>
      <c r="KNH506" s="24"/>
      <c r="KNI506" s="24" t="e">
        <f>SUM(KNJ506:KNM506)</f>
        <v>#REF!</v>
      </c>
      <c r="KNJ506" s="24">
        <v>0</v>
      </c>
      <c r="KNK506" s="24">
        <v>0</v>
      </c>
      <c r="KNL506" s="24"/>
      <c r="KNM506" s="24" t="e">
        <f>SUM(KNN506:KNQ506)</f>
        <v>#REF!</v>
      </c>
      <c r="KNN506" s="24">
        <v>0</v>
      </c>
      <c r="KNO506" s="24">
        <v>0</v>
      </c>
      <c r="KNP506" s="24"/>
      <c r="KNQ506" s="24" t="e">
        <f>SUM(KNR506:KNU506)</f>
        <v>#REF!</v>
      </c>
      <c r="KNR506" s="24">
        <v>0</v>
      </c>
      <c r="KNS506" s="24">
        <v>0</v>
      </c>
      <c r="KNT506" s="24"/>
      <c r="KNU506" s="24" t="e">
        <f>SUM(KNV506:KNY506)</f>
        <v>#REF!</v>
      </c>
      <c r="KNV506" s="24">
        <v>0</v>
      </c>
      <c r="KNW506" s="24">
        <v>0</v>
      </c>
      <c r="KNX506" s="24"/>
      <c r="KNY506" s="24" t="e">
        <f>SUM(KNZ506:KOC506)</f>
        <v>#REF!</v>
      </c>
      <c r="KNZ506" s="24">
        <v>0</v>
      </c>
      <c r="KOA506" s="24">
        <v>0</v>
      </c>
      <c r="KOB506" s="24"/>
      <c r="KOC506" s="24" t="e">
        <f>SUM(KOD506:KOG506)</f>
        <v>#REF!</v>
      </c>
      <c r="KOD506" s="24">
        <v>0</v>
      </c>
      <c r="KOE506" s="24">
        <v>0</v>
      </c>
      <c r="KOF506" s="24"/>
      <c r="KOG506" s="24" t="e">
        <f>SUM(KOH506:KOK506)</f>
        <v>#REF!</v>
      </c>
      <c r="KOH506" s="24">
        <v>0</v>
      </c>
      <c r="KOI506" s="24">
        <v>0</v>
      </c>
      <c r="KOJ506" s="24"/>
      <c r="KOK506" s="24" t="e">
        <f>SUM(KOL506:KOO506)</f>
        <v>#REF!</v>
      </c>
      <c r="KOL506" s="24">
        <v>0</v>
      </c>
      <c r="KOM506" s="24">
        <v>0</v>
      </c>
      <c r="KON506" s="24"/>
      <c r="KOO506" s="24" t="e">
        <f>SUM(KOP506:KOS506)</f>
        <v>#REF!</v>
      </c>
      <c r="KOP506" s="24">
        <v>0</v>
      </c>
      <c r="KOQ506" s="24">
        <v>0</v>
      </c>
      <c r="KOR506" s="24"/>
      <c r="KOS506" s="24" t="e">
        <f>SUM(KOT506:KOW506)</f>
        <v>#REF!</v>
      </c>
      <c r="KOT506" s="24">
        <v>0</v>
      </c>
      <c r="KOU506" s="24">
        <v>0</v>
      </c>
      <c r="KOV506" s="24"/>
      <c r="KOW506" s="24" t="e">
        <f>SUM(KOX506:KPA506)</f>
        <v>#REF!</v>
      </c>
      <c r="KOX506" s="24">
        <v>0</v>
      </c>
      <c r="KOY506" s="24">
        <v>0</v>
      </c>
      <c r="KOZ506" s="24"/>
      <c r="KPA506" s="24" t="e">
        <f>SUM(KPB506:KPE506)</f>
        <v>#REF!</v>
      </c>
      <c r="KPB506" s="24">
        <v>0</v>
      </c>
      <c r="KPC506" s="24">
        <v>0</v>
      </c>
      <c r="KPD506" s="24"/>
      <c r="KPE506" s="24" t="e">
        <f>SUM(KPF506:KPI506)</f>
        <v>#REF!</v>
      </c>
      <c r="KPF506" s="24">
        <v>0</v>
      </c>
      <c r="KPG506" s="24">
        <v>0</v>
      </c>
      <c r="KPH506" s="24"/>
      <c r="KPI506" s="24" t="e">
        <f>SUM(KPJ506:KPM506)</f>
        <v>#REF!</v>
      </c>
      <c r="KPJ506" s="24">
        <v>0</v>
      </c>
      <c r="KPK506" s="24">
        <v>0</v>
      </c>
      <c r="KPL506" s="24"/>
      <c r="KPM506" s="24" t="e">
        <f>SUM(KPN506:KPQ506)</f>
        <v>#REF!</v>
      </c>
      <c r="KPN506" s="24">
        <v>0</v>
      </c>
      <c r="KPO506" s="24">
        <v>0</v>
      </c>
      <c r="KPP506" s="24"/>
      <c r="KPQ506" s="24" t="e">
        <f>SUM(KPR506:KPU506)</f>
        <v>#REF!</v>
      </c>
      <c r="KPR506" s="24">
        <v>0</v>
      </c>
      <c r="KPS506" s="24">
        <v>0</v>
      </c>
      <c r="KPT506" s="24"/>
      <c r="KPU506" s="24" t="e">
        <f>SUM(KPV506:KPY506)</f>
        <v>#REF!</v>
      </c>
      <c r="KPV506" s="24">
        <v>0</v>
      </c>
      <c r="KPW506" s="24">
        <v>0</v>
      </c>
      <c r="KPX506" s="24"/>
      <c r="KPY506" s="24" t="e">
        <f>SUM(KPZ506:KQC506)</f>
        <v>#REF!</v>
      </c>
      <c r="KPZ506" s="24">
        <v>0</v>
      </c>
      <c r="KQA506" s="24">
        <v>0</v>
      </c>
      <c r="KQB506" s="24"/>
      <c r="KQC506" s="24" t="e">
        <f>SUM(KQD506:KQG506)</f>
        <v>#REF!</v>
      </c>
      <c r="KQD506" s="24">
        <v>0</v>
      </c>
      <c r="KQE506" s="24">
        <v>0</v>
      </c>
      <c r="KQF506" s="24"/>
      <c r="KQG506" s="24" t="e">
        <f>SUM(KQH506:KQK506)</f>
        <v>#REF!</v>
      </c>
      <c r="KQH506" s="24">
        <v>0</v>
      </c>
      <c r="KQI506" s="24">
        <v>0</v>
      </c>
      <c r="KQJ506" s="24"/>
      <c r="KQK506" s="24" t="e">
        <f>SUM(KQL506:KQO506)</f>
        <v>#REF!</v>
      </c>
      <c r="KQL506" s="24">
        <v>0</v>
      </c>
      <c r="KQM506" s="24">
        <v>0</v>
      </c>
      <c r="KQN506" s="24"/>
      <c r="KQO506" s="24" t="e">
        <f>SUM(KQP506:KQS506)</f>
        <v>#REF!</v>
      </c>
      <c r="KQP506" s="24">
        <v>0</v>
      </c>
      <c r="KQQ506" s="24">
        <v>0</v>
      </c>
      <c r="KQR506" s="24"/>
      <c r="KQS506" s="24" t="e">
        <f>SUM(KQT506:KQW506)</f>
        <v>#REF!</v>
      </c>
      <c r="KQT506" s="24">
        <v>0</v>
      </c>
      <c r="KQU506" s="24">
        <v>0</v>
      </c>
      <c r="KQV506" s="24"/>
      <c r="KQW506" s="24" t="e">
        <f>SUM(KQX506:KRA506)</f>
        <v>#REF!</v>
      </c>
      <c r="KQX506" s="24">
        <v>0</v>
      </c>
      <c r="KQY506" s="24">
        <v>0</v>
      </c>
      <c r="KQZ506" s="24"/>
      <c r="KRA506" s="24" t="e">
        <f>SUM(KRB506:KRE506)</f>
        <v>#REF!</v>
      </c>
      <c r="KRB506" s="24">
        <v>0</v>
      </c>
      <c r="KRC506" s="24">
        <v>0</v>
      </c>
      <c r="KRD506" s="24"/>
      <c r="KRE506" s="24" t="e">
        <f>SUM(KRF506:KRI506)</f>
        <v>#REF!</v>
      </c>
      <c r="KRF506" s="24">
        <v>0</v>
      </c>
      <c r="KRG506" s="24">
        <v>0</v>
      </c>
      <c r="KRH506" s="24"/>
      <c r="KRI506" s="24" t="e">
        <f>SUM(KRJ506:KRM506)</f>
        <v>#REF!</v>
      </c>
      <c r="KRJ506" s="24">
        <v>0</v>
      </c>
      <c r="KRK506" s="24">
        <v>0</v>
      </c>
      <c r="KRL506" s="24"/>
      <c r="KRM506" s="24" t="e">
        <f>SUM(KRN506:KRQ506)</f>
        <v>#REF!</v>
      </c>
      <c r="KRN506" s="24">
        <v>0</v>
      </c>
      <c r="KRO506" s="24">
        <v>0</v>
      </c>
      <c r="KRP506" s="24"/>
      <c r="KRQ506" s="24" t="e">
        <f>SUM(KRR506:KRU506)</f>
        <v>#REF!</v>
      </c>
      <c r="KRR506" s="24">
        <v>0</v>
      </c>
      <c r="KRS506" s="24">
        <v>0</v>
      </c>
      <c r="KRT506" s="24"/>
      <c r="KRU506" s="24" t="e">
        <f>SUM(KRV506:KRY506)</f>
        <v>#REF!</v>
      </c>
      <c r="KRV506" s="24">
        <v>0</v>
      </c>
      <c r="KRW506" s="24">
        <v>0</v>
      </c>
      <c r="KRX506" s="24"/>
      <c r="KRY506" s="24" t="e">
        <f>SUM(KRZ506:KSC506)</f>
        <v>#REF!</v>
      </c>
      <c r="KRZ506" s="24">
        <v>0</v>
      </c>
      <c r="KSA506" s="24">
        <v>0</v>
      </c>
      <c r="KSB506" s="24"/>
      <c r="KSC506" s="24" t="e">
        <f>SUM(KSD506:KSG506)</f>
        <v>#REF!</v>
      </c>
      <c r="KSD506" s="24">
        <v>0</v>
      </c>
      <c r="KSE506" s="24">
        <v>0</v>
      </c>
      <c r="KSF506" s="24"/>
      <c r="KSG506" s="24" t="e">
        <f>SUM(KSH506:KSK506)</f>
        <v>#REF!</v>
      </c>
      <c r="KSH506" s="24">
        <v>0</v>
      </c>
      <c r="KSI506" s="24">
        <v>0</v>
      </c>
      <c r="KSJ506" s="24"/>
      <c r="KSK506" s="24" t="e">
        <f>SUM(KSL506:KSO506)</f>
        <v>#REF!</v>
      </c>
      <c r="KSL506" s="24">
        <v>0</v>
      </c>
      <c r="KSM506" s="24">
        <v>0</v>
      </c>
      <c r="KSN506" s="24"/>
      <c r="KSO506" s="24" t="e">
        <f>SUM(KSP506:KSS506)</f>
        <v>#REF!</v>
      </c>
      <c r="KSP506" s="24">
        <v>0</v>
      </c>
      <c r="KSQ506" s="24">
        <v>0</v>
      </c>
      <c r="KSR506" s="24"/>
      <c r="KSS506" s="24" t="e">
        <f>SUM(KST506:KSW506)</f>
        <v>#REF!</v>
      </c>
      <c r="KST506" s="24">
        <v>0</v>
      </c>
      <c r="KSU506" s="24">
        <v>0</v>
      </c>
      <c r="KSV506" s="24"/>
      <c r="KSW506" s="24" t="e">
        <f>SUM(KSX506:KTA506)</f>
        <v>#REF!</v>
      </c>
      <c r="KSX506" s="24">
        <v>0</v>
      </c>
      <c r="KSY506" s="24">
        <v>0</v>
      </c>
      <c r="KSZ506" s="24"/>
      <c r="KTA506" s="24" t="e">
        <f>SUM(KTB506:KTE506)</f>
        <v>#REF!</v>
      </c>
      <c r="KTB506" s="24">
        <v>0</v>
      </c>
      <c r="KTC506" s="24">
        <v>0</v>
      </c>
      <c r="KTD506" s="24"/>
      <c r="KTE506" s="24" t="e">
        <f>SUM(KTF506:KTI506)</f>
        <v>#REF!</v>
      </c>
      <c r="KTF506" s="24">
        <v>0</v>
      </c>
      <c r="KTG506" s="24">
        <v>0</v>
      </c>
      <c r="KTH506" s="24"/>
      <c r="KTI506" s="24" t="e">
        <f>SUM(KTJ506:KTM506)</f>
        <v>#REF!</v>
      </c>
      <c r="KTJ506" s="24">
        <v>0</v>
      </c>
      <c r="KTK506" s="24">
        <v>0</v>
      </c>
      <c r="KTL506" s="24"/>
      <c r="KTM506" s="24" t="e">
        <f>SUM(KTN506:KTQ506)</f>
        <v>#REF!</v>
      </c>
      <c r="KTN506" s="24">
        <v>0</v>
      </c>
      <c r="KTO506" s="24">
        <v>0</v>
      </c>
      <c r="KTP506" s="24"/>
      <c r="KTQ506" s="24" t="e">
        <f>SUM(KTR506:KTU506)</f>
        <v>#REF!</v>
      </c>
      <c r="KTR506" s="24">
        <v>0</v>
      </c>
      <c r="KTS506" s="24">
        <v>0</v>
      </c>
      <c r="KTT506" s="24"/>
      <c r="KTU506" s="24" t="e">
        <f>SUM(KTV506:KTY506)</f>
        <v>#REF!</v>
      </c>
      <c r="KTV506" s="24">
        <v>0</v>
      </c>
      <c r="KTW506" s="24">
        <v>0</v>
      </c>
      <c r="KTX506" s="24"/>
      <c r="KTY506" s="24" t="e">
        <f>SUM(KTZ506:KUC506)</f>
        <v>#REF!</v>
      </c>
      <c r="KTZ506" s="24">
        <v>0</v>
      </c>
      <c r="KUA506" s="24">
        <v>0</v>
      </c>
      <c r="KUB506" s="24"/>
      <c r="KUC506" s="24" t="e">
        <f>SUM(KUD506:KUG506)</f>
        <v>#REF!</v>
      </c>
      <c r="KUD506" s="24">
        <v>0</v>
      </c>
      <c r="KUE506" s="24">
        <v>0</v>
      </c>
      <c r="KUF506" s="24"/>
      <c r="KUG506" s="24" t="e">
        <f>SUM(KUH506:KUK506)</f>
        <v>#REF!</v>
      </c>
      <c r="KUH506" s="24">
        <v>0</v>
      </c>
      <c r="KUI506" s="24">
        <v>0</v>
      </c>
      <c r="KUJ506" s="24"/>
      <c r="KUK506" s="24" t="e">
        <f>SUM(KUL506:KUO506)</f>
        <v>#REF!</v>
      </c>
      <c r="KUL506" s="24">
        <v>0</v>
      </c>
      <c r="KUM506" s="24">
        <v>0</v>
      </c>
      <c r="KUN506" s="24"/>
      <c r="KUO506" s="24" t="e">
        <f>SUM(KUP506:KUS506)</f>
        <v>#REF!</v>
      </c>
      <c r="KUP506" s="24">
        <v>0</v>
      </c>
      <c r="KUQ506" s="24">
        <v>0</v>
      </c>
      <c r="KUR506" s="24"/>
      <c r="KUS506" s="24" t="e">
        <f>SUM(KUT506:KUW506)</f>
        <v>#REF!</v>
      </c>
      <c r="KUT506" s="24">
        <v>0</v>
      </c>
      <c r="KUU506" s="24">
        <v>0</v>
      </c>
      <c r="KUV506" s="24"/>
      <c r="KUW506" s="24" t="e">
        <f>SUM(KUX506:KVA506)</f>
        <v>#REF!</v>
      </c>
      <c r="KUX506" s="24">
        <v>0</v>
      </c>
      <c r="KUY506" s="24">
        <v>0</v>
      </c>
      <c r="KUZ506" s="24"/>
      <c r="KVA506" s="24" t="e">
        <f>SUM(KVB506:KVE506)</f>
        <v>#REF!</v>
      </c>
      <c r="KVB506" s="24">
        <v>0</v>
      </c>
      <c r="KVC506" s="24">
        <v>0</v>
      </c>
      <c r="KVD506" s="24"/>
      <c r="KVE506" s="24" t="e">
        <f>SUM(KVF506:KVI506)</f>
        <v>#REF!</v>
      </c>
      <c r="KVF506" s="24">
        <v>0</v>
      </c>
      <c r="KVG506" s="24">
        <v>0</v>
      </c>
      <c r="KVH506" s="24"/>
      <c r="KVI506" s="24" t="e">
        <f>SUM(KVJ506:KVM506)</f>
        <v>#REF!</v>
      </c>
      <c r="KVJ506" s="24">
        <v>0</v>
      </c>
      <c r="KVK506" s="24">
        <v>0</v>
      </c>
      <c r="KVL506" s="24"/>
      <c r="KVM506" s="24" t="e">
        <f>SUM(KVN506:KVQ506)</f>
        <v>#REF!</v>
      </c>
      <c r="KVN506" s="24">
        <v>0</v>
      </c>
      <c r="KVO506" s="24">
        <v>0</v>
      </c>
      <c r="KVP506" s="24"/>
      <c r="KVQ506" s="24" t="e">
        <f>SUM(KVR506:KVU506)</f>
        <v>#REF!</v>
      </c>
      <c r="KVR506" s="24">
        <v>0</v>
      </c>
      <c r="KVS506" s="24">
        <v>0</v>
      </c>
      <c r="KVT506" s="24"/>
      <c r="KVU506" s="24" t="e">
        <f>SUM(KVV506:KVY506)</f>
        <v>#REF!</v>
      </c>
      <c r="KVV506" s="24">
        <v>0</v>
      </c>
      <c r="KVW506" s="24">
        <v>0</v>
      </c>
      <c r="KVX506" s="24"/>
      <c r="KVY506" s="24" t="e">
        <f>SUM(KVZ506:KWC506)</f>
        <v>#REF!</v>
      </c>
      <c r="KVZ506" s="24">
        <v>0</v>
      </c>
      <c r="KWA506" s="24">
        <v>0</v>
      </c>
      <c r="KWB506" s="24"/>
      <c r="KWC506" s="24" t="e">
        <f>SUM(KWD506:KWG506)</f>
        <v>#REF!</v>
      </c>
      <c r="KWD506" s="24">
        <v>0</v>
      </c>
      <c r="KWE506" s="24">
        <v>0</v>
      </c>
      <c r="KWF506" s="24"/>
      <c r="KWG506" s="24" t="e">
        <f>SUM(KWH506:KWK506)</f>
        <v>#REF!</v>
      </c>
      <c r="KWH506" s="24">
        <v>0</v>
      </c>
      <c r="KWI506" s="24">
        <v>0</v>
      </c>
      <c r="KWJ506" s="24"/>
      <c r="KWK506" s="24" t="e">
        <f>SUM(KWL506:KWO506)</f>
        <v>#REF!</v>
      </c>
      <c r="KWL506" s="24">
        <v>0</v>
      </c>
      <c r="KWM506" s="24">
        <v>0</v>
      </c>
      <c r="KWN506" s="24"/>
      <c r="KWO506" s="24" t="e">
        <f>SUM(KWP506:KWS506)</f>
        <v>#REF!</v>
      </c>
      <c r="KWP506" s="24">
        <v>0</v>
      </c>
      <c r="KWQ506" s="24">
        <v>0</v>
      </c>
      <c r="KWR506" s="24"/>
      <c r="KWS506" s="24" t="e">
        <f>SUM(KWT506:KWW506)</f>
        <v>#REF!</v>
      </c>
      <c r="KWT506" s="24">
        <v>0</v>
      </c>
      <c r="KWU506" s="24">
        <v>0</v>
      </c>
      <c r="KWV506" s="24"/>
      <c r="KWW506" s="24" t="e">
        <f>SUM(KWX506:KXA506)</f>
        <v>#REF!</v>
      </c>
      <c r="KWX506" s="24">
        <v>0</v>
      </c>
      <c r="KWY506" s="24">
        <v>0</v>
      </c>
      <c r="KWZ506" s="24"/>
      <c r="KXA506" s="24" t="e">
        <f>SUM(KXB506:KXE506)</f>
        <v>#REF!</v>
      </c>
      <c r="KXB506" s="24">
        <v>0</v>
      </c>
      <c r="KXC506" s="24">
        <v>0</v>
      </c>
      <c r="KXD506" s="24"/>
      <c r="KXE506" s="24" t="e">
        <f>SUM(KXF506:KXI506)</f>
        <v>#REF!</v>
      </c>
      <c r="KXF506" s="24">
        <v>0</v>
      </c>
      <c r="KXG506" s="24">
        <v>0</v>
      </c>
      <c r="KXH506" s="24"/>
      <c r="KXI506" s="24" t="e">
        <f>SUM(KXJ506:KXM506)</f>
        <v>#REF!</v>
      </c>
      <c r="KXJ506" s="24">
        <v>0</v>
      </c>
      <c r="KXK506" s="24">
        <v>0</v>
      </c>
      <c r="KXL506" s="24"/>
      <c r="KXM506" s="24" t="e">
        <f>SUM(KXN506:KXQ506)</f>
        <v>#REF!</v>
      </c>
      <c r="KXN506" s="24">
        <v>0</v>
      </c>
      <c r="KXO506" s="24">
        <v>0</v>
      </c>
      <c r="KXP506" s="24"/>
      <c r="KXQ506" s="24" t="e">
        <f>SUM(KXR506:KXU506)</f>
        <v>#REF!</v>
      </c>
      <c r="KXR506" s="24">
        <v>0</v>
      </c>
      <c r="KXS506" s="24">
        <v>0</v>
      </c>
      <c r="KXT506" s="24"/>
      <c r="KXU506" s="24" t="e">
        <f>SUM(KXV506:KXY506)</f>
        <v>#REF!</v>
      </c>
      <c r="KXV506" s="24">
        <v>0</v>
      </c>
      <c r="KXW506" s="24">
        <v>0</v>
      </c>
      <c r="KXX506" s="24"/>
      <c r="KXY506" s="24" t="e">
        <f>SUM(KXZ506:KYC506)</f>
        <v>#REF!</v>
      </c>
      <c r="KXZ506" s="24">
        <v>0</v>
      </c>
      <c r="KYA506" s="24">
        <v>0</v>
      </c>
      <c r="KYB506" s="24"/>
      <c r="KYC506" s="24" t="e">
        <f>SUM(KYD506:KYG506)</f>
        <v>#REF!</v>
      </c>
      <c r="KYD506" s="24">
        <v>0</v>
      </c>
      <c r="KYE506" s="24">
        <v>0</v>
      </c>
      <c r="KYF506" s="24"/>
      <c r="KYG506" s="24" t="e">
        <f>SUM(KYH506:KYK506)</f>
        <v>#REF!</v>
      </c>
      <c r="KYH506" s="24">
        <v>0</v>
      </c>
      <c r="KYI506" s="24">
        <v>0</v>
      </c>
      <c r="KYJ506" s="24"/>
      <c r="KYK506" s="24" t="e">
        <f>SUM(KYL506:KYO506)</f>
        <v>#REF!</v>
      </c>
      <c r="KYL506" s="24">
        <v>0</v>
      </c>
      <c r="KYM506" s="24">
        <v>0</v>
      </c>
      <c r="KYN506" s="24"/>
      <c r="KYO506" s="24" t="e">
        <f>SUM(KYP506:KYS506)</f>
        <v>#REF!</v>
      </c>
      <c r="KYP506" s="24">
        <v>0</v>
      </c>
      <c r="KYQ506" s="24">
        <v>0</v>
      </c>
      <c r="KYR506" s="24"/>
      <c r="KYS506" s="24" t="e">
        <f>SUM(KYT506:KYW506)</f>
        <v>#REF!</v>
      </c>
      <c r="KYT506" s="24">
        <v>0</v>
      </c>
      <c r="KYU506" s="24">
        <v>0</v>
      </c>
      <c r="KYV506" s="24"/>
      <c r="KYW506" s="24" t="e">
        <f>SUM(KYX506:KZA506)</f>
        <v>#REF!</v>
      </c>
      <c r="KYX506" s="24">
        <v>0</v>
      </c>
      <c r="KYY506" s="24">
        <v>0</v>
      </c>
      <c r="KYZ506" s="24"/>
      <c r="KZA506" s="24" t="e">
        <f>SUM(KZB506:KZE506)</f>
        <v>#REF!</v>
      </c>
      <c r="KZB506" s="24">
        <v>0</v>
      </c>
      <c r="KZC506" s="24">
        <v>0</v>
      </c>
      <c r="KZD506" s="24"/>
      <c r="KZE506" s="24" t="e">
        <f>SUM(KZF506:KZI506)</f>
        <v>#REF!</v>
      </c>
      <c r="KZF506" s="24">
        <v>0</v>
      </c>
      <c r="KZG506" s="24">
        <v>0</v>
      </c>
      <c r="KZH506" s="24"/>
      <c r="KZI506" s="24" t="e">
        <f>SUM(KZJ506:KZM506)</f>
        <v>#REF!</v>
      </c>
      <c r="KZJ506" s="24">
        <v>0</v>
      </c>
      <c r="KZK506" s="24">
        <v>0</v>
      </c>
      <c r="KZL506" s="24"/>
      <c r="KZM506" s="24" t="e">
        <f>SUM(KZN506:KZQ506)</f>
        <v>#REF!</v>
      </c>
      <c r="KZN506" s="24">
        <v>0</v>
      </c>
      <c r="KZO506" s="24">
        <v>0</v>
      </c>
      <c r="KZP506" s="24"/>
      <c r="KZQ506" s="24" t="e">
        <f>SUM(KZR506:KZU506)</f>
        <v>#REF!</v>
      </c>
      <c r="KZR506" s="24">
        <v>0</v>
      </c>
      <c r="KZS506" s="24">
        <v>0</v>
      </c>
      <c r="KZT506" s="24"/>
      <c r="KZU506" s="24" t="e">
        <f>SUM(KZV506:KZY506)</f>
        <v>#REF!</v>
      </c>
      <c r="KZV506" s="24">
        <v>0</v>
      </c>
      <c r="KZW506" s="24">
        <v>0</v>
      </c>
      <c r="KZX506" s="24"/>
      <c r="KZY506" s="24" t="e">
        <f>SUM(KZZ506:LAC506)</f>
        <v>#REF!</v>
      </c>
      <c r="KZZ506" s="24">
        <v>0</v>
      </c>
      <c r="LAA506" s="24">
        <v>0</v>
      </c>
      <c r="LAB506" s="24"/>
      <c r="LAC506" s="24" t="e">
        <f>SUM(LAD506:LAG506)</f>
        <v>#REF!</v>
      </c>
      <c r="LAD506" s="24">
        <v>0</v>
      </c>
      <c r="LAE506" s="24">
        <v>0</v>
      </c>
      <c r="LAF506" s="24"/>
      <c r="LAG506" s="24" t="e">
        <f>SUM(LAH506:LAK506)</f>
        <v>#REF!</v>
      </c>
      <c r="LAH506" s="24">
        <v>0</v>
      </c>
      <c r="LAI506" s="24">
        <v>0</v>
      </c>
      <c r="LAJ506" s="24"/>
      <c r="LAK506" s="24" t="e">
        <f>SUM(LAL506:LAO506)</f>
        <v>#REF!</v>
      </c>
      <c r="LAL506" s="24">
        <v>0</v>
      </c>
      <c r="LAM506" s="24">
        <v>0</v>
      </c>
      <c r="LAN506" s="24"/>
      <c r="LAO506" s="24" t="e">
        <f>SUM(LAP506:LAS506)</f>
        <v>#REF!</v>
      </c>
      <c r="LAP506" s="24">
        <v>0</v>
      </c>
      <c r="LAQ506" s="24">
        <v>0</v>
      </c>
      <c r="LAR506" s="24"/>
      <c r="LAS506" s="24" t="e">
        <f>SUM(LAT506:LAW506)</f>
        <v>#REF!</v>
      </c>
      <c r="LAT506" s="24">
        <v>0</v>
      </c>
      <c r="LAU506" s="24">
        <v>0</v>
      </c>
      <c r="LAV506" s="24"/>
      <c r="LAW506" s="24" t="e">
        <f>SUM(LAX506:LBA506)</f>
        <v>#REF!</v>
      </c>
      <c r="LAX506" s="24">
        <v>0</v>
      </c>
      <c r="LAY506" s="24">
        <v>0</v>
      </c>
      <c r="LAZ506" s="24"/>
      <c r="LBA506" s="24" t="e">
        <f>SUM(LBB506:LBE506)</f>
        <v>#REF!</v>
      </c>
      <c r="LBB506" s="24">
        <v>0</v>
      </c>
      <c r="LBC506" s="24">
        <v>0</v>
      </c>
      <c r="LBD506" s="24"/>
      <c r="LBE506" s="24" t="e">
        <f>SUM(LBF506:LBI506)</f>
        <v>#REF!</v>
      </c>
      <c r="LBF506" s="24">
        <v>0</v>
      </c>
      <c r="LBG506" s="24">
        <v>0</v>
      </c>
      <c r="LBH506" s="24"/>
      <c r="LBI506" s="24" t="e">
        <f>SUM(LBJ506:LBM506)</f>
        <v>#REF!</v>
      </c>
      <c r="LBJ506" s="24">
        <v>0</v>
      </c>
      <c r="LBK506" s="24">
        <v>0</v>
      </c>
      <c r="LBL506" s="24"/>
      <c r="LBM506" s="24" t="e">
        <f>SUM(LBN506:LBQ506)</f>
        <v>#REF!</v>
      </c>
      <c r="LBN506" s="24">
        <v>0</v>
      </c>
      <c r="LBO506" s="24">
        <v>0</v>
      </c>
      <c r="LBP506" s="24"/>
      <c r="LBQ506" s="24" t="e">
        <f>SUM(LBR506:LBU506)</f>
        <v>#REF!</v>
      </c>
      <c r="LBR506" s="24">
        <v>0</v>
      </c>
      <c r="LBS506" s="24">
        <v>0</v>
      </c>
      <c r="LBT506" s="24"/>
      <c r="LBU506" s="24" t="e">
        <f>SUM(LBV506:LBY506)</f>
        <v>#REF!</v>
      </c>
      <c r="LBV506" s="24">
        <v>0</v>
      </c>
      <c r="LBW506" s="24">
        <v>0</v>
      </c>
      <c r="LBX506" s="24"/>
      <c r="LBY506" s="24" t="e">
        <f>SUM(LBZ506:LCC506)</f>
        <v>#REF!</v>
      </c>
      <c r="LBZ506" s="24">
        <v>0</v>
      </c>
      <c r="LCA506" s="24">
        <v>0</v>
      </c>
      <c r="LCB506" s="24"/>
      <c r="LCC506" s="24" t="e">
        <f>SUM(LCD506:LCG506)</f>
        <v>#REF!</v>
      </c>
      <c r="LCD506" s="24">
        <v>0</v>
      </c>
      <c r="LCE506" s="24">
        <v>0</v>
      </c>
      <c r="LCF506" s="24"/>
      <c r="LCG506" s="24" t="e">
        <f>SUM(LCH506:LCK506)</f>
        <v>#REF!</v>
      </c>
      <c r="LCH506" s="24">
        <v>0</v>
      </c>
      <c r="LCI506" s="24">
        <v>0</v>
      </c>
      <c r="LCJ506" s="24"/>
      <c r="LCK506" s="24" t="e">
        <f>SUM(LCL506:LCO506)</f>
        <v>#REF!</v>
      </c>
      <c r="LCL506" s="24">
        <v>0</v>
      </c>
      <c r="LCM506" s="24">
        <v>0</v>
      </c>
      <c r="LCN506" s="24"/>
      <c r="LCO506" s="24" t="e">
        <f>SUM(LCP506:LCS506)</f>
        <v>#REF!</v>
      </c>
      <c r="LCP506" s="24">
        <v>0</v>
      </c>
      <c r="LCQ506" s="24">
        <v>0</v>
      </c>
      <c r="LCR506" s="24"/>
      <c r="LCS506" s="24" t="e">
        <f>SUM(LCT506:LCW506)</f>
        <v>#REF!</v>
      </c>
      <c r="LCT506" s="24">
        <v>0</v>
      </c>
      <c r="LCU506" s="24">
        <v>0</v>
      </c>
      <c r="LCV506" s="24"/>
      <c r="LCW506" s="24" t="e">
        <f>SUM(LCX506:LDA506)</f>
        <v>#REF!</v>
      </c>
      <c r="LCX506" s="24">
        <v>0</v>
      </c>
      <c r="LCY506" s="24">
        <v>0</v>
      </c>
      <c r="LCZ506" s="24"/>
      <c r="LDA506" s="24" t="e">
        <f>SUM(LDB506:LDE506)</f>
        <v>#REF!</v>
      </c>
      <c r="LDB506" s="24">
        <v>0</v>
      </c>
      <c r="LDC506" s="24">
        <v>0</v>
      </c>
      <c r="LDD506" s="24"/>
      <c r="LDE506" s="24" t="e">
        <f>SUM(LDF506:LDI506)</f>
        <v>#REF!</v>
      </c>
      <c r="LDF506" s="24">
        <v>0</v>
      </c>
      <c r="LDG506" s="24">
        <v>0</v>
      </c>
      <c r="LDH506" s="24"/>
      <c r="LDI506" s="24" t="e">
        <f>SUM(LDJ506:LDM506)</f>
        <v>#REF!</v>
      </c>
      <c r="LDJ506" s="24">
        <v>0</v>
      </c>
      <c r="LDK506" s="24">
        <v>0</v>
      </c>
      <c r="LDL506" s="24"/>
      <c r="LDM506" s="24" t="e">
        <f>SUM(LDN506:LDQ506)</f>
        <v>#REF!</v>
      </c>
      <c r="LDN506" s="24">
        <v>0</v>
      </c>
      <c r="LDO506" s="24">
        <v>0</v>
      </c>
      <c r="LDP506" s="24"/>
      <c r="LDQ506" s="24" t="e">
        <f>SUM(LDR506:LDU506)</f>
        <v>#REF!</v>
      </c>
      <c r="LDR506" s="24">
        <v>0</v>
      </c>
      <c r="LDS506" s="24">
        <v>0</v>
      </c>
      <c r="LDT506" s="24"/>
      <c r="LDU506" s="24" t="e">
        <f>SUM(LDV506:LDY506)</f>
        <v>#REF!</v>
      </c>
      <c r="LDV506" s="24">
        <v>0</v>
      </c>
      <c r="LDW506" s="24">
        <v>0</v>
      </c>
      <c r="LDX506" s="24"/>
      <c r="LDY506" s="24" t="e">
        <f>SUM(LDZ506:LEC506)</f>
        <v>#REF!</v>
      </c>
      <c r="LDZ506" s="24">
        <v>0</v>
      </c>
      <c r="LEA506" s="24">
        <v>0</v>
      </c>
      <c r="LEB506" s="24"/>
      <c r="LEC506" s="24" t="e">
        <f>SUM(LED506:LEG506)</f>
        <v>#REF!</v>
      </c>
      <c r="LED506" s="24">
        <v>0</v>
      </c>
      <c r="LEE506" s="24">
        <v>0</v>
      </c>
      <c r="LEF506" s="24"/>
      <c r="LEG506" s="24" t="e">
        <f>SUM(LEH506:LEK506)</f>
        <v>#REF!</v>
      </c>
      <c r="LEH506" s="24">
        <v>0</v>
      </c>
      <c r="LEI506" s="24">
        <v>0</v>
      </c>
      <c r="LEJ506" s="24"/>
      <c r="LEK506" s="24" t="e">
        <f>SUM(LEL506:LEO506)</f>
        <v>#REF!</v>
      </c>
      <c r="LEL506" s="24">
        <v>0</v>
      </c>
      <c r="LEM506" s="24">
        <v>0</v>
      </c>
      <c r="LEN506" s="24"/>
      <c r="LEO506" s="24" t="e">
        <f>SUM(LEP506:LES506)</f>
        <v>#REF!</v>
      </c>
      <c r="LEP506" s="24">
        <v>0</v>
      </c>
      <c r="LEQ506" s="24">
        <v>0</v>
      </c>
      <c r="LER506" s="24"/>
      <c r="LES506" s="24" t="e">
        <f>SUM(LET506:LEW506)</f>
        <v>#REF!</v>
      </c>
      <c r="LET506" s="24">
        <v>0</v>
      </c>
      <c r="LEU506" s="24">
        <v>0</v>
      </c>
      <c r="LEV506" s="24"/>
      <c r="LEW506" s="24" t="e">
        <f>SUM(LEX506:LFA506)</f>
        <v>#REF!</v>
      </c>
      <c r="LEX506" s="24">
        <v>0</v>
      </c>
      <c r="LEY506" s="24">
        <v>0</v>
      </c>
      <c r="LEZ506" s="24"/>
      <c r="LFA506" s="24" t="e">
        <f>SUM(LFB506:LFE506)</f>
        <v>#REF!</v>
      </c>
      <c r="LFB506" s="24">
        <v>0</v>
      </c>
      <c r="LFC506" s="24">
        <v>0</v>
      </c>
      <c r="LFD506" s="24"/>
      <c r="LFE506" s="24" t="e">
        <f>SUM(LFF506:LFI506)</f>
        <v>#REF!</v>
      </c>
      <c r="LFF506" s="24">
        <v>0</v>
      </c>
      <c r="LFG506" s="24">
        <v>0</v>
      </c>
      <c r="LFH506" s="24"/>
      <c r="LFI506" s="24" t="e">
        <f>SUM(LFJ506:LFM506)</f>
        <v>#REF!</v>
      </c>
      <c r="LFJ506" s="24">
        <v>0</v>
      </c>
      <c r="LFK506" s="24">
        <v>0</v>
      </c>
      <c r="LFL506" s="24"/>
      <c r="LFM506" s="24" t="e">
        <f>SUM(LFN506:LFQ506)</f>
        <v>#REF!</v>
      </c>
      <c r="LFN506" s="24">
        <v>0</v>
      </c>
      <c r="LFO506" s="24">
        <v>0</v>
      </c>
      <c r="LFP506" s="24"/>
      <c r="LFQ506" s="24" t="e">
        <f>SUM(LFR506:LFU506)</f>
        <v>#REF!</v>
      </c>
      <c r="LFR506" s="24">
        <v>0</v>
      </c>
      <c r="LFS506" s="24">
        <v>0</v>
      </c>
      <c r="LFT506" s="24"/>
      <c r="LFU506" s="24" t="e">
        <f>SUM(LFV506:LFY506)</f>
        <v>#REF!</v>
      </c>
      <c r="LFV506" s="24">
        <v>0</v>
      </c>
      <c r="LFW506" s="24">
        <v>0</v>
      </c>
      <c r="LFX506" s="24"/>
      <c r="LFY506" s="24" t="e">
        <f>SUM(LFZ506:LGC506)</f>
        <v>#REF!</v>
      </c>
      <c r="LFZ506" s="24">
        <v>0</v>
      </c>
      <c r="LGA506" s="24">
        <v>0</v>
      </c>
      <c r="LGB506" s="24"/>
      <c r="LGC506" s="24" t="e">
        <f>SUM(LGD506:LGG506)</f>
        <v>#REF!</v>
      </c>
      <c r="LGD506" s="24">
        <v>0</v>
      </c>
      <c r="LGE506" s="24">
        <v>0</v>
      </c>
      <c r="LGF506" s="24"/>
      <c r="LGG506" s="24" t="e">
        <f>SUM(LGH506:LGK506)</f>
        <v>#REF!</v>
      </c>
      <c r="LGH506" s="24">
        <v>0</v>
      </c>
      <c r="LGI506" s="24">
        <v>0</v>
      </c>
      <c r="LGJ506" s="24"/>
      <c r="LGK506" s="24" t="e">
        <f>SUM(LGL506:LGO506)</f>
        <v>#REF!</v>
      </c>
      <c r="LGL506" s="24">
        <v>0</v>
      </c>
      <c r="LGM506" s="24">
        <v>0</v>
      </c>
      <c r="LGN506" s="24"/>
      <c r="LGO506" s="24" t="e">
        <f>SUM(LGP506:LGS506)</f>
        <v>#REF!</v>
      </c>
      <c r="LGP506" s="24">
        <v>0</v>
      </c>
      <c r="LGQ506" s="24">
        <v>0</v>
      </c>
      <c r="LGR506" s="24"/>
      <c r="LGS506" s="24" t="e">
        <f>SUM(LGT506:LGW506)</f>
        <v>#REF!</v>
      </c>
      <c r="LGT506" s="24">
        <v>0</v>
      </c>
      <c r="LGU506" s="24">
        <v>0</v>
      </c>
      <c r="LGV506" s="24"/>
      <c r="LGW506" s="24" t="e">
        <f>SUM(LGX506:LHA506)</f>
        <v>#REF!</v>
      </c>
      <c r="LGX506" s="24">
        <v>0</v>
      </c>
      <c r="LGY506" s="24">
        <v>0</v>
      </c>
      <c r="LGZ506" s="24"/>
      <c r="LHA506" s="24" t="e">
        <f>SUM(LHB506:LHE506)</f>
        <v>#REF!</v>
      </c>
      <c r="LHB506" s="24">
        <v>0</v>
      </c>
      <c r="LHC506" s="24">
        <v>0</v>
      </c>
      <c r="LHD506" s="24"/>
      <c r="LHE506" s="24" t="e">
        <f>SUM(LHF506:LHI506)</f>
        <v>#REF!</v>
      </c>
      <c r="LHF506" s="24">
        <v>0</v>
      </c>
      <c r="LHG506" s="24">
        <v>0</v>
      </c>
      <c r="LHH506" s="24"/>
      <c r="LHI506" s="24" t="e">
        <f>SUM(LHJ506:LHM506)</f>
        <v>#REF!</v>
      </c>
      <c r="LHJ506" s="24">
        <v>0</v>
      </c>
      <c r="LHK506" s="24">
        <v>0</v>
      </c>
      <c r="LHL506" s="24"/>
      <c r="LHM506" s="24" t="e">
        <f>SUM(LHN506:LHQ506)</f>
        <v>#REF!</v>
      </c>
      <c r="LHN506" s="24">
        <v>0</v>
      </c>
      <c r="LHO506" s="24">
        <v>0</v>
      </c>
      <c r="LHP506" s="24"/>
      <c r="LHQ506" s="24" t="e">
        <f>SUM(LHR506:LHU506)</f>
        <v>#REF!</v>
      </c>
      <c r="LHR506" s="24">
        <v>0</v>
      </c>
      <c r="LHS506" s="24">
        <v>0</v>
      </c>
      <c r="LHT506" s="24"/>
      <c r="LHU506" s="24" t="e">
        <f>SUM(LHV506:LHY506)</f>
        <v>#REF!</v>
      </c>
      <c r="LHV506" s="24">
        <v>0</v>
      </c>
      <c r="LHW506" s="24">
        <v>0</v>
      </c>
      <c r="LHX506" s="24"/>
      <c r="LHY506" s="24" t="e">
        <f>SUM(LHZ506:LIC506)</f>
        <v>#REF!</v>
      </c>
      <c r="LHZ506" s="24">
        <v>0</v>
      </c>
      <c r="LIA506" s="24">
        <v>0</v>
      </c>
      <c r="LIB506" s="24"/>
      <c r="LIC506" s="24" t="e">
        <f>SUM(LID506:LIG506)</f>
        <v>#REF!</v>
      </c>
      <c r="LID506" s="24">
        <v>0</v>
      </c>
      <c r="LIE506" s="24">
        <v>0</v>
      </c>
      <c r="LIF506" s="24"/>
      <c r="LIG506" s="24" t="e">
        <f>SUM(LIH506:LIK506)</f>
        <v>#REF!</v>
      </c>
      <c r="LIH506" s="24">
        <v>0</v>
      </c>
      <c r="LII506" s="24">
        <v>0</v>
      </c>
      <c r="LIJ506" s="24"/>
      <c r="LIK506" s="24" t="e">
        <f>SUM(LIL506:LIO506)</f>
        <v>#REF!</v>
      </c>
      <c r="LIL506" s="24">
        <v>0</v>
      </c>
      <c r="LIM506" s="24">
        <v>0</v>
      </c>
      <c r="LIN506" s="24"/>
      <c r="LIO506" s="24" t="e">
        <f>SUM(LIP506:LIS506)</f>
        <v>#REF!</v>
      </c>
      <c r="LIP506" s="24">
        <v>0</v>
      </c>
      <c r="LIQ506" s="24">
        <v>0</v>
      </c>
      <c r="LIR506" s="24"/>
      <c r="LIS506" s="24" t="e">
        <f>SUM(LIT506:LIW506)</f>
        <v>#REF!</v>
      </c>
      <c r="LIT506" s="24">
        <v>0</v>
      </c>
      <c r="LIU506" s="24">
        <v>0</v>
      </c>
      <c r="LIV506" s="24"/>
      <c r="LIW506" s="24" t="e">
        <f>SUM(LIX506:LJA506)</f>
        <v>#REF!</v>
      </c>
      <c r="LIX506" s="24">
        <v>0</v>
      </c>
      <c r="LIY506" s="24">
        <v>0</v>
      </c>
      <c r="LIZ506" s="24"/>
      <c r="LJA506" s="24" t="e">
        <f>SUM(LJB506:LJE506)</f>
        <v>#REF!</v>
      </c>
      <c r="LJB506" s="24">
        <v>0</v>
      </c>
      <c r="LJC506" s="24">
        <v>0</v>
      </c>
      <c r="LJD506" s="24"/>
      <c r="LJE506" s="24" t="e">
        <f>SUM(LJF506:LJI506)</f>
        <v>#REF!</v>
      </c>
      <c r="LJF506" s="24">
        <v>0</v>
      </c>
      <c r="LJG506" s="24">
        <v>0</v>
      </c>
      <c r="LJH506" s="24"/>
      <c r="LJI506" s="24" t="e">
        <f>SUM(LJJ506:LJM506)</f>
        <v>#REF!</v>
      </c>
      <c r="LJJ506" s="24">
        <v>0</v>
      </c>
      <c r="LJK506" s="24">
        <v>0</v>
      </c>
      <c r="LJL506" s="24"/>
      <c r="LJM506" s="24" t="e">
        <f>SUM(LJN506:LJQ506)</f>
        <v>#REF!</v>
      </c>
      <c r="LJN506" s="24">
        <v>0</v>
      </c>
      <c r="LJO506" s="24">
        <v>0</v>
      </c>
      <c r="LJP506" s="24"/>
      <c r="LJQ506" s="24" t="e">
        <f>SUM(LJR506:LJU506)</f>
        <v>#REF!</v>
      </c>
      <c r="LJR506" s="24">
        <v>0</v>
      </c>
      <c r="LJS506" s="24">
        <v>0</v>
      </c>
      <c r="LJT506" s="24"/>
      <c r="LJU506" s="24" t="e">
        <f>SUM(LJV506:LJY506)</f>
        <v>#REF!</v>
      </c>
      <c r="LJV506" s="24">
        <v>0</v>
      </c>
      <c r="LJW506" s="24">
        <v>0</v>
      </c>
      <c r="LJX506" s="24"/>
      <c r="LJY506" s="24" t="e">
        <f>SUM(LJZ506:LKC506)</f>
        <v>#REF!</v>
      </c>
      <c r="LJZ506" s="24">
        <v>0</v>
      </c>
      <c r="LKA506" s="24">
        <v>0</v>
      </c>
      <c r="LKB506" s="24"/>
      <c r="LKC506" s="24" t="e">
        <f>SUM(LKD506:LKG506)</f>
        <v>#REF!</v>
      </c>
      <c r="LKD506" s="24">
        <v>0</v>
      </c>
      <c r="LKE506" s="24">
        <v>0</v>
      </c>
      <c r="LKF506" s="24"/>
      <c r="LKG506" s="24" t="e">
        <f>SUM(LKH506:LKK506)</f>
        <v>#REF!</v>
      </c>
      <c r="LKH506" s="24">
        <v>0</v>
      </c>
      <c r="LKI506" s="24">
        <v>0</v>
      </c>
      <c r="LKJ506" s="24"/>
      <c r="LKK506" s="24" t="e">
        <f>SUM(LKL506:LKO506)</f>
        <v>#REF!</v>
      </c>
      <c r="LKL506" s="24">
        <v>0</v>
      </c>
      <c r="LKM506" s="24">
        <v>0</v>
      </c>
      <c r="LKN506" s="24"/>
      <c r="LKO506" s="24" t="e">
        <f>SUM(LKP506:LKS506)</f>
        <v>#REF!</v>
      </c>
      <c r="LKP506" s="24">
        <v>0</v>
      </c>
      <c r="LKQ506" s="24">
        <v>0</v>
      </c>
      <c r="LKR506" s="24"/>
      <c r="LKS506" s="24" t="e">
        <f>SUM(LKT506:LKW506)</f>
        <v>#REF!</v>
      </c>
      <c r="LKT506" s="24">
        <v>0</v>
      </c>
      <c r="LKU506" s="24">
        <v>0</v>
      </c>
      <c r="LKV506" s="24"/>
      <c r="LKW506" s="24" t="e">
        <f>SUM(LKX506:LLA506)</f>
        <v>#REF!</v>
      </c>
      <c r="LKX506" s="24">
        <v>0</v>
      </c>
      <c r="LKY506" s="24">
        <v>0</v>
      </c>
      <c r="LKZ506" s="24"/>
      <c r="LLA506" s="24" t="e">
        <f>SUM(LLB506:LLE506)</f>
        <v>#REF!</v>
      </c>
      <c r="LLB506" s="24">
        <v>0</v>
      </c>
      <c r="LLC506" s="24">
        <v>0</v>
      </c>
      <c r="LLD506" s="24"/>
      <c r="LLE506" s="24" t="e">
        <f>SUM(LLF506:LLI506)</f>
        <v>#REF!</v>
      </c>
      <c r="LLF506" s="24">
        <v>0</v>
      </c>
      <c r="LLG506" s="24">
        <v>0</v>
      </c>
      <c r="LLH506" s="24"/>
      <c r="LLI506" s="24" t="e">
        <f>SUM(LLJ506:LLM506)</f>
        <v>#REF!</v>
      </c>
      <c r="LLJ506" s="24">
        <v>0</v>
      </c>
      <c r="LLK506" s="24">
        <v>0</v>
      </c>
      <c r="LLL506" s="24"/>
      <c r="LLM506" s="24" t="e">
        <f>SUM(LLN506:LLQ506)</f>
        <v>#REF!</v>
      </c>
      <c r="LLN506" s="24">
        <v>0</v>
      </c>
      <c r="LLO506" s="24">
        <v>0</v>
      </c>
      <c r="LLP506" s="24"/>
      <c r="LLQ506" s="24" t="e">
        <f>SUM(LLR506:LLU506)</f>
        <v>#REF!</v>
      </c>
      <c r="LLR506" s="24">
        <v>0</v>
      </c>
      <c r="LLS506" s="24">
        <v>0</v>
      </c>
      <c r="LLT506" s="24"/>
      <c r="LLU506" s="24" t="e">
        <f>SUM(LLV506:LLY506)</f>
        <v>#REF!</v>
      </c>
      <c r="LLV506" s="24">
        <v>0</v>
      </c>
      <c r="LLW506" s="24">
        <v>0</v>
      </c>
      <c r="LLX506" s="24"/>
      <c r="LLY506" s="24" t="e">
        <f>SUM(LLZ506:LMC506)</f>
        <v>#REF!</v>
      </c>
      <c r="LLZ506" s="24">
        <v>0</v>
      </c>
      <c r="LMA506" s="24">
        <v>0</v>
      </c>
      <c r="LMB506" s="24"/>
      <c r="LMC506" s="24" t="e">
        <f>SUM(LMD506:LMG506)</f>
        <v>#REF!</v>
      </c>
      <c r="LMD506" s="24">
        <v>0</v>
      </c>
      <c r="LME506" s="24">
        <v>0</v>
      </c>
      <c r="LMF506" s="24"/>
      <c r="LMG506" s="24" t="e">
        <f>SUM(LMH506:LMK506)</f>
        <v>#REF!</v>
      </c>
      <c r="LMH506" s="24">
        <v>0</v>
      </c>
      <c r="LMI506" s="24">
        <v>0</v>
      </c>
      <c r="LMJ506" s="24"/>
      <c r="LMK506" s="24" t="e">
        <f>SUM(LML506:LMO506)</f>
        <v>#REF!</v>
      </c>
      <c r="LML506" s="24">
        <v>0</v>
      </c>
      <c r="LMM506" s="24">
        <v>0</v>
      </c>
      <c r="LMN506" s="24"/>
      <c r="LMO506" s="24" t="e">
        <f>SUM(LMP506:LMS506)</f>
        <v>#REF!</v>
      </c>
      <c r="LMP506" s="24">
        <v>0</v>
      </c>
      <c r="LMQ506" s="24">
        <v>0</v>
      </c>
      <c r="LMR506" s="24"/>
      <c r="LMS506" s="24" t="e">
        <f>SUM(LMT506:LMW506)</f>
        <v>#REF!</v>
      </c>
      <c r="LMT506" s="24">
        <v>0</v>
      </c>
      <c r="LMU506" s="24">
        <v>0</v>
      </c>
      <c r="LMV506" s="24"/>
      <c r="LMW506" s="24" t="e">
        <f>SUM(LMX506:LNA506)</f>
        <v>#REF!</v>
      </c>
      <c r="LMX506" s="24">
        <v>0</v>
      </c>
      <c r="LMY506" s="24">
        <v>0</v>
      </c>
      <c r="LMZ506" s="24"/>
      <c r="LNA506" s="24" t="e">
        <f>SUM(LNB506:LNE506)</f>
        <v>#REF!</v>
      </c>
      <c r="LNB506" s="24">
        <v>0</v>
      </c>
      <c r="LNC506" s="24">
        <v>0</v>
      </c>
      <c r="LND506" s="24"/>
      <c r="LNE506" s="24" t="e">
        <f>SUM(LNF506:LNI506)</f>
        <v>#REF!</v>
      </c>
      <c r="LNF506" s="24">
        <v>0</v>
      </c>
      <c r="LNG506" s="24">
        <v>0</v>
      </c>
      <c r="LNH506" s="24"/>
      <c r="LNI506" s="24" t="e">
        <f>SUM(LNJ506:LNM506)</f>
        <v>#REF!</v>
      </c>
      <c r="LNJ506" s="24">
        <v>0</v>
      </c>
      <c r="LNK506" s="24">
        <v>0</v>
      </c>
      <c r="LNL506" s="24"/>
      <c r="LNM506" s="24" t="e">
        <f>SUM(LNN506:LNQ506)</f>
        <v>#REF!</v>
      </c>
      <c r="LNN506" s="24">
        <v>0</v>
      </c>
      <c r="LNO506" s="24">
        <v>0</v>
      </c>
      <c r="LNP506" s="24"/>
      <c r="LNQ506" s="24" t="e">
        <f>SUM(LNR506:LNU506)</f>
        <v>#REF!</v>
      </c>
      <c r="LNR506" s="24">
        <v>0</v>
      </c>
      <c r="LNS506" s="24">
        <v>0</v>
      </c>
      <c r="LNT506" s="24"/>
      <c r="LNU506" s="24" t="e">
        <f>SUM(LNV506:LNY506)</f>
        <v>#REF!</v>
      </c>
      <c r="LNV506" s="24">
        <v>0</v>
      </c>
      <c r="LNW506" s="24">
        <v>0</v>
      </c>
      <c r="LNX506" s="24"/>
      <c r="LNY506" s="24" t="e">
        <f>SUM(LNZ506:LOC506)</f>
        <v>#REF!</v>
      </c>
      <c r="LNZ506" s="24">
        <v>0</v>
      </c>
      <c r="LOA506" s="24">
        <v>0</v>
      </c>
      <c r="LOB506" s="24"/>
      <c r="LOC506" s="24" t="e">
        <f>SUM(LOD506:LOG506)</f>
        <v>#REF!</v>
      </c>
      <c r="LOD506" s="24">
        <v>0</v>
      </c>
      <c r="LOE506" s="24">
        <v>0</v>
      </c>
      <c r="LOF506" s="24"/>
      <c r="LOG506" s="24" t="e">
        <f>SUM(LOH506:LOK506)</f>
        <v>#REF!</v>
      </c>
      <c r="LOH506" s="24">
        <v>0</v>
      </c>
      <c r="LOI506" s="24">
        <v>0</v>
      </c>
      <c r="LOJ506" s="24"/>
      <c r="LOK506" s="24" t="e">
        <f>SUM(LOL506:LOO506)</f>
        <v>#REF!</v>
      </c>
      <c r="LOL506" s="24">
        <v>0</v>
      </c>
      <c r="LOM506" s="24">
        <v>0</v>
      </c>
      <c r="LON506" s="24"/>
      <c r="LOO506" s="24" t="e">
        <f>SUM(LOP506:LOS506)</f>
        <v>#REF!</v>
      </c>
      <c r="LOP506" s="24">
        <v>0</v>
      </c>
      <c r="LOQ506" s="24">
        <v>0</v>
      </c>
      <c r="LOR506" s="24"/>
      <c r="LOS506" s="24" t="e">
        <f>SUM(LOT506:LOW506)</f>
        <v>#REF!</v>
      </c>
      <c r="LOT506" s="24">
        <v>0</v>
      </c>
      <c r="LOU506" s="24">
        <v>0</v>
      </c>
      <c r="LOV506" s="24"/>
      <c r="LOW506" s="24" t="e">
        <f>SUM(LOX506:LPA506)</f>
        <v>#REF!</v>
      </c>
      <c r="LOX506" s="24">
        <v>0</v>
      </c>
      <c r="LOY506" s="24">
        <v>0</v>
      </c>
      <c r="LOZ506" s="24"/>
      <c r="LPA506" s="24" t="e">
        <f>SUM(LPB506:LPE506)</f>
        <v>#REF!</v>
      </c>
      <c r="LPB506" s="24">
        <v>0</v>
      </c>
      <c r="LPC506" s="24">
        <v>0</v>
      </c>
      <c r="LPD506" s="24"/>
      <c r="LPE506" s="24" t="e">
        <f>SUM(LPF506:LPI506)</f>
        <v>#REF!</v>
      </c>
      <c r="LPF506" s="24">
        <v>0</v>
      </c>
      <c r="LPG506" s="24">
        <v>0</v>
      </c>
      <c r="LPH506" s="24"/>
      <c r="LPI506" s="24" t="e">
        <f>SUM(LPJ506:LPM506)</f>
        <v>#REF!</v>
      </c>
      <c r="LPJ506" s="24">
        <v>0</v>
      </c>
      <c r="LPK506" s="24">
        <v>0</v>
      </c>
      <c r="LPL506" s="24"/>
      <c r="LPM506" s="24" t="e">
        <f>SUM(LPN506:LPQ506)</f>
        <v>#REF!</v>
      </c>
      <c r="LPN506" s="24">
        <v>0</v>
      </c>
      <c r="LPO506" s="24">
        <v>0</v>
      </c>
      <c r="LPP506" s="24"/>
      <c r="LPQ506" s="24" t="e">
        <f>SUM(LPR506:LPU506)</f>
        <v>#REF!</v>
      </c>
      <c r="LPR506" s="24">
        <v>0</v>
      </c>
      <c r="LPS506" s="24">
        <v>0</v>
      </c>
      <c r="LPT506" s="24"/>
      <c r="LPU506" s="24" t="e">
        <f>SUM(LPV506:LPY506)</f>
        <v>#REF!</v>
      </c>
      <c r="LPV506" s="24">
        <v>0</v>
      </c>
      <c r="LPW506" s="24">
        <v>0</v>
      </c>
      <c r="LPX506" s="24"/>
      <c r="LPY506" s="24" t="e">
        <f>SUM(LPZ506:LQC506)</f>
        <v>#REF!</v>
      </c>
      <c r="LPZ506" s="24">
        <v>0</v>
      </c>
      <c r="LQA506" s="24">
        <v>0</v>
      </c>
      <c r="LQB506" s="24"/>
      <c r="LQC506" s="24" t="e">
        <f>SUM(LQD506:LQG506)</f>
        <v>#REF!</v>
      </c>
      <c r="LQD506" s="24">
        <v>0</v>
      </c>
      <c r="LQE506" s="24">
        <v>0</v>
      </c>
      <c r="LQF506" s="24"/>
      <c r="LQG506" s="24" t="e">
        <f>SUM(LQH506:LQK506)</f>
        <v>#REF!</v>
      </c>
      <c r="LQH506" s="24">
        <v>0</v>
      </c>
      <c r="LQI506" s="24">
        <v>0</v>
      </c>
      <c r="LQJ506" s="24"/>
      <c r="LQK506" s="24" t="e">
        <f>SUM(LQL506:LQO506)</f>
        <v>#REF!</v>
      </c>
      <c r="LQL506" s="24">
        <v>0</v>
      </c>
      <c r="LQM506" s="24">
        <v>0</v>
      </c>
      <c r="LQN506" s="24"/>
      <c r="LQO506" s="24" t="e">
        <f>SUM(LQP506:LQS506)</f>
        <v>#REF!</v>
      </c>
      <c r="LQP506" s="24">
        <v>0</v>
      </c>
      <c r="LQQ506" s="24">
        <v>0</v>
      </c>
      <c r="LQR506" s="24"/>
      <c r="LQS506" s="24" t="e">
        <f>SUM(LQT506:LQW506)</f>
        <v>#REF!</v>
      </c>
      <c r="LQT506" s="24">
        <v>0</v>
      </c>
      <c r="LQU506" s="24">
        <v>0</v>
      </c>
      <c r="LQV506" s="24"/>
      <c r="LQW506" s="24" t="e">
        <f>SUM(LQX506:LRA506)</f>
        <v>#REF!</v>
      </c>
      <c r="LQX506" s="24">
        <v>0</v>
      </c>
      <c r="LQY506" s="24">
        <v>0</v>
      </c>
      <c r="LQZ506" s="24"/>
      <c r="LRA506" s="24" t="e">
        <f>SUM(LRB506:LRE506)</f>
        <v>#REF!</v>
      </c>
      <c r="LRB506" s="24">
        <v>0</v>
      </c>
      <c r="LRC506" s="24">
        <v>0</v>
      </c>
      <c r="LRD506" s="24"/>
      <c r="LRE506" s="24" t="e">
        <f>SUM(LRF506:LRI506)</f>
        <v>#REF!</v>
      </c>
      <c r="LRF506" s="24">
        <v>0</v>
      </c>
      <c r="LRG506" s="24">
        <v>0</v>
      </c>
      <c r="LRH506" s="24"/>
      <c r="LRI506" s="24" t="e">
        <f>SUM(LRJ506:LRM506)</f>
        <v>#REF!</v>
      </c>
      <c r="LRJ506" s="24">
        <v>0</v>
      </c>
      <c r="LRK506" s="24">
        <v>0</v>
      </c>
      <c r="LRL506" s="24"/>
      <c r="LRM506" s="24" t="e">
        <f>SUM(LRN506:LRQ506)</f>
        <v>#REF!</v>
      </c>
      <c r="LRN506" s="24">
        <v>0</v>
      </c>
      <c r="LRO506" s="24">
        <v>0</v>
      </c>
      <c r="LRP506" s="24"/>
      <c r="LRQ506" s="24" t="e">
        <f>SUM(LRR506:LRU506)</f>
        <v>#REF!</v>
      </c>
      <c r="LRR506" s="24">
        <v>0</v>
      </c>
      <c r="LRS506" s="24">
        <v>0</v>
      </c>
      <c r="LRT506" s="24"/>
      <c r="LRU506" s="24" t="e">
        <f>SUM(LRV506:LRY506)</f>
        <v>#REF!</v>
      </c>
      <c r="LRV506" s="24">
        <v>0</v>
      </c>
      <c r="LRW506" s="24">
        <v>0</v>
      </c>
      <c r="LRX506" s="24"/>
      <c r="LRY506" s="24" t="e">
        <f>SUM(LRZ506:LSC506)</f>
        <v>#REF!</v>
      </c>
      <c r="LRZ506" s="24">
        <v>0</v>
      </c>
      <c r="LSA506" s="24">
        <v>0</v>
      </c>
      <c r="LSB506" s="24"/>
      <c r="LSC506" s="24" t="e">
        <f>SUM(LSD506:LSG506)</f>
        <v>#REF!</v>
      </c>
      <c r="LSD506" s="24">
        <v>0</v>
      </c>
      <c r="LSE506" s="24">
        <v>0</v>
      </c>
      <c r="LSF506" s="24"/>
      <c r="LSG506" s="24" t="e">
        <f>SUM(LSH506:LSK506)</f>
        <v>#REF!</v>
      </c>
      <c r="LSH506" s="24">
        <v>0</v>
      </c>
      <c r="LSI506" s="24">
        <v>0</v>
      </c>
      <c r="LSJ506" s="24"/>
      <c r="LSK506" s="24" t="e">
        <f>SUM(LSL506:LSO506)</f>
        <v>#REF!</v>
      </c>
      <c r="LSL506" s="24">
        <v>0</v>
      </c>
      <c r="LSM506" s="24">
        <v>0</v>
      </c>
      <c r="LSN506" s="24"/>
      <c r="LSO506" s="24" t="e">
        <f>SUM(LSP506:LSS506)</f>
        <v>#REF!</v>
      </c>
      <c r="LSP506" s="24">
        <v>0</v>
      </c>
      <c r="LSQ506" s="24">
        <v>0</v>
      </c>
      <c r="LSR506" s="24"/>
      <c r="LSS506" s="24" t="e">
        <f>SUM(LST506:LSW506)</f>
        <v>#REF!</v>
      </c>
      <c r="LST506" s="24">
        <v>0</v>
      </c>
      <c r="LSU506" s="24">
        <v>0</v>
      </c>
      <c r="LSV506" s="24"/>
      <c r="LSW506" s="24" t="e">
        <f>SUM(LSX506:LTA506)</f>
        <v>#REF!</v>
      </c>
      <c r="LSX506" s="24">
        <v>0</v>
      </c>
      <c r="LSY506" s="24">
        <v>0</v>
      </c>
      <c r="LSZ506" s="24"/>
      <c r="LTA506" s="24" t="e">
        <f>SUM(LTB506:LTE506)</f>
        <v>#REF!</v>
      </c>
      <c r="LTB506" s="24">
        <v>0</v>
      </c>
      <c r="LTC506" s="24">
        <v>0</v>
      </c>
      <c r="LTD506" s="24"/>
      <c r="LTE506" s="24" t="e">
        <f>SUM(LTF506:LTI506)</f>
        <v>#REF!</v>
      </c>
      <c r="LTF506" s="24">
        <v>0</v>
      </c>
      <c r="LTG506" s="24">
        <v>0</v>
      </c>
      <c r="LTH506" s="24"/>
      <c r="LTI506" s="24" t="e">
        <f>SUM(LTJ506:LTM506)</f>
        <v>#REF!</v>
      </c>
      <c r="LTJ506" s="24">
        <v>0</v>
      </c>
      <c r="LTK506" s="24">
        <v>0</v>
      </c>
      <c r="LTL506" s="24"/>
      <c r="LTM506" s="24" t="e">
        <f>SUM(LTN506:LTQ506)</f>
        <v>#REF!</v>
      </c>
      <c r="LTN506" s="24">
        <v>0</v>
      </c>
      <c r="LTO506" s="24">
        <v>0</v>
      </c>
      <c r="LTP506" s="24"/>
      <c r="LTQ506" s="24" t="e">
        <f>SUM(LTR506:LTU506)</f>
        <v>#REF!</v>
      </c>
      <c r="LTR506" s="24">
        <v>0</v>
      </c>
      <c r="LTS506" s="24">
        <v>0</v>
      </c>
      <c r="LTT506" s="24"/>
      <c r="LTU506" s="24" t="e">
        <f>SUM(LTV506:LTY506)</f>
        <v>#REF!</v>
      </c>
      <c r="LTV506" s="24">
        <v>0</v>
      </c>
      <c r="LTW506" s="24">
        <v>0</v>
      </c>
      <c r="LTX506" s="24"/>
      <c r="LTY506" s="24" t="e">
        <f>SUM(LTZ506:LUC506)</f>
        <v>#REF!</v>
      </c>
      <c r="LTZ506" s="24">
        <v>0</v>
      </c>
      <c r="LUA506" s="24">
        <v>0</v>
      </c>
      <c r="LUB506" s="24"/>
      <c r="LUC506" s="24" t="e">
        <f>SUM(LUD506:LUG506)</f>
        <v>#REF!</v>
      </c>
      <c r="LUD506" s="24">
        <v>0</v>
      </c>
      <c r="LUE506" s="24">
        <v>0</v>
      </c>
      <c r="LUF506" s="24"/>
      <c r="LUG506" s="24" t="e">
        <f>SUM(LUH506:LUK506)</f>
        <v>#REF!</v>
      </c>
      <c r="LUH506" s="24">
        <v>0</v>
      </c>
      <c r="LUI506" s="24">
        <v>0</v>
      </c>
      <c r="LUJ506" s="24"/>
      <c r="LUK506" s="24" t="e">
        <f>SUM(LUL506:LUO506)</f>
        <v>#REF!</v>
      </c>
      <c r="LUL506" s="24">
        <v>0</v>
      </c>
      <c r="LUM506" s="24">
        <v>0</v>
      </c>
      <c r="LUN506" s="24"/>
      <c r="LUO506" s="24" t="e">
        <f>SUM(LUP506:LUS506)</f>
        <v>#REF!</v>
      </c>
      <c r="LUP506" s="24">
        <v>0</v>
      </c>
      <c r="LUQ506" s="24">
        <v>0</v>
      </c>
      <c r="LUR506" s="24"/>
      <c r="LUS506" s="24" t="e">
        <f>SUM(LUT506:LUW506)</f>
        <v>#REF!</v>
      </c>
      <c r="LUT506" s="24">
        <v>0</v>
      </c>
      <c r="LUU506" s="24">
        <v>0</v>
      </c>
      <c r="LUV506" s="24"/>
      <c r="LUW506" s="24" t="e">
        <f>SUM(LUX506:LVA506)</f>
        <v>#REF!</v>
      </c>
      <c r="LUX506" s="24">
        <v>0</v>
      </c>
      <c r="LUY506" s="24">
        <v>0</v>
      </c>
      <c r="LUZ506" s="24"/>
      <c r="LVA506" s="24" t="e">
        <f>SUM(LVB506:LVE506)</f>
        <v>#REF!</v>
      </c>
      <c r="LVB506" s="24">
        <v>0</v>
      </c>
      <c r="LVC506" s="24">
        <v>0</v>
      </c>
      <c r="LVD506" s="24"/>
      <c r="LVE506" s="24" t="e">
        <f>SUM(LVF506:LVI506)</f>
        <v>#REF!</v>
      </c>
      <c r="LVF506" s="24">
        <v>0</v>
      </c>
      <c r="LVG506" s="24">
        <v>0</v>
      </c>
      <c r="LVH506" s="24"/>
      <c r="LVI506" s="24" t="e">
        <f>SUM(LVJ506:LVM506)</f>
        <v>#REF!</v>
      </c>
      <c r="LVJ506" s="24">
        <v>0</v>
      </c>
      <c r="LVK506" s="24">
        <v>0</v>
      </c>
      <c r="LVL506" s="24"/>
      <c r="LVM506" s="24" t="e">
        <f>SUM(LVN506:LVQ506)</f>
        <v>#REF!</v>
      </c>
      <c r="LVN506" s="24">
        <v>0</v>
      </c>
      <c r="LVO506" s="24">
        <v>0</v>
      </c>
      <c r="LVP506" s="24"/>
      <c r="LVQ506" s="24" t="e">
        <f>SUM(LVR506:LVU506)</f>
        <v>#REF!</v>
      </c>
      <c r="LVR506" s="24">
        <v>0</v>
      </c>
      <c r="LVS506" s="24">
        <v>0</v>
      </c>
      <c r="LVT506" s="24"/>
      <c r="LVU506" s="24" t="e">
        <f>SUM(LVV506:LVY506)</f>
        <v>#REF!</v>
      </c>
      <c r="LVV506" s="24">
        <v>0</v>
      </c>
      <c r="LVW506" s="24">
        <v>0</v>
      </c>
      <c r="LVX506" s="24"/>
      <c r="LVY506" s="24" t="e">
        <f>SUM(LVZ506:LWC506)</f>
        <v>#REF!</v>
      </c>
      <c r="LVZ506" s="24">
        <v>0</v>
      </c>
      <c r="LWA506" s="24">
        <v>0</v>
      </c>
      <c r="LWB506" s="24"/>
      <c r="LWC506" s="24" t="e">
        <f>SUM(LWD506:LWG506)</f>
        <v>#REF!</v>
      </c>
      <c r="LWD506" s="24">
        <v>0</v>
      </c>
      <c r="LWE506" s="24">
        <v>0</v>
      </c>
      <c r="LWF506" s="24"/>
      <c r="LWG506" s="24" t="e">
        <f>SUM(LWH506:LWK506)</f>
        <v>#REF!</v>
      </c>
      <c r="LWH506" s="24">
        <v>0</v>
      </c>
      <c r="LWI506" s="24">
        <v>0</v>
      </c>
      <c r="LWJ506" s="24"/>
      <c r="LWK506" s="24" t="e">
        <f>SUM(LWL506:LWO506)</f>
        <v>#REF!</v>
      </c>
      <c r="LWL506" s="24">
        <v>0</v>
      </c>
      <c r="LWM506" s="24">
        <v>0</v>
      </c>
      <c r="LWN506" s="24"/>
      <c r="LWO506" s="24" t="e">
        <f>SUM(LWP506:LWS506)</f>
        <v>#REF!</v>
      </c>
      <c r="LWP506" s="24">
        <v>0</v>
      </c>
      <c r="LWQ506" s="24">
        <v>0</v>
      </c>
      <c r="LWR506" s="24"/>
      <c r="LWS506" s="24" t="e">
        <f>SUM(LWT506:LWW506)</f>
        <v>#REF!</v>
      </c>
      <c r="LWT506" s="24">
        <v>0</v>
      </c>
      <c r="LWU506" s="24">
        <v>0</v>
      </c>
      <c r="LWV506" s="24"/>
      <c r="LWW506" s="24" t="e">
        <f>SUM(LWX506:LXA506)</f>
        <v>#REF!</v>
      </c>
      <c r="LWX506" s="24">
        <v>0</v>
      </c>
      <c r="LWY506" s="24">
        <v>0</v>
      </c>
      <c r="LWZ506" s="24"/>
      <c r="LXA506" s="24" t="e">
        <f>SUM(LXB506:LXE506)</f>
        <v>#REF!</v>
      </c>
      <c r="LXB506" s="24">
        <v>0</v>
      </c>
      <c r="LXC506" s="24">
        <v>0</v>
      </c>
      <c r="LXD506" s="24"/>
      <c r="LXE506" s="24" t="e">
        <f>SUM(LXF506:LXI506)</f>
        <v>#REF!</v>
      </c>
      <c r="LXF506" s="24">
        <v>0</v>
      </c>
      <c r="LXG506" s="24">
        <v>0</v>
      </c>
      <c r="LXH506" s="24"/>
      <c r="LXI506" s="24" t="e">
        <f>SUM(LXJ506:LXM506)</f>
        <v>#REF!</v>
      </c>
      <c r="LXJ506" s="24">
        <v>0</v>
      </c>
      <c r="LXK506" s="24">
        <v>0</v>
      </c>
      <c r="LXL506" s="24"/>
      <c r="LXM506" s="24" t="e">
        <f>SUM(LXN506:LXQ506)</f>
        <v>#REF!</v>
      </c>
      <c r="LXN506" s="24">
        <v>0</v>
      </c>
      <c r="LXO506" s="24">
        <v>0</v>
      </c>
      <c r="LXP506" s="24"/>
      <c r="LXQ506" s="24" t="e">
        <f>SUM(LXR506:LXU506)</f>
        <v>#REF!</v>
      </c>
      <c r="LXR506" s="24">
        <v>0</v>
      </c>
      <c r="LXS506" s="24">
        <v>0</v>
      </c>
      <c r="LXT506" s="24"/>
      <c r="LXU506" s="24" t="e">
        <f>SUM(LXV506:LXY506)</f>
        <v>#REF!</v>
      </c>
      <c r="LXV506" s="24">
        <v>0</v>
      </c>
      <c r="LXW506" s="24">
        <v>0</v>
      </c>
      <c r="LXX506" s="24"/>
      <c r="LXY506" s="24" t="e">
        <f>SUM(LXZ506:LYC506)</f>
        <v>#REF!</v>
      </c>
      <c r="LXZ506" s="24">
        <v>0</v>
      </c>
      <c r="LYA506" s="24">
        <v>0</v>
      </c>
      <c r="LYB506" s="24"/>
      <c r="LYC506" s="24" t="e">
        <f>SUM(LYD506:LYG506)</f>
        <v>#REF!</v>
      </c>
      <c r="LYD506" s="24">
        <v>0</v>
      </c>
      <c r="LYE506" s="24">
        <v>0</v>
      </c>
      <c r="LYF506" s="24"/>
      <c r="LYG506" s="24" t="e">
        <f>SUM(LYH506:LYK506)</f>
        <v>#REF!</v>
      </c>
      <c r="LYH506" s="24">
        <v>0</v>
      </c>
      <c r="LYI506" s="24">
        <v>0</v>
      </c>
      <c r="LYJ506" s="24"/>
      <c r="LYK506" s="24" t="e">
        <f>SUM(LYL506:LYO506)</f>
        <v>#REF!</v>
      </c>
      <c r="LYL506" s="24">
        <v>0</v>
      </c>
      <c r="LYM506" s="24">
        <v>0</v>
      </c>
      <c r="LYN506" s="24"/>
      <c r="LYO506" s="24" t="e">
        <f>SUM(LYP506:LYS506)</f>
        <v>#REF!</v>
      </c>
      <c r="LYP506" s="24">
        <v>0</v>
      </c>
      <c r="LYQ506" s="24">
        <v>0</v>
      </c>
      <c r="LYR506" s="24"/>
      <c r="LYS506" s="24" t="e">
        <f>SUM(LYT506:LYW506)</f>
        <v>#REF!</v>
      </c>
      <c r="LYT506" s="24">
        <v>0</v>
      </c>
      <c r="LYU506" s="24">
        <v>0</v>
      </c>
      <c r="LYV506" s="24"/>
      <c r="LYW506" s="24" t="e">
        <f>SUM(LYX506:LZA506)</f>
        <v>#REF!</v>
      </c>
      <c r="LYX506" s="24">
        <v>0</v>
      </c>
      <c r="LYY506" s="24">
        <v>0</v>
      </c>
      <c r="LYZ506" s="24"/>
      <c r="LZA506" s="24" t="e">
        <f>SUM(LZB506:LZE506)</f>
        <v>#REF!</v>
      </c>
      <c r="LZB506" s="24">
        <v>0</v>
      </c>
      <c r="LZC506" s="24">
        <v>0</v>
      </c>
      <c r="LZD506" s="24"/>
      <c r="LZE506" s="24" t="e">
        <f>SUM(LZF506:LZI506)</f>
        <v>#REF!</v>
      </c>
      <c r="LZF506" s="24">
        <v>0</v>
      </c>
      <c r="LZG506" s="24">
        <v>0</v>
      </c>
      <c r="LZH506" s="24"/>
      <c r="LZI506" s="24" t="e">
        <f>SUM(LZJ506:LZM506)</f>
        <v>#REF!</v>
      </c>
      <c r="LZJ506" s="24">
        <v>0</v>
      </c>
      <c r="LZK506" s="24">
        <v>0</v>
      </c>
      <c r="LZL506" s="24"/>
      <c r="LZM506" s="24" t="e">
        <f>SUM(LZN506:LZQ506)</f>
        <v>#REF!</v>
      </c>
      <c r="LZN506" s="24">
        <v>0</v>
      </c>
      <c r="LZO506" s="24">
        <v>0</v>
      </c>
      <c r="LZP506" s="24"/>
      <c r="LZQ506" s="24" t="e">
        <f>SUM(LZR506:LZU506)</f>
        <v>#REF!</v>
      </c>
      <c r="LZR506" s="24">
        <v>0</v>
      </c>
      <c r="LZS506" s="24">
        <v>0</v>
      </c>
      <c r="LZT506" s="24"/>
      <c r="LZU506" s="24" t="e">
        <f>SUM(LZV506:LZY506)</f>
        <v>#REF!</v>
      </c>
      <c r="LZV506" s="24">
        <v>0</v>
      </c>
      <c r="LZW506" s="24">
        <v>0</v>
      </c>
      <c r="LZX506" s="24"/>
      <c r="LZY506" s="24" t="e">
        <f>SUM(LZZ506:MAC506)</f>
        <v>#REF!</v>
      </c>
      <c r="LZZ506" s="24">
        <v>0</v>
      </c>
      <c r="MAA506" s="24">
        <v>0</v>
      </c>
      <c r="MAB506" s="24"/>
      <c r="MAC506" s="24" t="e">
        <f>SUM(MAD506:MAG506)</f>
        <v>#REF!</v>
      </c>
      <c r="MAD506" s="24">
        <v>0</v>
      </c>
      <c r="MAE506" s="24">
        <v>0</v>
      </c>
      <c r="MAF506" s="24"/>
      <c r="MAG506" s="24" t="e">
        <f>SUM(MAH506:MAK506)</f>
        <v>#REF!</v>
      </c>
      <c r="MAH506" s="24">
        <v>0</v>
      </c>
      <c r="MAI506" s="24">
        <v>0</v>
      </c>
      <c r="MAJ506" s="24"/>
      <c r="MAK506" s="24" t="e">
        <f>SUM(MAL506:MAO506)</f>
        <v>#REF!</v>
      </c>
      <c r="MAL506" s="24">
        <v>0</v>
      </c>
      <c r="MAM506" s="24">
        <v>0</v>
      </c>
      <c r="MAN506" s="24"/>
      <c r="MAO506" s="24" t="e">
        <f>SUM(MAP506:MAS506)</f>
        <v>#REF!</v>
      </c>
      <c r="MAP506" s="24">
        <v>0</v>
      </c>
      <c r="MAQ506" s="24">
        <v>0</v>
      </c>
      <c r="MAR506" s="24"/>
      <c r="MAS506" s="24" t="e">
        <f>SUM(MAT506:MAW506)</f>
        <v>#REF!</v>
      </c>
      <c r="MAT506" s="24">
        <v>0</v>
      </c>
      <c r="MAU506" s="24">
        <v>0</v>
      </c>
      <c r="MAV506" s="24"/>
      <c r="MAW506" s="24" t="e">
        <f>SUM(MAX506:MBA506)</f>
        <v>#REF!</v>
      </c>
      <c r="MAX506" s="24">
        <v>0</v>
      </c>
      <c r="MAY506" s="24">
        <v>0</v>
      </c>
      <c r="MAZ506" s="24"/>
      <c r="MBA506" s="24" t="e">
        <f>SUM(MBB506:MBE506)</f>
        <v>#REF!</v>
      </c>
      <c r="MBB506" s="24">
        <v>0</v>
      </c>
      <c r="MBC506" s="24">
        <v>0</v>
      </c>
      <c r="MBD506" s="24"/>
      <c r="MBE506" s="24" t="e">
        <f>SUM(MBF506:MBI506)</f>
        <v>#REF!</v>
      </c>
      <c r="MBF506" s="24">
        <v>0</v>
      </c>
      <c r="MBG506" s="24">
        <v>0</v>
      </c>
      <c r="MBH506" s="24"/>
      <c r="MBI506" s="24" t="e">
        <f>SUM(MBJ506:MBM506)</f>
        <v>#REF!</v>
      </c>
      <c r="MBJ506" s="24">
        <v>0</v>
      </c>
      <c r="MBK506" s="24">
        <v>0</v>
      </c>
      <c r="MBL506" s="24"/>
      <c r="MBM506" s="24" t="e">
        <f>SUM(MBN506:MBQ506)</f>
        <v>#REF!</v>
      </c>
      <c r="MBN506" s="24">
        <v>0</v>
      </c>
      <c r="MBO506" s="24">
        <v>0</v>
      </c>
      <c r="MBP506" s="24"/>
      <c r="MBQ506" s="24" t="e">
        <f>SUM(MBR506:MBU506)</f>
        <v>#REF!</v>
      </c>
      <c r="MBR506" s="24">
        <v>0</v>
      </c>
      <c r="MBS506" s="24">
        <v>0</v>
      </c>
      <c r="MBT506" s="24"/>
      <c r="MBU506" s="24" t="e">
        <f>SUM(MBV506:MBY506)</f>
        <v>#REF!</v>
      </c>
      <c r="MBV506" s="24">
        <v>0</v>
      </c>
      <c r="MBW506" s="24">
        <v>0</v>
      </c>
      <c r="MBX506" s="24"/>
      <c r="MBY506" s="24" t="e">
        <f>SUM(MBZ506:MCC506)</f>
        <v>#REF!</v>
      </c>
      <c r="MBZ506" s="24">
        <v>0</v>
      </c>
      <c r="MCA506" s="24">
        <v>0</v>
      </c>
      <c r="MCB506" s="24"/>
      <c r="MCC506" s="24" t="e">
        <f>SUM(MCD506:MCG506)</f>
        <v>#REF!</v>
      </c>
      <c r="MCD506" s="24">
        <v>0</v>
      </c>
      <c r="MCE506" s="24">
        <v>0</v>
      </c>
      <c r="MCF506" s="24"/>
      <c r="MCG506" s="24" t="e">
        <f>SUM(MCH506:MCK506)</f>
        <v>#REF!</v>
      </c>
      <c r="MCH506" s="24">
        <v>0</v>
      </c>
      <c r="MCI506" s="24">
        <v>0</v>
      </c>
      <c r="MCJ506" s="24"/>
      <c r="MCK506" s="24" t="e">
        <f>SUM(MCL506:MCO506)</f>
        <v>#REF!</v>
      </c>
      <c r="MCL506" s="24">
        <v>0</v>
      </c>
      <c r="MCM506" s="24">
        <v>0</v>
      </c>
      <c r="MCN506" s="24"/>
      <c r="MCO506" s="24" t="e">
        <f>SUM(MCP506:MCS506)</f>
        <v>#REF!</v>
      </c>
      <c r="MCP506" s="24">
        <v>0</v>
      </c>
      <c r="MCQ506" s="24">
        <v>0</v>
      </c>
      <c r="MCR506" s="24"/>
      <c r="MCS506" s="24" t="e">
        <f>SUM(MCT506:MCW506)</f>
        <v>#REF!</v>
      </c>
      <c r="MCT506" s="24">
        <v>0</v>
      </c>
      <c r="MCU506" s="24">
        <v>0</v>
      </c>
      <c r="MCV506" s="24"/>
      <c r="MCW506" s="24" t="e">
        <f>SUM(MCX506:MDA506)</f>
        <v>#REF!</v>
      </c>
      <c r="MCX506" s="24">
        <v>0</v>
      </c>
      <c r="MCY506" s="24">
        <v>0</v>
      </c>
      <c r="MCZ506" s="24"/>
      <c r="MDA506" s="24" t="e">
        <f>SUM(MDB506:MDE506)</f>
        <v>#REF!</v>
      </c>
      <c r="MDB506" s="24">
        <v>0</v>
      </c>
      <c r="MDC506" s="24">
        <v>0</v>
      </c>
      <c r="MDD506" s="24"/>
      <c r="MDE506" s="24" t="e">
        <f>SUM(MDF506:MDI506)</f>
        <v>#REF!</v>
      </c>
      <c r="MDF506" s="24">
        <v>0</v>
      </c>
      <c r="MDG506" s="24">
        <v>0</v>
      </c>
      <c r="MDH506" s="24"/>
      <c r="MDI506" s="24" t="e">
        <f>SUM(MDJ506:MDM506)</f>
        <v>#REF!</v>
      </c>
      <c r="MDJ506" s="24">
        <v>0</v>
      </c>
      <c r="MDK506" s="24">
        <v>0</v>
      </c>
      <c r="MDL506" s="24"/>
      <c r="MDM506" s="24" t="e">
        <f>SUM(MDN506:MDQ506)</f>
        <v>#REF!</v>
      </c>
      <c r="MDN506" s="24">
        <v>0</v>
      </c>
      <c r="MDO506" s="24">
        <v>0</v>
      </c>
      <c r="MDP506" s="24"/>
      <c r="MDQ506" s="24" t="e">
        <f>SUM(MDR506:MDU506)</f>
        <v>#REF!</v>
      </c>
      <c r="MDR506" s="24">
        <v>0</v>
      </c>
      <c r="MDS506" s="24">
        <v>0</v>
      </c>
      <c r="MDT506" s="24"/>
      <c r="MDU506" s="24" t="e">
        <f>SUM(MDV506:MDY506)</f>
        <v>#REF!</v>
      </c>
      <c r="MDV506" s="24">
        <v>0</v>
      </c>
      <c r="MDW506" s="24">
        <v>0</v>
      </c>
      <c r="MDX506" s="24"/>
      <c r="MDY506" s="24" t="e">
        <f>SUM(MDZ506:MEC506)</f>
        <v>#REF!</v>
      </c>
      <c r="MDZ506" s="24">
        <v>0</v>
      </c>
      <c r="MEA506" s="24">
        <v>0</v>
      </c>
      <c r="MEB506" s="24"/>
      <c r="MEC506" s="24" t="e">
        <f>SUM(MED506:MEG506)</f>
        <v>#REF!</v>
      </c>
      <c r="MED506" s="24">
        <v>0</v>
      </c>
      <c r="MEE506" s="24">
        <v>0</v>
      </c>
      <c r="MEF506" s="24"/>
      <c r="MEG506" s="24" t="e">
        <f>SUM(MEH506:MEK506)</f>
        <v>#REF!</v>
      </c>
      <c r="MEH506" s="24">
        <v>0</v>
      </c>
      <c r="MEI506" s="24">
        <v>0</v>
      </c>
      <c r="MEJ506" s="24"/>
      <c r="MEK506" s="24" t="e">
        <f>SUM(MEL506:MEO506)</f>
        <v>#REF!</v>
      </c>
      <c r="MEL506" s="24">
        <v>0</v>
      </c>
      <c r="MEM506" s="24">
        <v>0</v>
      </c>
      <c r="MEN506" s="24"/>
      <c r="MEO506" s="24" t="e">
        <f>SUM(MEP506:MES506)</f>
        <v>#REF!</v>
      </c>
      <c r="MEP506" s="24">
        <v>0</v>
      </c>
      <c r="MEQ506" s="24">
        <v>0</v>
      </c>
      <c r="MER506" s="24"/>
      <c r="MES506" s="24" t="e">
        <f>SUM(MET506:MEW506)</f>
        <v>#REF!</v>
      </c>
      <c r="MET506" s="24">
        <v>0</v>
      </c>
      <c r="MEU506" s="24">
        <v>0</v>
      </c>
      <c r="MEV506" s="24"/>
      <c r="MEW506" s="24" t="e">
        <f>SUM(MEX506:MFA506)</f>
        <v>#REF!</v>
      </c>
      <c r="MEX506" s="24">
        <v>0</v>
      </c>
      <c r="MEY506" s="24">
        <v>0</v>
      </c>
      <c r="MEZ506" s="24"/>
      <c r="MFA506" s="24" t="e">
        <f>SUM(MFB506:MFE506)</f>
        <v>#REF!</v>
      </c>
      <c r="MFB506" s="24">
        <v>0</v>
      </c>
      <c r="MFC506" s="24">
        <v>0</v>
      </c>
      <c r="MFD506" s="24"/>
      <c r="MFE506" s="24" t="e">
        <f>SUM(MFF506:MFI506)</f>
        <v>#REF!</v>
      </c>
      <c r="MFF506" s="24">
        <v>0</v>
      </c>
      <c r="MFG506" s="24">
        <v>0</v>
      </c>
      <c r="MFH506" s="24"/>
      <c r="MFI506" s="24" t="e">
        <f>SUM(MFJ506:MFM506)</f>
        <v>#REF!</v>
      </c>
      <c r="MFJ506" s="24">
        <v>0</v>
      </c>
      <c r="MFK506" s="24">
        <v>0</v>
      </c>
      <c r="MFL506" s="24"/>
      <c r="MFM506" s="24" t="e">
        <f>SUM(MFN506:MFQ506)</f>
        <v>#REF!</v>
      </c>
      <c r="MFN506" s="24">
        <v>0</v>
      </c>
      <c r="MFO506" s="24">
        <v>0</v>
      </c>
      <c r="MFP506" s="24"/>
      <c r="MFQ506" s="24" t="e">
        <f>SUM(MFR506:MFU506)</f>
        <v>#REF!</v>
      </c>
      <c r="MFR506" s="24">
        <v>0</v>
      </c>
      <c r="MFS506" s="24">
        <v>0</v>
      </c>
      <c r="MFT506" s="24"/>
      <c r="MFU506" s="24" t="e">
        <f>SUM(MFV506:MFY506)</f>
        <v>#REF!</v>
      </c>
      <c r="MFV506" s="24">
        <v>0</v>
      </c>
      <c r="MFW506" s="24">
        <v>0</v>
      </c>
      <c r="MFX506" s="24"/>
      <c r="MFY506" s="24" t="e">
        <f>SUM(MFZ506:MGC506)</f>
        <v>#REF!</v>
      </c>
      <c r="MFZ506" s="24">
        <v>0</v>
      </c>
      <c r="MGA506" s="24">
        <v>0</v>
      </c>
      <c r="MGB506" s="24"/>
      <c r="MGC506" s="24" t="e">
        <f>SUM(MGD506:MGG506)</f>
        <v>#REF!</v>
      </c>
      <c r="MGD506" s="24">
        <v>0</v>
      </c>
      <c r="MGE506" s="24">
        <v>0</v>
      </c>
      <c r="MGF506" s="24"/>
      <c r="MGG506" s="24" t="e">
        <f>SUM(MGH506:MGK506)</f>
        <v>#REF!</v>
      </c>
      <c r="MGH506" s="24">
        <v>0</v>
      </c>
      <c r="MGI506" s="24">
        <v>0</v>
      </c>
      <c r="MGJ506" s="24"/>
      <c r="MGK506" s="24" t="e">
        <f>SUM(MGL506:MGO506)</f>
        <v>#REF!</v>
      </c>
      <c r="MGL506" s="24">
        <v>0</v>
      </c>
      <c r="MGM506" s="24">
        <v>0</v>
      </c>
      <c r="MGN506" s="24"/>
      <c r="MGO506" s="24" t="e">
        <f>SUM(MGP506:MGS506)</f>
        <v>#REF!</v>
      </c>
      <c r="MGP506" s="24">
        <v>0</v>
      </c>
      <c r="MGQ506" s="24">
        <v>0</v>
      </c>
      <c r="MGR506" s="24"/>
      <c r="MGS506" s="24" t="e">
        <f>SUM(MGT506:MGW506)</f>
        <v>#REF!</v>
      </c>
      <c r="MGT506" s="24">
        <v>0</v>
      </c>
      <c r="MGU506" s="24">
        <v>0</v>
      </c>
      <c r="MGV506" s="24"/>
      <c r="MGW506" s="24" t="e">
        <f>SUM(MGX506:MHA506)</f>
        <v>#REF!</v>
      </c>
      <c r="MGX506" s="24">
        <v>0</v>
      </c>
      <c r="MGY506" s="24">
        <v>0</v>
      </c>
      <c r="MGZ506" s="24"/>
      <c r="MHA506" s="24" t="e">
        <f>SUM(MHB506:MHE506)</f>
        <v>#REF!</v>
      </c>
      <c r="MHB506" s="24">
        <v>0</v>
      </c>
      <c r="MHC506" s="24">
        <v>0</v>
      </c>
      <c r="MHD506" s="24"/>
      <c r="MHE506" s="24" t="e">
        <f>SUM(MHF506:MHI506)</f>
        <v>#REF!</v>
      </c>
      <c r="MHF506" s="24">
        <v>0</v>
      </c>
      <c r="MHG506" s="24">
        <v>0</v>
      </c>
      <c r="MHH506" s="24"/>
      <c r="MHI506" s="24" t="e">
        <f>SUM(MHJ506:MHM506)</f>
        <v>#REF!</v>
      </c>
      <c r="MHJ506" s="24">
        <v>0</v>
      </c>
      <c r="MHK506" s="24">
        <v>0</v>
      </c>
      <c r="MHL506" s="24"/>
      <c r="MHM506" s="24" t="e">
        <f>SUM(MHN506:MHQ506)</f>
        <v>#REF!</v>
      </c>
      <c r="MHN506" s="24">
        <v>0</v>
      </c>
      <c r="MHO506" s="24">
        <v>0</v>
      </c>
      <c r="MHP506" s="24"/>
      <c r="MHQ506" s="24" t="e">
        <f>SUM(MHR506:MHU506)</f>
        <v>#REF!</v>
      </c>
      <c r="MHR506" s="24">
        <v>0</v>
      </c>
      <c r="MHS506" s="24">
        <v>0</v>
      </c>
      <c r="MHT506" s="24"/>
      <c r="MHU506" s="24" t="e">
        <f>SUM(MHV506:MHY506)</f>
        <v>#REF!</v>
      </c>
      <c r="MHV506" s="24">
        <v>0</v>
      </c>
      <c r="MHW506" s="24">
        <v>0</v>
      </c>
      <c r="MHX506" s="24"/>
      <c r="MHY506" s="24" t="e">
        <f>SUM(MHZ506:MIC506)</f>
        <v>#REF!</v>
      </c>
      <c r="MHZ506" s="24">
        <v>0</v>
      </c>
      <c r="MIA506" s="24">
        <v>0</v>
      </c>
      <c r="MIB506" s="24"/>
      <c r="MIC506" s="24" t="e">
        <f>SUM(MID506:MIG506)</f>
        <v>#REF!</v>
      </c>
      <c r="MID506" s="24">
        <v>0</v>
      </c>
      <c r="MIE506" s="24">
        <v>0</v>
      </c>
      <c r="MIF506" s="24"/>
      <c r="MIG506" s="24" t="e">
        <f>SUM(MIH506:MIK506)</f>
        <v>#REF!</v>
      </c>
      <c r="MIH506" s="24">
        <v>0</v>
      </c>
      <c r="MII506" s="24">
        <v>0</v>
      </c>
      <c r="MIJ506" s="24"/>
      <c r="MIK506" s="24" t="e">
        <f>SUM(MIL506:MIO506)</f>
        <v>#REF!</v>
      </c>
      <c r="MIL506" s="24">
        <v>0</v>
      </c>
      <c r="MIM506" s="24">
        <v>0</v>
      </c>
      <c r="MIN506" s="24"/>
      <c r="MIO506" s="24" t="e">
        <f>SUM(MIP506:MIS506)</f>
        <v>#REF!</v>
      </c>
      <c r="MIP506" s="24">
        <v>0</v>
      </c>
      <c r="MIQ506" s="24">
        <v>0</v>
      </c>
      <c r="MIR506" s="24"/>
      <c r="MIS506" s="24" t="e">
        <f>SUM(MIT506:MIW506)</f>
        <v>#REF!</v>
      </c>
      <c r="MIT506" s="24">
        <v>0</v>
      </c>
      <c r="MIU506" s="24">
        <v>0</v>
      </c>
      <c r="MIV506" s="24"/>
      <c r="MIW506" s="24" t="e">
        <f>SUM(MIX506:MJA506)</f>
        <v>#REF!</v>
      </c>
      <c r="MIX506" s="24">
        <v>0</v>
      </c>
      <c r="MIY506" s="24">
        <v>0</v>
      </c>
      <c r="MIZ506" s="24"/>
      <c r="MJA506" s="24" t="e">
        <f>SUM(MJB506:MJE506)</f>
        <v>#REF!</v>
      </c>
      <c r="MJB506" s="24">
        <v>0</v>
      </c>
      <c r="MJC506" s="24">
        <v>0</v>
      </c>
      <c r="MJD506" s="24"/>
      <c r="MJE506" s="24" t="e">
        <f>SUM(MJF506:MJI506)</f>
        <v>#REF!</v>
      </c>
      <c r="MJF506" s="24">
        <v>0</v>
      </c>
      <c r="MJG506" s="24">
        <v>0</v>
      </c>
      <c r="MJH506" s="24"/>
      <c r="MJI506" s="24" t="e">
        <f>SUM(MJJ506:MJM506)</f>
        <v>#REF!</v>
      </c>
      <c r="MJJ506" s="24">
        <v>0</v>
      </c>
      <c r="MJK506" s="24">
        <v>0</v>
      </c>
      <c r="MJL506" s="24"/>
      <c r="MJM506" s="24" t="e">
        <f>SUM(MJN506:MJQ506)</f>
        <v>#REF!</v>
      </c>
      <c r="MJN506" s="24">
        <v>0</v>
      </c>
      <c r="MJO506" s="24">
        <v>0</v>
      </c>
      <c r="MJP506" s="24"/>
      <c r="MJQ506" s="24" t="e">
        <f>SUM(MJR506:MJU506)</f>
        <v>#REF!</v>
      </c>
      <c r="MJR506" s="24">
        <v>0</v>
      </c>
      <c r="MJS506" s="24">
        <v>0</v>
      </c>
      <c r="MJT506" s="24"/>
      <c r="MJU506" s="24" t="e">
        <f>SUM(MJV506:MJY506)</f>
        <v>#REF!</v>
      </c>
      <c r="MJV506" s="24">
        <v>0</v>
      </c>
      <c r="MJW506" s="24">
        <v>0</v>
      </c>
      <c r="MJX506" s="24"/>
      <c r="MJY506" s="24" t="e">
        <f>SUM(MJZ506:MKC506)</f>
        <v>#REF!</v>
      </c>
      <c r="MJZ506" s="24">
        <v>0</v>
      </c>
      <c r="MKA506" s="24">
        <v>0</v>
      </c>
      <c r="MKB506" s="24"/>
      <c r="MKC506" s="24" t="e">
        <f>SUM(MKD506:MKG506)</f>
        <v>#REF!</v>
      </c>
      <c r="MKD506" s="24">
        <v>0</v>
      </c>
      <c r="MKE506" s="24">
        <v>0</v>
      </c>
      <c r="MKF506" s="24"/>
      <c r="MKG506" s="24" t="e">
        <f>SUM(MKH506:MKK506)</f>
        <v>#REF!</v>
      </c>
      <c r="MKH506" s="24">
        <v>0</v>
      </c>
      <c r="MKI506" s="24">
        <v>0</v>
      </c>
      <c r="MKJ506" s="24"/>
      <c r="MKK506" s="24" t="e">
        <f>SUM(MKL506:MKO506)</f>
        <v>#REF!</v>
      </c>
      <c r="MKL506" s="24">
        <v>0</v>
      </c>
      <c r="MKM506" s="24">
        <v>0</v>
      </c>
      <c r="MKN506" s="24"/>
      <c r="MKO506" s="24" t="e">
        <f>SUM(MKP506:MKS506)</f>
        <v>#REF!</v>
      </c>
      <c r="MKP506" s="24">
        <v>0</v>
      </c>
      <c r="MKQ506" s="24">
        <v>0</v>
      </c>
      <c r="MKR506" s="24"/>
      <c r="MKS506" s="24" t="e">
        <f>SUM(MKT506:MKW506)</f>
        <v>#REF!</v>
      </c>
      <c r="MKT506" s="24">
        <v>0</v>
      </c>
      <c r="MKU506" s="24">
        <v>0</v>
      </c>
      <c r="MKV506" s="24"/>
      <c r="MKW506" s="24" t="e">
        <f>SUM(MKX506:MLA506)</f>
        <v>#REF!</v>
      </c>
      <c r="MKX506" s="24">
        <v>0</v>
      </c>
      <c r="MKY506" s="24">
        <v>0</v>
      </c>
      <c r="MKZ506" s="24"/>
      <c r="MLA506" s="24" t="e">
        <f>SUM(MLB506:MLE506)</f>
        <v>#REF!</v>
      </c>
      <c r="MLB506" s="24">
        <v>0</v>
      </c>
      <c r="MLC506" s="24">
        <v>0</v>
      </c>
      <c r="MLD506" s="24"/>
      <c r="MLE506" s="24" t="e">
        <f>SUM(MLF506:MLI506)</f>
        <v>#REF!</v>
      </c>
      <c r="MLF506" s="24">
        <v>0</v>
      </c>
      <c r="MLG506" s="24">
        <v>0</v>
      </c>
      <c r="MLH506" s="24"/>
      <c r="MLI506" s="24" t="e">
        <f>SUM(MLJ506:MLM506)</f>
        <v>#REF!</v>
      </c>
      <c r="MLJ506" s="24">
        <v>0</v>
      </c>
      <c r="MLK506" s="24">
        <v>0</v>
      </c>
      <c r="MLL506" s="24"/>
      <c r="MLM506" s="24" t="e">
        <f>SUM(MLN506:MLQ506)</f>
        <v>#REF!</v>
      </c>
      <c r="MLN506" s="24">
        <v>0</v>
      </c>
      <c r="MLO506" s="24">
        <v>0</v>
      </c>
      <c r="MLP506" s="24"/>
      <c r="MLQ506" s="24" t="e">
        <f>SUM(MLR506:MLU506)</f>
        <v>#REF!</v>
      </c>
      <c r="MLR506" s="24">
        <v>0</v>
      </c>
      <c r="MLS506" s="24">
        <v>0</v>
      </c>
      <c r="MLT506" s="24"/>
      <c r="MLU506" s="24" t="e">
        <f>SUM(MLV506:MLY506)</f>
        <v>#REF!</v>
      </c>
      <c r="MLV506" s="24">
        <v>0</v>
      </c>
      <c r="MLW506" s="24">
        <v>0</v>
      </c>
      <c r="MLX506" s="24"/>
      <c r="MLY506" s="24" t="e">
        <f>SUM(MLZ506:MMC506)</f>
        <v>#REF!</v>
      </c>
      <c r="MLZ506" s="24">
        <v>0</v>
      </c>
      <c r="MMA506" s="24">
        <v>0</v>
      </c>
      <c r="MMB506" s="24"/>
      <c r="MMC506" s="24" t="e">
        <f>SUM(MMD506:MMG506)</f>
        <v>#REF!</v>
      </c>
      <c r="MMD506" s="24">
        <v>0</v>
      </c>
      <c r="MME506" s="24">
        <v>0</v>
      </c>
      <c r="MMF506" s="24"/>
      <c r="MMG506" s="24" t="e">
        <f>SUM(MMH506:MMK506)</f>
        <v>#REF!</v>
      </c>
      <c r="MMH506" s="24">
        <v>0</v>
      </c>
      <c r="MMI506" s="24">
        <v>0</v>
      </c>
      <c r="MMJ506" s="24"/>
      <c r="MMK506" s="24" t="e">
        <f>SUM(MML506:MMO506)</f>
        <v>#REF!</v>
      </c>
      <c r="MML506" s="24">
        <v>0</v>
      </c>
      <c r="MMM506" s="24">
        <v>0</v>
      </c>
      <c r="MMN506" s="24"/>
      <c r="MMO506" s="24" t="e">
        <f>SUM(MMP506:MMS506)</f>
        <v>#REF!</v>
      </c>
      <c r="MMP506" s="24">
        <v>0</v>
      </c>
      <c r="MMQ506" s="24">
        <v>0</v>
      </c>
      <c r="MMR506" s="24"/>
      <c r="MMS506" s="24" t="e">
        <f>SUM(MMT506:MMW506)</f>
        <v>#REF!</v>
      </c>
      <c r="MMT506" s="24">
        <v>0</v>
      </c>
      <c r="MMU506" s="24">
        <v>0</v>
      </c>
      <c r="MMV506" s="24"/>
      <c r="MMW506" s="24" t="e">
        <f>SUM(MMX506:MNA506)</f>
        <v>#REF!</v>
      </c>
      <c r="MMX506" s="24">
        <v>0</v>
      </c>
      <c r="MMY506" s="24">
        <v>0</v>
      </c>
      <c r="MMZ506" s="24"/>
      <c r="MNA506" s="24" t="e">
        <f>SUM(MNB506:MNE506)</f>
        <v>#REF!</v>
      </c>
      <c r="MNB506" s="24">
        <v>0</v>
      </c>
      <c r="MNC506" s="24">
        <v>0</v>
      </c>
      <c r="MND506" s="24"/>
      <c r="MNE506" s="24" t="e">
        <f>SUM(MNF506:MNI506)</f>
        <v>#REF!</v>
      </c>
      <c r="MNF506" s="24">
        <v>0</v>
      </c>
      <c r="MNG506" s="24">
        <v>0</v>
      </c>
      <c r="MNH506" s="24"/>
      <c r="MNI506" s="24" t="e">
        <f>SUM(MNJ506:MNM506)</f>
        <v>#REF!</v>
      </c>
      <c r="MNJ506" s="24">
        <v>0</v>
      </c>
      <c r="MNK506" s="24">
        <v>0</v>
      </c>
      <c r="MNL506" s="24"/>
      <c r="MNM506" s="24" t="e">
        <f>SUM(MNN506:MNQ506)</f>
        <v>#REF!</v>
      </c>
      <c r="MNN506" s="24">
        <v>0</v>
      </c>
      <c r="MNO506" s="24">
        <v>0</v>
      </c>
      <c r="MNP506" s="24"/>
      <c r="MNQ506" s="24" t="e">
        <f>SUM(MNR506:MNU506)</f>
        <v>#REF!</v>
      </c>
      <c r="MNR506" s="24">
        <v>0</v>
      </c>
      <c r="MNS506" s="24">
        <v>0</v>
      </c>
      <c r="MNT506" s="24"/>
      <c r="MNU506" s="24" t="e">
        <f>SUM(MNV506:MNY506)</f>
        <v>#REF!</v>
      </c>
      <c r="MNV506" s="24">
        <v>0</v>
      </c>
      <c r="MNW506" s="24">
        <v>0</v>
      </c>
      <c r="MNX506" s="24"/>
      <c r="MNY506" s="24" t="e">
        <f>SUM(MNZ506:MOC506)</f>
        <v>#REF!</v>
      </c>
      <c r="MNZ506" s="24">
        <v>0</v>
      </c>
      <c r="MOA506" s="24">
        <v>0</v>
      </c>
      <c r="MOB506" s="24"/>
      <c r="MOC506" s="24" t="e">
        <f>SUM(MOD506:MOG506)</f>
        <v>#REF!</v>
      </c>
      <c r="MOD506" s="24">
        <v>0</v>
      </c>
      <c r="MOE506" s="24">
        <v>0</v>
      </c>
      <c r="MOF506" s="24"/>
      <c r="MOG506" s="24" t="e">
        <f>SUM(MOH506:MOK506)</f>
        <v>#REF!</v>
      </c>
      <c r="MOH506" s="24">
        <v>0</v>
      </c>
      <c r="MOI506" s="24">
        <v>0</v>
      </c>
      <c r="MOJ506" s="24"/>
      <c r="MOK506" s="24" t="e">
        <f>SUM(MOL506:MOO506)</f>
        <v>#REF!</v>
      </c>
      <c r="MOL506" s="24">
        <v>0</v>
      </c>
      <c r="MOM506" s="24">
        <v>0</v>
      </c>
      <c r="MON506" s="24"/>
      <c r="MOO506" s="24" t="e">
        <f>SUM(MOP506:MOS506)</f>
        <v>#REF!</v>
      </c>
      <c r="MOP506" s="24">
        <v>0</v>
      </c>
      <c r="MOQ506" s="24">
        <v>0</v>
      </c>
      <c r="MOR506" s="24"/>
      <c r="MOS506" s="24" t="e">
        <f>SUM(MOT506:MOW506)</f>
        <v>#REF!</v>
      </c>
      <c r="MOT506" s="24">
        <v>0</v>
      </c>
      <c r="MOU506" s="24">
        <v>0</v>
      </c>
      <c r="MOV506" s="24"/>
      <c r="MOW506" s="24" t="e">
        <f>SUM(MOX506:MPA506)</f>
        <v>#REF!</v>
      </c>
      <c r="MOX506" s="24">
        <v>0</v>
      </c>
      <c r="MOY506" s="24">
        <v>0</v>
      </c>
      <c r="MOZ506" s="24"/>
      <c r="MPA506" s="24" t="e">
        <f>SUM(MPB506:MPE506)</f>
        <v>#REF!</v>
      </c>
      <c r="MPB506" s="24">
        <v>0</v>
      </c>
      <c r="MPC506" s="24">
        <v>0</v>
      </c>
      <c r="MPD506" s="24"/>
      <c r="MPE506" s="24" t="e">
        <f>SUM(MPF506:MPI506)</f>
        <v>#REF!</v>
      </c>
      <c r="MPF506" s="24">
        <v>0</v>
      </c>
      <c r="MPG506" s="24">
        <v>0</v>
      </c>
      <c r="MPH506" s="24"/>
      <c r="MPI506" s="24" t="e">
        <f>SUM(MPJ506:MPM506)</f>
        <v>#REF!</v>
      </c>
      <c r="MPJ506" s="24">
        <v>0</v>
      </c>
      <c r="MPK506" s="24">
        <v>0</v>
      </c>
      <c r="MPL506" s="24"/>
      <c r="MPM506" s="24" t="e">
        <f>SUM(MPN506:MPQ506)</f>
        <v>#REF!</v>
      </c>
      <c r="MPN506" s="24">
        <v>0</v>
      </c>
      <c r="MPO506" s="24">
        <v>0</v>
      </c>
      <c r="MPP506" s="24"/>
      <c r="MPQ506" s="24" t="e">
        <f>SUM(MPR506:MPU506)</f>
        <v>#REF!</v>
      </c>
      <c r="MPR506" s="24">
        <v>0</v>
      </c>
      <c r="MPS506" s="24">
        <v>0</v>
      </c>
      <c r="MPT506" s="24"/>
      <c r="MPU506" s="24" t="e">
        <f>SUM(MPV506:MPY506)</f>
        <v>#REF!</v>
      </c>
      <c r="MPV506" s="24">
        <v>0</v>
      </c>
      <c r="MPW506" s="24">
        <v>0</v>
      </c>
      <c r="MPX506" s="24"/>
      <c r="MPY506" s="24" t="e">
        <f>SUM(MPZ506:MQC506)</f>
        <v>#REF!</v>
      </c>
      <c r="MPZ506" s="24">
        <v>0</v>
      </c>
      <c r="MQA506" s="24">
        <v>0</v>
      </c>
      <c r="MQB506" s="24"/>
      <c r="MQC506" s="24" t="e">
        <f>SUM(MQD506:MQG506)</f>
        <v>#REF!</v>
      </c>
      <c r="MQD506" s="24">
        <v>0</v>
      </c>
      <c r="MQE506" s="24">
        <v>0</v>
      </c>
      <c r="MQF506" s="24"/>
      <c r="MQG506" s="24" t="e">
        <f>SUM(MQH506:MQK506)</f>
        <v>#REF!</v>
      </c>
      <c r="MQH506" s="24">
        <v>0</v>
      </c>
      <c r="MQI506" s="24">
        <v>0</v>
      </c>
      <c r="MQJ506" s="24"/>
      <c r="MQK506" s="24" t="e">
        <f>SUM(MQL506:MQO506)</f>
        <v>#REF!</v>
      </c>
      <c r="MQL506" s="24">
        <v>0</v>
      </c>
      <c r="MQM506" s="24">
        <v>0</v>
      </c>
      <c r="MQN506" s="24"/>
      <c r="MQO506" s="24" t="e">
        <f>SUM(MQP506:MQS506)</f>
        <v>#REF!</v>
      </c>
      <c r="MQP506" s="24">
        <v>0</v>
      </c>
      <c r="MQQ506" s="24">
        <v>0</v>
      </c>
      <c r="MQR506" s="24"/>
      <c r="MQS506" s="24" t="e">
        <f>SUM(MQT506:MQW506)</f>
        <v>#REF!</v>
      </c>
      <c r="MQT506" s="24">
        <v>0</v>
      </c>
      <c r="MQU506" s="24">
        <v>0</v>
      </c>
      <c r="MQV506" s="24"/>
      <c r="MQW506" s="24" t="e">
        <f>SUM(MQX506:MRA506)</f>
        <v>#REF!</v>
      </c>
      <c r="MQX506" s="24">
        <v>0</v>
      </c>
      <c r="MQY506" s="24">
        <v>0</v>
      </c>
      <c r="MQZ506" s="24"/>
      <c r="MRA506" s="24" t="e">
        <f>SUM(MRB506:MRE506)</f>
        <v>#REF!</v>
      </c>
      <c r="MRB506" s="24">
        <v>0</v>
      </c>
      <c r="MRC506" s="24">
        <v>0</v>
      </c>
      <c r="MRD506" s="24"/>
      <c r="MRE506" s="24" t="e">
        <f>SUM(MRF506:MRI506)</f>
        <v>#REF!</v>
      </c>
      <c r="MRF506" s="24">
        <v>0</v>
      </c>
      <c r="MRG506" s="24">
        <v>0</v>
      </c>
      <c r="MRH506" s="24"/>
      <c r="MRI506" s="24" t="e">
        <f>SUM(MRJ506:MRM506)</f>
        <v>#REF!</v>
      </c>
      <c r="MRJ506" s="24">
        <v>0</v>
      </c>
      <c r="MRK506" s="24">
        <v>0</v>
      </c>
      <c r="MRL506" s="24"/>
      <c r="MRM506" s="24" t="e">
        <f>SUM(MRN506:MRQ506)</f>
        <v>#REF!</v>
      </c>
      <c r="MRN506" s="24">
        <v>0</v>
      </c>
      <c r="MRO506" s="24">
        <v>0</v>
      </c>
      <c r="MRP506" s="24"/>
      <c r="MRQ506" s="24" t="e">
        <f>SUM(MRR506:MRU506)</f>
        <v>#REF!</v>
      </c>
      <c r="MRR506" s="24">
        <v>0</v>
      </c>
      <c r="MRS506" s="24">
        <v>0</v>
      </c>
      <c r="MRT506" s="24"/>
      <c r="MRU506" s="24" t="e">
        <f>SUM(MRV506:MRY506)</f>
        <v>#REF!</v>
      </c>
      <c r="MRV506" s="24">
        <v>0</v>
      </c>
      <c r="MRW506" s="24">
        <v>0</v>
      </c>
      <c r="MRX506" s="24"/>
      <c r="MRY506" s="24" t="e">
        <f>SUM(MRZ506:MSC506)</f>
        <v>#REF!</v>
      </c>
      <c r="MRZ506" s="24">
        <v>0</v>
      </c>
      <c r="MSA506" s="24">
        <v>0</v>
      </c>
      <c r="MSB506" s="24"/>
      <c r="MSC506" s="24" t="e">
        <f>SUM(MSD506:MSG506)</f>
        <v>#REF!</v>
      </c>
      <c r="MSD506" s="24">
        <v>0</v>
      </c>
      <c r="MSE506" s="24">
        <v>0</v>
      </c>
      <c r="MSF506" s="24"/>
      <c r="MSG506" s="24" t="e">
        <f>SUM(MSH506:MSK506)</f>
        <v>#REF!</v>
      </c>
      <c r="MSH506" s="24">
        <v>0</v>
      </c>
      <c r="MSI506" s="24">
        <v>0</v>
      </c>
      <c r="MSJ506" s="24"/>
      <c r="MSK506" s="24" t="e">
        <f>SUM(MSL506:MSO506)</f>
        <v>#REF!</v>
      </c>
      <c r="MSL506" s="24">
        <v>0</v>
      </c>
      <c r="MSM506" s="24">
        <v>0</v>
      </c>
      <c r="MSN506" s="24"/>
      <c r="MSO506" s="24" t="e">
        <f>SUM(MSP506:MSS506)</f>
        <v>#REF!</v>
      </c>
      <c r="MSP506" s="24">
        <v>0</v>
      </c>
      <c r="MSQ506" s="24">
        <v>0</v>
      </c>
      <c r="MSR506" s="24"/>
      <c r="MSS506" s="24" t="e">
        <f>SUM(MST506:MSW506)</f>
        <v>#REF!</v>
      </c>
      <c r="MST506" s="24">
        <v>0</v>
      </c>
      <c r="MSU506" s="24">
        <v>0</v>
      </c>
      <c r="MSV506" s="24"/>
      <c r="MSW506" s="24" t="e">
        <f>SUM(MSX506:MTA506)</f>
        <v>#REF!</v>
      </c>
      <c r="MSX506" s="24">
        <v>0</v>
      </c>
      <c r="MSY506" s="24">
        <v>0</v>
      </c>
      <c r="MSZ506" s="24"/>
      <c r="MTA506" s="24" t="e">
        <f>SUM(MTB506:MTE506)</f>
        <v>#REF!</v>
      </c>
      <c r="MTB506" s="24">
        <v>0</v>
      </c>
      <c r="MTC506" s="24">
        <v>0</v>
      </c>
      <c r="MTD506" s="24"/>
      <c r="MTE506" s="24" t="e">
        <f>SUM(MTF506:MTI506)</f>
        <v>#REF!</v>
      </c>
      <c r="MTF506" s="24">
        <v>0</v>
      </c>
      <c r="MTG506" s="24">
        <v>0</v>
      </c>
      <c r="MTH506" s="24"/>
      <c r="MTI506" s="24" t="e">
        <f>SUM(MTJ506:MTM506)</f>
        <v>#REF!</v>
      </c>
      <c r="MTJ506" s="24">
        <v>0</v>
      </c>
      <c r="MTK506" s="24">
        <v>0</v>
      </c>
      <c r="MTL506" s="24"/>
      <c r="MTM506" s="24" t="e">
        <f>SUM(MTN506:MTQ506)</f>
        <v>#REF!</v>
      </c>
      <c r="MTN506" s="24">
        <v>0</v>
      </c>
      <c r="MTO506" s="24">
        <v>0</v>
      </c>
      <c r="MTP506" s="24"/>
      <c r="MTQ506" s="24" t="e">
        <f>SUM(MTR506:MTU506)</f>
        <v>#REF!</v>
      </c>
      <c r="MTR506" s="24">
        <v>0</v>
      </c>
      <c r="MTS506" s="24">
        <v>0</v>
      </c>
      <c r="MTT506" s="24"/>
      <c r="MTU506" s="24" t="e">
        <f>SUM(MTV506:MTY506)</f>
        <v>#REF!</v>
      </c>
      <c r="MTV506" s="24">
        <v>0</v>
      </c>
      <c r="MTW506" s="24">
        <v>0</v>
      </c>
      <c r="MTX506" s="24"/>
      <c r="MTY506" s="24" t="e">
        <f>SUM(MTZ506:MUC506)</f>
        <v>#REF!</v>
      </c>
      <c r="MTZ506" s="24">
        <v>0</v>
      </c>
      <c r="MUA506" s="24">
        <v>0</v>
      </c>
      <c r="MUB506" s="24"/>
      <c r="MUC506" s="24" t="e">
        <f>SUM(MUD506:MUG506)</f>
        <v>#REF!</v>
      </c>
      <c r="MUD506" s="24">
        <v>0</v>
      </c>
      <c r="MUE506" s="24">
        <v>0</v>
      </c>
      <c r="MUF506" s="24"/>
      <c r="MUG506" s="24" t="e">
        <f>SUM(MUH506:MUK506)</f>
        <v>#REF!</v>
      </c>
      <c r="MUH506" s="24">
        <v>0</v>
      </c>
      <c r="MUI506" s="24">
        <v>0</v>
      </c>
      <c r="MUJ506" s="24"/>
      <c r="MUK506" s="24" t="e">
        <f>SUM(MUL506:MUO506)</f>
        <v>#REF!</v>
      </c>
      <c r="MUL506" s="24">
        <v>0</v>
      </c>
      <c r="MUM506" s="24">
        <v>0</v>
      </c>
      <c r="MUN506" s="24"/>
      <c r="MUO506" s="24" t="e">
        <f>SUM(MUP506:MUS506)</f>
        <v>#REF!</v>
      </c>
      <c r="MUP506" s="24">
        <v>0</v>
      </c>
      <c r="MUQ506" s="24">
        <v>0</v>
      </c>
      <c r="MUR506" s="24"/>
      <c r="MUS506" s="24" t="e">
        <f>SUM(MUT506:MUW506)</f>
        <v>#REF!</v>
      </c>
      <c r="MUT506" s="24">
        <v>0</v>
      </c>
      <c r="MUU506" s="24">
        <v>0</v>
      </c>
      <c r="MUV506" s="24"/>
      <c r="MUW506" s="24" t="e">
        <f>SUM(MUX506:MVA506)</f>
        <v>#REF!</v>
      </c>
      <c r="MUX506" s="24">
        <v>0</v>
      </c>
      <c r="MUY506" s="24">
        <v>0</v>
      </c>
      <c r="MUZ506" s="24"/>
      <c r="MVA506" s="24" t="e">
        <f>SUM(MVB506:MVE506)</f>
        <v>#REF!</v>
      </c>
      <c r="MVB506" s="24">
        <v>0</v>
      </c>
      <c r="MVC506" s="24">
        <v>0</v>
      </c>
      <c r="MVD506" s="24"/>
      <c r="MVE506" s="24" t="e">
        <f>SUM(MVF506:MVI506)</f>
        <v>#REF!</v>
      </c>
      <c r="MVF506" s="24">
        <v>0</v>
      </c>
      <c r="MVG506" s="24">
        <v>0</v>
      </c>
      <c r="MVH506" s="24"/>
      <c r="MVI506" s="24" t="e">
        <f>SUM(MVJ506:MVM506)</f>
        <v>#REF!</v>
      </c>
      <c r="MVJ506" s="24">
        <v>0</v>
      </c>
      <c r="MVK506" s="24">
        <v>0</v>
      </c>
      <c r="MVL506" s="24"/>
      <c r="MVM506" s="24" t="e">
        <f>SUM(MVN506:MVQ506)</f>
        <v>#REF!</v>
      </c>
      <c r="MVN506" s="24">
        <v>0</v>
      </c>
      <c r="MVO506" s="24">
        <v>0</v>
      </c>
      <c r="MVP506" s="24"/>
      <c r="MVQ506" s="24" t="e">
        <f>SUM(MVR506:MVU506)</f>
        <v>#REF!</v>
      </c>
      <c r="MVR506" s="24">
        <v>0</v>
      </c>
      <c r="MVS506" s="24">
        <v>0</v>
      </c>
      <c r="MVT506" s="24"/>
      <c r="MVU506" s="24" t="e">
        <f>SUM(MVV506:MVY506)</f>
        <v>#REF!</v>
      </c>
      <c r="MVV506" s="24">
        <v>0</v>
      </c>
      <c r="MVW506" s="24">
        <v>0</v>
      </c>
      <c r="MVX506" s="24"/>
      <c r="MVY506" s="24" t="e">
        <f>SUM(MVZ506:MWC506)</f>
        <v>#REF!</v>
      </c>
      <c r="MVZ506" s="24">
        <v>0</v>
      </c>
      <c r="MWA506" s="24">
        <v>0</v>
      </c>
      <c r="MWB506" s="24"/>
      <c r="MWC506" s="24" t="e">
        <f>SUM(MWD506:MWG506)</f>
        <v>#REF!</v>
      </c>
      <c r="MWD506" s="24">
        <v>0</v>
      </c>
      <c r="MWE506" s="24">
        <v>0</v>
      </c>
      <c r="MWF506" s="24"/>
      <c r="MWG506" s="24" t="e">
        <f>SUM(MWH506:MWK506)</f>
        <v>#REF!</v>
      </c>
      <c r="MWH506" s="24">
        <v>0</v>
      </c>
      <c r="MWI506" s="24">
        <v>0</v>
      </c>
      <c r="MWJ506" s="24"/>
      <c r="MWK506" s="24" t="e">
        <f>SUM(MWL506:MWO506)</f>
        <v>#REF!</v>
      </c>
      <c r="MWL506" s="24">
        <v>0</v>
      </c>
      <c r="MWM506" s="24">
        <v>0</v>
      </c>
      <c r="MWN506" s="24"/>
      <c r="MWO506" s="24" t="e">
        <f>SUM(MWP506:MWS506)</f>
        <v>#REF!</v>
      </c>
      <c r="MWP506" s="24">
        <v>0</v>
      </c>
      <c r="MWQ506" s="24">
        <v>0</v>
      </c>
      <c r="MWR506" s="24"/>
      <c r="MWS506" s="24" t="e">
        <f>SUM(MWT506:MWW506)</f>
        <v>#REF!</v>
      </c>
      <c r="MWT506" s="24">
        <v>0</v>
      </c>
      <c r="MWU506" s="24">
        <v>0</v>
      </c>
      <c r="MWV506" s="24"/>
      <c r="MWW506" s="24" t="e">
        <f>SUM(MWX506:MXA506)</f>
        <v>#REF!</v>
      </c>
      <c r="MWX506" s="24">
        <v>0</v>
      </c>
      <c r="MWY506" s="24">
        <v>0</v>
      </c>
      <c r="MWZ506" s="24"/>
      <c r="MXA506" s="24" t="e">
        <f>SUM(MXB506:MXE506)</f>
        <v>#REF!</v>
      </c>
      <c r="MXB506" s="24">
        <v>0</v>
      </c>
      <c r="MXC506" s="24">
        <v>0</v>
      </c>
      <c r="MXD506" s="24"/>
      <c r="MXE506" s="24" t="e">
        <f>SUM(MXF506:MXI506)</f>
        <v>#REF!</v>
      </c>
      <c r="MXF506" s="24">
        <v>0</v>
      </c>
      <c r="MXG506" s="24">
        <v>0</v>
      </c>
      <c r="MXH506" s="24"/>
      <c r="MXI506" s="24" t="e">
        <f>SUM(MXJ506:MXM506)</f>
        <v>#REF!</v>
      </c>
      <c r="MXJ506" s="24">
        <v>0</v>
      </c>
      <c r="MXK506" s="24">
        <v>0</v>
      </c>
      <c r="MXL506" s="24"/>
      <c r="MXM506" s="24" t="e">
        <f>SUM(MXN506:MXQ506)</f>
        <v>#REF!</v>
      </c>
      <c r="MXN506" s="24">
        <v>0</v>
      </c>
      <c r="MXO506" s="24">
        <v>0</v>
      </c>
      <c r="MXP506" s="24"/>
      <c r="MXQ506" s="24" t="e">
        <f>SUM(MXR506:MXU506)</f>
        <v>#REF!</v>
      </c>
      <c r="MXR506" s="24">
        <v>0</v>
      </c>
      <c r="MXS506" s="24">
        <v>0</v>
      </c>
      <c r="MXT506" s="24"/>
      <c r="MXU506" s="24" t="e">
        <f>SUM(MXV506:MXY506)</f>
        <v>#REF!</v>
      </c>
      <c r="MXV506" s="24">
        <v>0</v>
      </c>
      <c r="MXW506" s="24">
        <v>0</v>
      </c>
      <c r="MXX506" s="24"/>
      <c r="MXY506" s="24" t="e">
        <f>SUM(MXZ506:MYC506)</f>
        <v>#REF!</v>
      </c>
      <c r="MXZ506" s="24">
        <v>0</v>
      </c>
      <c r="MYA506" s="24">
        <v>0</v>
      </c>
      <c r="MYB506" s="24"/>
      <c r="MYC506" s="24" t="e">
        <f>SUM(MYD506:MYG506)</f>
        <v>#REF!</v>
      </c>
      <c r="MYD506" s="24">
        <v>0</v>
      </c>
      <c r="MYE506" s="24">
        <v>0</v>
      </c>
      <c r="MYF506" s="24"/>
      <c r="MYG506" s="24" t="e">
        <f>SUM(MYH506:MYK506)</f>
        <v>#REF!</v>
      </c>
      <c r="MYH506" s="24">
        <v>0</v>
      </c>
      <c r="MYI506" s="24">
        <v>0</v>
      </c>
      <c r="MYJ506" s="24"/>
      <c r="MYK506" s="24" t="e">
        <f>SUM(MYL506:MYO506)</f>
        <v>#REF!</v>
      </c>
      <c r="MYL506" s="24">
        <v>0</v>
      </c>
      <c r="MYM506" s="24">
        <v>0</v>
      </c>
      <c r="MYN506" s="24"/>
      <c r="MYO506" s="24" t="e">
        <f>SUM(MYP506:MYS506)</f>
        <v>#REF!</v>
      </c>
      <c r="MYP506" s="24">
        <v>0</v>
      </c>
      <c r="MYQ506" s="24">
        <v>0</v>
      </c>
      <c r="MYR506" s="24"/>
      <c r="MYS506" s="24" t="e">
        <f>SUM(MYT506:MYW506)</f>
        <v>#REF!</v>
      </c>
      <c r="MYT506" s="24">
        <v>0</v>
      </c>
      <c r="MYU506" s="24">
        <v>0</v>
      </c>
      <c r="MYV506" s="24"/>
      <c r="MYW506" s="24" t="e">
        <f>SUM(MYX506:MZA506)</f>
        <v>#REF!</v>
      </c>
      <c r="MYX506" s="24">
        <v>0</v>
      </c>
      <c r="MYY506" s="24">
        <v>0</v>
      </c>
      <c r="MYZ506" s="24"/>
      <c r="MZA506" s="24" t="e">
        <f>SUM(MZB506:MZE506)</f>
        <v>#REF!</v>
      </c>
      <c r="MZB506" s="24">
        <v>0</v>
      </c>
      <c r="MZC506" s="24">
        <v>0</v>
      </c>
      <c r="MZD506" s="24"/>
      <c r="MZE506" s="24" t="e">
        <f>SUM(MZF506:MZI506)</f>
        <v>#REF!</v>
      </c>
      <c r="MZF506" s="24">
        <v>0</v>
      </c>
      <c r="MZG506" s="24">
        <v>0</v>
      </c>
      <c r="MZH506" s="24"/>
      <c r="MZI506" s="24" t="e">
        <f>SUM(MZJ506:MZM506)</f>
        <v>#REF!</v>
      </c>
      <c r="MZJ506" s="24">
        <v>0</v>
      </c>
      <c r="MZK506" s="24">
        <v>0</v>
      </c>
      <c r="MZL506" s="24"/>
      <c r="MZM506" s="24" t="e">
        <f>SUM(MZN506:MZQ506)</f>
        <v>#REF!</v>
      </c>
      <c r="MZN506" s="24">
        <v>0</v>
      </c>
      <c r="MZO506" s="24">
        <v>0</v>
      </c>
      <c r="MZP506" s="24"/>
      <c r="MZQ506" s="24" t="e">
        <f>SUM(MZR506:MZU506)</f>
        <v>#REF!</v>
      </c>
      <c r="MZR506" s="24">
        <v>0</v>
      </c>
      <c r="MZS506" s="24">
        <v>0</v>
      </c>
      <c r="MZT506" s="24"/>
      <c r="MZU506" s="24" t="e">
        <f>SUM(MZV506:MZY506)</f>
        <v>#REF!</v>
      </c>
      <c r="MZV506" s="24">
        <v>0</v>
      </c>
      <c r="MZW506" s="24">
        <v>0</v>
      </c>
      <c r="MZX506" s="24"/>
      <c r="MZY506" s="24" t="e">
        <f>SUM(MZZ506:NAC506)</f>
        <v>#REF!</v>
      </c>
      <c r="MZZ506" s="24">
        <v>0</v>
      </c>
      <c r="NAA506" s="24">
        <v>0</v>
      </c>
      <c r="NAB506" s="24"/>
      <c r="NAC506" s="24" t="e">
        <f>SUM(NAD506:NAG506)</f>
        <v>#REF!</v>
      </c>
      <c r="NAD506" s="24">
        <v>0</v>
      </c>
      <c r="NAE506" s="24">
        <v>0</v>
      </c>
      <c r="NAF506" s="24"/>
      <c r="NAG506" s="24" t="e">
        <f>SUM(NAH506:NAK506)</f>
        <v>#REF!</v>
      </c>
      <c r="NAH506" s="24">
        <v>0</v>
      </c>
      <c r="NAI506" s="24">
        <v>0</v>
      </c>
      <c r="NAJ506" s="24"/>
      <c r="NAK506" s="24" t="e">
        <f>SUM(NAL506:NAO506)</f>
        <v>#REF!</v>
      </c>
      <c r="NAL506" s="24">
        <v>0</v>
      </c>
      <c r="NAM506" s="24">
        <v>0</v>
      </c>
      <c r="NAN506" s="24"/>
      <c r="NAO506" s="24" t="e">
        <f>SUM(NAP506:NAS506)</f>
        <v>#REF!</v>
      </c>
      <c r="NAP506" s="24">
        <v>0</v>
      </c>
      <c r="NAQ506" s="24">
        <v>0</v>
      </c>
      <c r="NAR506" s="24"/>
      <c r="NAS506" s="24" t="e">
        <f>SUM(NAT506:NAW506)</f>
        <v>#REF!</v>
      </c>
      <c r="NAT506" s="24">
        <v>0</v>
      </c>
      <c r="NAU506" s="24">
        <v>0</v>
      </c>
      <c r="NAV506" s="24"/>
      <c r="NAW506" s="24" t="e">
        <f>SUM(NAX506:NBA506)</f>
        <v>#REF!</v>
      </c>
      <c r="NAX506" s="24">
        <v>0</v>
      </c>
      <c r="NAY506" s="24">
        <v>0</v>
      </c>
      <c r="NAZ506" s="24"/>
      <c r="NBA506" s="24" t="e">
        <f>SUM(NBB506:NBE506)</f>
        <v>#REF!</v>
      </c>
      <c r="NBB506" s="24">
        <v>0</v>
      </c>
      <c r="NBC506" s="24">
        <v>0</v>
      </c>
      <c r="NBD506" s="24"/>
      <c r="NBE506" s="24" t="e">
        <f>SUM(NBF506:NBI506)</f>
        <v>#REF!</v>
      </c>
      <c r="NBF506" s="24">
        <v>0</v>
      </c>
      <c r="NBG506" s="24">
        <v>0</v>
      </c>
      <c r="NBH506" s="24"/>
      <c r="NBI506" s="24" t="e">
        <f>SUM(NBJ506:NBM506)</f>
        <v>#REF!</v>
      </c>
      <c r="NBJ506" s="24">
        <v>0</v>
      </c>
      <c r="NBK506" s="24">
        <v>0</v>
      </c>
      <c r="NBL506" s="24"/>
      <c r="NBM506" s="24" t="e">
        <f>SUM(NBN506:NBQ506)</f>
        <v>#REF!</v>
      </c>
      <c r="NBN506" s="24">
        <v>0</v>
      </c>
      <c r="NBO506" s="24">
        <v>0</v>
      </c>
      <c r="NBP506" s="24"/>
      <c r="NBQ506" s="24" t="e">
        <f>SUM(NBR506:NBU506)</f>
        <v>#REF!</v>
      </c>
      <c r="NBR506" s="24">
        <v>0</v>
      </c>
      <c r="NBS506" s="24">
        <v>0</v>
      </c>
      <c r="NBT506" s="24"/>
      <c r="NBU506" s="24" t="e">
        <f>SUM(NBV506:NBY506)</f>
        <v>#REF!</v>
      </c>
      <c r="NBV506" s="24">
        <v>0</v>
      </c>
      <c r="NBW506" s="24">
        <v>0</v>
      </c>
      <c r="NBX506" s="24"/>
      <c r="NBY506" s="24" t="e">
        <f>SUM(NBZ506:NCC506)</f>
        <v>#REF!</v>
      </c>
      <c r="NBZ506" s="24">
        <v>0</v>
      </c>
      <c r="NCA506" s="24">
        <v>0</v>
      </c>
      <c r="NCB506" s="24"/>
      <c r="NCC506" s="24" t="e">
        <f>SUM(NCD506:NCG506)</f>
        <v>#REF!</v>
      </c>
      <c r="NCD506" s="24">
        <v>0</v>
      </c>
      <c r="NCE506" s="24">
        <v>0</v>
      </c>
      <c r="NCF506" s="24"/>
      <c r="NCG506" s="24" t="e">
        <f>SUM(NCH506:NCK506)</f>
        <v>#REF!</v>
      </c>
      <c r="NCH506" s="24">
        <v>0</v>
      </c>
      <c r="NCI506" s="24">
        <v>0</v>
      </c>
      <c r="NCJ506" s="24"/>
      <c r="NCK506" s="24" t="e">
        <f>SUM(NCL506:NCO506)</f>
        <v>#REF!</v>
      </c>
      <c r="NCL506" s="24">
        <v>0</v>
      </c>
      <c r="NCM506" s="24">
        <v>0</v>
      </c>
      <c r="NCN506" s="24"/>
      <c r="NCO506" s="24" t="e">
        <f>SUM(NCP506:NCS506)</f>
        <v>#REF!</v>
      </c>
      <c r="NCP506" s="24">
        <v>0</v>
      </c>
      <c r="NCQ506" s="24">
        <v>0</v>
      </c>
      <c r="NCR506" s="24"/>
      <c r="NCS506" s="24" t="e">
        <f>SUM(NCT506:NCW506)</f>
        <v>#REF!</v>
      </c>
      <c r="NCT506" s="24">
        <v>0</v>
      </c>
      <c r="NCU506" s="24">
        <v>0</v>
      </c>
      <c r="NCV506" s="24"/>
      <c r="NCW506" s="24" t="e">
        <f>SUM(NCX506:NDA506)</f>
        <v>#REF!</v>
      </c>
      <c r="NCX506" s="24">
        <v>0</v>
      </c>
      <c r="NCY506" s="24">
        <v>0</v>
      </c>
      <c r="NCZ506" s="24"/>
      <c r="NDA506" s="24" t="e">
        <f>SUM(NDB506:NDE506)</f>
        <v>#REF!</v>
      </c>
      <c r="NDB506" s="24">
        <v>0</v>
      </c>
      <c r="NDC506" s="24">
        <v>0</v>
      </c>
      <c r="NDD506" s="24"/>
      <c r="NDE506" s="24" t="e">
        <f>SUM(NDF506:NDI506)</f>
        <v>#REF!</v>
      </c>
      <c r="NDF506" s="24">
        <v>0</v>
      </c>
      <c r="NDG506" s="24">
        <v>0</v>
      </c>
      <c r="NDH506" s="24"/>
      <c r="NDI506" s="24" t="e">
        <f>SUM(NDJ506:NDM506)</f>
        <v>#REF!</v>
      </c>
      <c r="NDJ506" s="24">
        <v>0</v>
      </c>
      <c r="NDK506" s="24">
        <v>0</v>
      </c>
      <c r="NDL506" s="24"/>
      <c r="NDM506" s="24" t="e">
        <f>SUM(NDN506:NDQ506)</f>
        <v>#REF!</v>
      </c>
      <c r="NDN506" s="24">
        <v>0</v>
      </c>
      <c r="NDO506" s="24">
        <v>0</v>
      </c>
      <c r="NDP506" s="24"/>
      <c r="NDQ506" s="24" t="e">
        <f>SUM(NDR506:NDU506)</f>
        <v>#REF!</v>
      </c>
      <c r="NDR506" s="24">
        <v>0</v>
      </c>
      <c r="NDS506" s="24">
        <v>0</v>
      </c>
      <c r="NDT506" s="24"/>
      <c r="NDU506" s="24" t="e">
        <f>SUM(NDV506:NDY506)</f>
        <v>#REF!</v>
      </c>
      <c r="NDV506" s="24">
        <v>0</v>
      </c>
      <c r="NDW506" s="24">
        <v>0</v>
      </c>
      <c r="NDX506" s="24"/>
      <c r="NDY506" s="24" t="e">
        <f>SUM(NDZ506:NEC506)</f>
        <v>#REF!</v>
      </c>
      <c r="NDZ506" s="24">
        <v>0</v>
      </c>
      <c r="NEA506" s="24">
        <v>0</v>
      </c>
      <c r="NEB506" s="24"/>
      <c r="NEC506" s="24" t="e">
        <f>SUM(NED506:NEG506)</f>
        <v>#REF!</v>
      </c>
      <c r="NED506" s="24">
        <v>0</v>
      </c>
      <c r="NEE506" s="24">
        <v>0</v>
      </c>
      <c r="NEF506" s="24"/>
      <c r="NEG506" s="24" t="e">
        <f>SUM(NEH506:NEK506)</f>
        <v>#REF!</v>
      </c>
      <c r="NEH506" s="24">
        <v>0</v>
      </c>
      <c r="NEI506" s="24">
        <v>0</v>
      </c>
      <c r="NEJ506" s="24"/>
      <c r="NEK506" s="24" t="e">
        <f>SUM(NEL506:NEO506)</f>
        <v>#REF!</v>
      </c>
      <c r="NEL506" s="24">
        <v>0</v>
      </c>
      <c r="NEM506" s="24">
        <v>0</v>
      </c>
      <c r="NEN506" s="24"/>
      <c r="NEO506" s="24" t="e">
        <f>SUM(NEP506:NES506)</f>
        <v>#REF!</v>
      </c>
      <c r="NEP506" s="24">
        <v>0</v>
      </c>
      <c r="NEQ506" s="24">
        <v>0</v>
      </c>
      <c r="NER506" s="24"/>
      <c r="NES506" s="24" t="e">
        <f>SUM(NET506:NEW506)</f>
        <v>#REF!</v>
      </c>
      <c r="NET506" s="24">
        <v>0</v>
      </c>
      <c r="NEU506" s="24">
        <v>0</v>
      </c>
      <c r="NEV506" s="24"/>
      <c r="NEW506" s="24" t="e">
        <f>SUM(NEX506:NFA506)</f>
        <v>#REF!</v>
      </c>
      <c r="NEX506" s="24">
        <v>0</v>
      </c>
      <c r="NEY506" s="24">
        <v>0</v>
      </c>
      <c r="NEZ506" s="24"/>
      <c r="NFA506" s="24" t="e">
        <f>SUM(NFB506:NFE506)</f>
        <v>#REF!</v>
      </c>
      <c r="NFB506" s="24">
        <v>0</v>
      </c>
      <c r="NFC506" s="24">
        <v>0</v>
      </c>
      <c r="NFD506" s="24"/>
      <c r="NFE506" s="24" t="e">
        <f>SUM(NFF506:NFI506)</f>
        <v>#REF!</v>
      </c>
      <c r="NFF506" s="24">
        <v>0</v>
      </c>
      <c r="NFG506" s="24">
        <v>0</v>
      </c>
      <c r="NFH506" s="24"/>
      <c r="NFI506" s="24" t="e">
        <f>SUM(NFJ506:NFM506)</f>
        <v>#REF!</v>
      </c>
      <c r="NFJ506" s="24">
        <v>0</v>
      </c>
      <c r="NFK506" s="24">
        <v>0</v>
      </c>
      <c r="NFL506" s="24"/>
      <c r="NFM506" s="24" t="e">
        <f>SUM(NFN506:NFQ506)</f>
        <v>#REF!</v>
      </c>
      <c r="NFN506" s="24">
        <v>0</v>
      </c>
      <c r="NFO506" s="24">
        <v>0</v>
      </c>
      <c r="NFP506" s="24"/>
      <c r="NFQ506" s="24" t="e">
        <f>SUM(NFR506:NFU506)</f>
        <v>#REF!</v>
      </c>
      <c r="NFR506" s="24">
        <v>0</v>
      </c>
      <c r="NFS506" s="24">
        <v>0</v>
      </c>
      <c r="NFT506" s="24"/>
      <c r="NFU506" s="24" t="e">
        <f>SUM(NFV506:NFY506)</f>
        <v>#REF!</v>
      </c>
      <c r="NFV506" s="24">
        <v>0</v>
      </c>
      <c r="NFW506" s="24">
        <v>0</v>
      </c>
      <c r="NFX506" s="24"/>
      <c r="NFY506" s="24" t="e">
        <f>SUM(NFZ506:NGC506)</f>
        <v>#REF!</v>
      </c>
      <c r="NFZ506" s="24">
        <v>0</v>
      </c>
      <c r="NGA506" s="24">
        <v>0</v>
      </c>
      <c r="NGB506" s="24"/>
      <c r="NGC506" s="24" t="e">
        <f>SUM(NGD506:NGG506)</f>
        <v>#REF!</v>
      </c>
      <c r="NGD506" s="24">
        <v>0</v>
      </c>
      <c r="NGE506" s="24">
        <v>0</v>
      </c>
      <c r="NGF506" s="24"/>
      <c r="NGG506" s="24" t="e">
        <f>SUM(NGH506:NGK506)</f>
        <v>#REF!</v>
      </c>
      <c r="NGH506" s="24">
        <v>0</v>
      </c>
      <c r="NGI506" s="24">
        <v>0</v>
      </c>
      <c r="NGJ506" s="24"/>
      <c r="NGK506" s="24" t="e">
        <f>SUM(NGL506:NGO506)</f>
        <v>#REF!</v>
      </c>
      <c r="NGL506" s="24">
        <v>0</v>
      </c>
      <c r="NGM506" s="24">
        <v>0</v>
      </c>
      <c r="NGN506" s="24"/>
      <c r="NGO506" s="24" t="e">
        <f>SUM(NGP506:NGS506)</f>
        <v>#REF!</v>
      </c>
      <c r="NGP506" s="24">
        <v>0</v>
      </c>
      <c r="NGQ506" s="24">
        <v>0</v>
      </c>
      <c r="NGR506" s="24"/>
      <c r="NGS506" s="24" t="e">
        <f>SUM(NGT506:NGW506)</f>
        <v>#REF!</v>
      </c>
      <c r="NGT506" s="24">
        <v>0</v>
      </c>
      <c r="NGU506" s="24">
        <v>0</v>
      </c>
      <c r="NGV506" s="24"/>
      <c r="NGW506" s="24" t="e">
        <f>SUM(NGX506:NHA506)</f>
        <v>#REF!</v>
      </c>
      <c r="NGX506" s="24">
        <v>0</v>
      </c>
      <c r="NGY506" s="24">
        <v>0</v>
      </c>
      <c r="NGZ506" s="24"/>
      <c r="NHA506" s="24" t="e">
        <f>SUM(NHB506:NHE506)</f>
        <v>#REF!</v>
      </c>
      <c r="NHB506" s="24">
        <v>0</v>
      </c>
      <c r="NHC506" s="24">
        <v>0</v>
      </c>
      <c r="NHD506" s="24"/>
      <c r="NHE506" s="24" t="e">
        <f>SUM(NHF506:NHI506)</f>
        <v>#REF!</v>
      </c>
      <c r="NHF506" s="24">
        <v>0</v>
      </c>
      <c r="NHG506" s="24">
        <v>0</v>
      </c>
      <c r="NHH506" s="24"/>
      <c r="NHI506" s="24" t="e">
        <f>SUM(NHJ506:NHM506)</f>
        <v>#REF!</v>
      </c>
      <c r="NHJ506" s="24">
        <v>0</v>
      </c>
      <c r="NHK506" s="24">
        <v>0</v>
      </c>
      <c r="NHL506" s="24"/>
      <c r="NHM506" s="24" t="e">
        <f>SUM(NHN506:NHQ506)</f>
        <v>#REF!</v>
      </c>
      <c r="NHN506" s="24">
        <v>0</v>
      </c>
      <c r="NHO506" s="24">
        <v>0</v>
      </c>
      <c r="NHP506" s="24"/>
      <c r="NHQ506" s="24" t="e">
        <f>SUM(NHR506:NHU506)</f>
        <v>#REF!</v>
      </c>
      <c r="NHR506" s="24">
        <v>0</v>
      </c>
      <c r="NHS506" s="24">
        <v>0</v>
      </c>
      <c r="NHT506" s="24"/>
      <c r="NHU506" s="24" t="e">
        <f>SUM(NHV506:NHY506)</f>
        <v>#REF!</v>
      </c>
      <c r="NHV506" s="24">
        <v>0</v>
      </c>
      <c r="NHW506" s="24">
        <v>0</v>
      </c>
      <c r="NHX506" s="24"/>
      <c r="NHY506" s="24" t="e">
        <f>SUM(NHZ506:NIC506)</f>
        <v>#REF!</v>
      </c>
      <c r="NHZ506" s="24">
        <v>0</v>
      </c>
      <c r="NIA506" s="24">
        <v>0</v>
      </c>
      <c r="NIB506" s="24"/>
      <c r="NIC506" s="24" t="e">
        <f>SUM(NID506:NIG506)</f>
        <v>#REF!</v>
      </c>
      <c r="NID506" s="24">
        <v>0</v>
      </c>
      <c r="NIE506" s="24">
        <v>0</v>
      </c>
      <c r="NIF506" s="24"/>
      <c r="NIG506" s="24" t="e">
        <f>SUM(NIH506:NIK506)</f>
        <v>#REF!</v>
      </c>
      <c r="NIH506" s="24">
        <v>0</v>
      </c>
      <c r="NII506" s="24">
        <v>0</v>
      </c>
      <c r="NIJ506" s="24"/>
      <c r="NIK506" s="24" t="e">
        <f>SUM(NIL506:NIO506)</f>
        <v>#REF!</v>
      </c>
      <c r="NIL506" s="24">
        <v>0</v>
      </c>
      <c r="NIM506" s="24">
        <v>0</v>
      </c>
      <c r="NIN506" s="24"/>
      <c r="NIO506" s="24" t="e">
        <f>SUM(NIP506:NIS506)</f>
        <v>#REF!</v>
      </c>
      <c r="NIP506" s="24">
        <v>0</v>
      </c>
      <c r="NIQ506" s="24">
        <v>0</v>
      </c>
      <c r="NIR506" s="24"/>
      <c r="NIS506" s="24" t="e">
        <f>SUM(NIT506:NIW506)</f>
        <v>#REF!</v>
      </c>
      <c r="NIT506" s="24">
        <v>0</v>
      </c>
      <c r="NIU506" s="24">
        <v>0</v>
      </c>
      <c r="NIV506" s="24"/>
      <c r="NIW506" s="24" t="e">
        <f>SUM(NIX506:NJA506)</f>
        <v>#REF!</v>
      </c>
      <c r="NIX506" s="24">
        <v>0</v>
      </c>
      <c r="NIY506" s="24">
        <v>0</v>
      </c>
      <c r="NIZ506" s="24"/>
      <c r="NJA506" s="24" t="e">
        <f>SUM(NJB506:NJE506)</f>
        <v>#REF!</v>
      </c>
      <c r="NJB506" s="24">
        <v>0</v>
      </c>
      <c r="NJC506" s="24">
        <v>0</v>
      </c>
      <c r="NJD506" s="24"/>
      <c r="NJE506" s="24" t="e">
        <f>SUM(NJF506:NJI506)</f>
        <v>#REF!</v>
      </c>
      <c r="NJF506" s="24">
        <v>0</v>
      </c>
      <c r="NJG506" s="24">
        <v>0</v>
      </c>
      <c r="NJH506" s="24"/>
      <c r="NJI506" s="24" t="e">
        <f>SUM(NJJ506:NJM506)</f>
        <v>#REF!</v>
      </c>
      <c r="NJJ506" s="24">
        <v>0</v>
      </c>
      <c r="NJK506" s="24">
        <v>0</v>
      </c>
      <c r="NJL506" s="24"/>
      <c r="NJM506" s="24" t="e">
        <f>SUM(NJN506:NJQ506)</f>
        <v>#REF!</v>
      </c>
      <c r="NJN506" s="24">
        <v>0</v>
      </c>
      <c r="NJO506" s="24">
        <v>0</v>
      </c>
      <c r="NJP506" s="24"/>
      <c r="NJQ506" s="24" t="e">
        <f>SUM(NJR506:NJU506)</f>
        <v>#REF!</v>
      </c>
      <c r="NJR506" s="24">
        <v>0</v>
      </c>
      <c r="NJS506" s="24">
        <v>0</v>
      </c>
      <c r="NJT506" s="24"/>
      <c r="NJU506" s="24" t="e">
        <f>SUM(NJV506:NJY506)</f>
        <v>#REF!</v>
      </c>
      <c r="NJV506" s="24">
        <v>0</v>
      </c>
      <c r="NJW506" s="24">
        <v>0</v>
      </c>
      <c r="NJX506" s="24"/>
      <c r="NJY506" s="24" t="e">
        <f>SUM(NJZ506:NKC506)</f>
        <v>#REF!</v>
      </c>
      <c r="NJZ506" s="24">
        <v>0</v>
      </c>
      <c r="NKA506" s="24">
        <v>0</v>
      </c>
      <c r="NKB506" s="24"/>
      <c r="NKC506" s="24" t="e">
        <f>SUM(NKD506:NKG506)</f>
        <v>#REF!</v>
      </c>
      <c r="NKD506" s="24">
        <v>0</v>
      </c>
      <c r="NKE506" s="24">
        <v>0</v>
      </c>
      <c r="NKF506" s="24"/>
      <c r="NKG506" s="24" t="e">
        <f>SUM(NKH506:NKK506)</f>
        <v>#REF!</v>
      </c>
      <c r="NKH506" s="24">
        <v>0</v>
      </c>
      <c r="NKI506" s="24">
        <v>0</v>
      </c>
      <c r="NKJ506" s="24"/>
      <c r="NKK506" s="24" t="e">
        <f>SUM(NKL506:NKO506)</f>
        <v>#REF!</v>
      </c>
      <c r="NKL506" s="24">
        <v>0</v>
      </c>
      <c r="NKM506" s="24">
        <v>0</v>
      </c>
      <c r="NKN506" s="24"/>
      <c r="NKO506" s="24" t="e">
        <f>SUM(NKP506:NKS506)</f>
        <v>#REF!</v>
      </c>
      <c r="NKP506" s="24">
        <v>0</v>
      </c>
      <c r="NKQ506" s="24">
        <v>0</v>
      </c>
      <c r="NKR506" s="24"/>
      <c r="NKS506" s="24" t="e">
        <f>SUM(NKT506:NKW506)</f>
        <v>#REF!</v>
      </c>
      <c r="NKT506" s="24">
        <v>0</v>
      </c>
      <c r="NKU506" s="24">
        <v>0</v>
      </c>
      <c r="NKV506" s="24"/>
      <c r="NKW506" s="24" t="e">
        <f>SUM(NKX506:NLA506)</f>
        <v>#REF!</v>
      </c>
      <c r="NKX506" s="24">
        <v>0</v>
      </c>
      <c r="NKY506" s="24">
        <v>0</v>
      </c>
      <c r="NKZ506" s="24"/>
      <c r="NLA506" s="24" t="e">
        <f>SUM(NLB506:NLE506)</f>
        <v>#REF!</v>
      </c>
      <c r="NLB506" s="24">
        <v>0</v>
      </c>
      <c r="NLC506" s="24">
        <v>0</v>
      </c>
      <c r="NLD506" s="24"/>
      <c r="NLE506" s="24" t="e">
        <f>SUM(NLF506:NLI506)</f>
        <v>#REF!</v>
      </c>
      <c r="NLF506" s="24">
        <v>0</v>
      </c>
      <c r="NLG506" s="24">
        <v>0</v>
      </c>
      <c r="NLH506" s="24"/>
      <c r="NLI506" s="24" t="e">
        <f>SUM(NLJ506:NLM506)</f>
        <v>#REF!</v>
      </c>
      <c r="NLJ506" s="24">
        <v>0</v>
      </c>
      <c r="NLK506" s="24">
        <v>0</v>
      </c>
      <c r="NLL506" s="24"/>
      <c r="NLM506" s="24" t="e">
        <f>SUM(NLN506:NLQ506)</f>
        <v>#REF!</v>
      </c>
      <c r="NLN506" s="24">
        <v>0</v>
      </c>
      <c r="NLO506" s="24">
        <v>0</v>
      </c>
      <c r="NLP506" s="24"/>
      <c r="NLQ506" s="24" t="e">
        <f>SUM(NLR506:NLU506)</f>
        <v>#REF!</v>
      </c>
      <c r="NLR506" s="24">
        <v>0</v>
      </c>
      <c r="NLS506" s="24">
        <v>0</v>
      </c>
      <c r="NLT506" s="24"/>
      <c r="NLU506" s="24" t="e">
        <f>SUM(NLV506:NLY506)</f>
        <v>#REF!</v>
      </c>
      <c r="NLV506" s="24">
        <v>0</v>
      </c>
      <c r="NLW506" s="24">
        <v>0</v>
      </c>
      <c r="NLX506" s="24"/>
      <c r="NLY506" s="24" t="e">
        <f>SUM(NLZ506:NMC506)</f>
        <v>#REF!</v>
      </c>
      <c r="NLZ506" s="24">
        <v>0</v>
      </c>
      <c r="NMA506" s="24">
        <v>0</v>
      </c>
      <c r="NMB506" s="24"/>
      <c r="NMC506" s="24" t="e">
        <f>SUM(NMD506:NMG506)</f>
        <v>#REF!</v>
      </c>
      <c r="NMD506" s="24">
        <v>0</v>
      </c>
      <c r="NME506" s="24">
        <v>0</v>
      </c>
      <c r="NMF506" s="24"/>
      <c r="NMG506" s="24" t="e">
        <f>SUM(NMH506:NMK506)</f>
        <v>#REF!</v>
      </c>
      <c r="NMH506" s="24">
        <v>0</v>
      </c>
      <c r="NMI506" s="24">
        <v>0</v>
      </c>
      <c r="NMJ506" s="24"/>
      <c r="NMK506" s="24" t="e">
        <f>SUM(NML506:NMO506)</f>
        <v>#REF!</v>
      </c>
      <c r="NML506" s="24">
        <v>0</v>
      </c>
      <c r="NMM506" s="24">
        <v>0</v>
      </c>
      <c r="NMN506" s="24"/>
      <c r="NMO506" s="24" t="e">
        <f>SUM(NMP506:NMS506)</f>
        <v>#REF!</v>
      </c>
      <c r="NMP506" s="24">
        <v>0</v>
      </c>
      <c r="NMQ506" s="24">
        <v>0</v>
      </c>
      <c r="NMR506" s="24"/>
      <c r="NMS506" s="24" t="e">
        <f>SUM(NMT506:NMW506)</f>
        <v>#REF!</v>
      </c>
      <c r="NMT506" s="24">
        <v>0</v>
      </c>
      <c r="NMU506" s="24">
        <v>0</v>
      </c>
      <c r="NMV506" s="24"/>
      <c r="NMW506" s="24" t="e">
        <f>SUM(NMX506:NNA506)</f>
        <v>#REF!</v>
      </c>
      <c r="NMX506" s="24">
        <v>0</v>
      </c>
      <c r="NMY506" s="24">
        <v>0</v>
      </c>
      <c r="NMZ506" s="24"/>
      <c r="NNA506" s="24" t="e">
        <f>SUM(NNB506:NNE506)</f>
        <v>#REF!</v>
      </c>
      <c r="NNB506" s="24">
        <v>0</v>
      </c>
      <c r="NNC506" s="24">
        <v>0</v>
      </c>
      <c r="NND506" s="24"/>
      <c r="NNE506" s="24" t="e">
        <f>SUM(NNF506:NNI506)</f>
        <v>#REF!</v>
      </c>
      <c r="NNF506" s="24">
        <v>0</v>
      </c>
      <c r="NNG506" s="24">
        <v>0</v>
      </c>
      <c r="NNH506" s="24"/>
      <c r="NNI506" s="24" t="e">
        <f>SUM(NNJ506:NNM506)</f>
        <v>#REF!</v>
      </c>
      <c r="NNJ506" s="24">
        <v>0</v>
      </c>
      <c r="NNK506" s="24">
        <v>0</v>
      </c>
      <c r="NNL506" s="24"/>
      <c r="NNM506" s="24" t="e">
        <f>SUM(NNN506:NNQ506)</f>
        <v>#REF!</v>
      </c>
      <c r="NNN506" s="24">
        <v>0</v>
      </c>
      <c r="NNO506" s="24">
        <v>0</v>
      </c>
      <c r="NNP506" s="24"/>
      <c r="NNQ506" s="24" t="e">
        <f>SUM(NNR506:NNU506)</f>
        <v>#REF!</v>
      </c>
      <c r="NNR506" s="24">
        <v>0</v>
      </c>
      <c r="NNS506" s="24">
        <v>0</v>
      </c>
      <c r="NNT506" s="24"/>
      <c r="NNU506" s="24" t="e">
        <f>SUM(NNV506:NNY506)</f>
        <v>#REF!</v>
      </c>
      <c r="NNV506" s="24">
        <v>0</v>
      </c>
      <c r="NNW506" s="24">
        <v>0</v>
      </c>
      <c r="NNX506" s="24"/>
      <c r="NNY506" s="24" t="e">
        <f>SUM(NNZ506:NOC506)</f>
        <v>#REF!</v>
      </c>
      <c r="NNZ506" s="24">
        <v>0</v>
      </c>
      <c r="NOA506" s="24">
        <v>0</v>
      </c>
      <c r="NOB506" s="24"/>
      <c r="NOC506" s="24" t="e">
        <f>SUM(NOD506:NOG506)</f>
        <v>#REF!</v>
      </c>
      <c r="NOD506" s="24">
        <v>0</v>
      </c>
      <c r="NOE506" s="24">
        <v>0</v>
      </c>
      <c r="NOF506" s="24"/>
      <c r="NOG506" s="24" t="e">
        <f>SUM(NOH506:NOK506)</f>
        <v>#REF!</v>
      </c>
      <c r="NOH506" s="24">
        <v>0</v>
      </c>
      <c r="NOI506" s="24">
        <v>0</v>
      </c>
      <c r="NOJ506" s="24"/>
      <c r="NOK506" s="24" t="e">
        <f>SUM(NOL506:NOO506)</f>
        <v>#REF!</v>
      </c>
      <c r="NOL506" s="24">
        <v>0</v>
      </c>
      <c r="NOM506" s="24">
        <v>0</v>
      </c>
      <c r="NON506" s="24"/>
      <c r="NOO506" s="24" t="e">
        <f>SUM(NOP506:NOS506)</f>
        <v>#REF!</v>
      </c>
      <c r="NOP506" s="24">
        <v>0</v>
      </c>
      <c r="NOQ506" s="24">
        <v>0</v>
      </c>
      <c r="NOR506" s="24"/>
      <c r="NOS506" s="24" t="e">
        <f>SUM(NOT506:NOW506)</f>
        <v>#REF!</v>
      </c>
      <c r="NOT506" s="24">
        <v>0</v>
      </c>
      <c r="NOU506" s="24">
        <v>0</v>
      </c>
      <c r="NOV506" s="24"/>
      <c r="NOW506" s="24" t="e">
        <f>SUM(NOX506:NPA506)</f>
        <v>#REF!</v>
      </c>
      <c r="NOX506" s="24">
        <v>0</v>
      </c>
      <c r="NOY506" s="24">
        <v>0</v>
      </c>
      <c r="NOZ506" s="24"/>
      <c r="NPA506" s="24" t="e">
        <f>SUM(NPB506:NPE506)</f>
        <v>#REF!</v>
      </c>
      <c r="NPB506" s="24">
        <v>0</v>
      </c>
      <c r="NPC506" s="24">
        <v>0</v>
      </c>
      <c r="NPD506" s="24"/>
      <c r="NPE506" s="24" t="e">
        <f>SUM(NPF506:NPI506)</f>
        <v>#REF!</v>
      </c>
      <c r="NPF506" s="24">
        <v>0</v>
      </c>
      <c r="NPG506" s="24">
        <v>0</v>
      </c>
      <c r="NPH506" s="24"/>
      <c r="NPI506" s="24" t="e">
        <f>SUM(NPJ506:NPM506)</f>
        <v>#REF!</v>
      </c>
      <c r="NPJ506" s="24">
        <v>0</v>
      </c>
      <c r="NPK506" s="24">
        <v>0</v>
      </c>
      <c r="NPL506" s="24"/>
      <c r="NPM506" s="24" t="e">
        <f>SUM(NPN506:NPQ506)</f>
        <v>#REF!</v>
      </c>
      <c r="NPN506" s="24">
        <v>0</v>
      </c>
      <c r="NPO506" s="24">
        <v>0</v>
      </c>
      <c r="NPP506" s="24"/>
      <c r="NPQ506" s="24" t="e">
        <f>SUM(NPR506:NPU506)</f>
        <v>#REF!</v>
      </c>
      <c r="NPR506" s="24">
        <v>0</v>
      </c>
      <c r="NPS506" s="24">
        <v>0</v>
      </c>
      <c r="NPT506" s="24"/>
      <c r="NPU506" s="24" t="e">
        <f>SUM(NPV506:NPY506)</f>
        <v>#REF!</v>
      </c>
      <c r="NPV506" s="24">
        <v>0</v>
      </c>
      <c r="NPW506" s="24">
        <v>0</v>
      </c>
      <c r="NPX506" s="24"/>
      <c r="NPY506" s="24" t="e">
        <f>SUM(NPZ506:NQC506)</f>
        <v>#REF!</v>
      </c>
      <c r="NPZ506" s="24">
        <v>0</v>
      </c>
      <c r="NQA506" s="24">
        <v>0</v>
      </c>
      <c r="NQB506" s="24"/>
      <c r="NQC506" s="24" t="e">
        <f>SUM(NQD506:NQG506)</f>
        <v>#REF!</v>
      </c>
      <c r="NQD506" s="24">
        <v>0</v>
      </c>
      <c r="NQE506" s="24">
        <v>0</v>
      </c>
      <c r="NQF506" s="24"/>
      <c r="NQG506" s="24" t="e">
        <f>SUM(NQH506:NQK506)</f>
        <v>#REF!</v>
      </c>
      <c r="NQH506" s="24">
        <v>0</v>
      </c>
      <c r="NQI506" s="24">
        <v>0</v>
      </c>
      <c r="NQJ506" s="24"/>
      <c r="NQK506" s="24" t="e">
        <f>SUM(NQL506:NQO506)</f>
        <v>#REF!</v>
      </c>
      <c r="NQL506" s="24">
        <v>0</v>
      </c>
      <c r="NQM506" s="24">
        <v>0</v>
      </c>
      <c r="NQN506" s="24"/>
      <c r="NQO506" s="24" t="e">
        <f>SUM(NQP506:NQS506)</f>
        <v>#REF!</v>
      </c>
      <c r="NQP506" s="24">
        <v>0</v>
      </c>
      <c r="NQQ506" s="24">
        <v>0</v>
      </c>
      <c r="NQR506" s="24"/>
      <c r="NQS506" s="24" t="e">
        <f>SUM(NQT506:NQW506)</f>
        <v>#REF!</v>
      </c>
      <c r="NQT506" s="24">
        <v>0</v>
      </c>
      <c r="NQU506" s="24">
        <v>0</v>
      </c>
      <c r="NQV506" s="24"/>
      <c r="NQW506" s="24" t="e">
        <f>SUM(NQX506:NRA506)</f>
        <v>#REF!</v>
      </c>
      <c r="NQX506" s="24">
        <v>0</v>
      </c>
      <c r="NQY506" s="24">
        <v>0</v>
      </c>
      <c r="NQZ506" s="24"/>
      <c r="NRA506" s="24" t="e">
        <f>SUM(NRB506:NRE506)</f>
        <v>#REF!</v>
      </c>
      <c r="NRB506" s="24">
        <v>0</v>
      </c>
      <c r="NRC506" s="24">
        <v>0</v>
      </c>
      <c r="NRD506" s="24"/>
      <c r="NRE506" s="24" t="e">
        <f>SUM(NRF506:NRI506)</f>
        <v>#REF!</v>
      </c>
      <c r="NRF506" s="24">
        <v>0</v>
      </c>
      <c r="NRG506" s="24">
        <v>0</v>
      </c>
      <c r="NRH506" s="24"/>
      <c r="NRI506" s="24" t="e">
        <f>SUM(NRJ506:NRM506)</f>
        <v>#REF!</v>
      </c>
      <c r="NRJ506" s="24">
        <v>0</v>
      </c>
      <c r="NRK506" s="24">
        <v>0</v>
      </c>
      <c r="NRL506" s="24"/>
      <c r="NRM506" s="24" t="e">
        <f>SUM(NRN506:NRQ506)</f>
        <v>#REF!</v>
      </c>
      <c r="NRN506" s="24">
        <v>0</v>
      </c>
      <c r="NRO506" s="24">
        <v>0</v>
      </c>
      <c r="NRP506" s="24"/>
      <c r="NRQ506" s="24" t="e">
        <f>SUM(NRR506:NRU506)</f>
        <v>#REF!</v>
      </c>
      <c r="NRR506" s="24">
        <v>0</v>
      </c>
      <c r="NRS506" s="24">
        <v>0</v>
      </c>
      <c r="NRT506" s="24"/>
      <c r="NRU506" s="24" t="e">
        <f>SUM(NRV506:NRY506)</f>
        <v>#REF!</v>
      </c>
      <c r="NRV506" s="24">
        <v>0</v>
      </c>
      <c r="NRW506" s="24">
        <v>0</v>
      </c>
      <c r="NRX506" s="24"/>
      <c r="NRY506" s="24" t="e">
        <f>SUM(NRZ506:NSC506)</f>
        <v>#REF!</v>
      </c>
      <c r="NRZ506" s="24">
        <v>0</v>
      </c>
      <c r="NSA506" s="24">
        <v>0</v>
      </c>
      <c r="NSB506" s="24"/>
      <c r="NSC506" s="24" t="e">
        <f>SUM(NSD506:NSG506)</f>
        <v>#REF!</v>
      </c>
      <c r="NSD506" s="24">
        <v>0</v>
      </c>
      <c r="NSE506" s="24">
        <v>0</v>
      </c>
      <c r="NSF506" s="24"/>
      <c r="NSG506" s="24" t="e">
        <f>SUM(NSH506:NSK506)</f>
        <v>#REF!</v>
      </c>
      <c r="NSH506" s="24">
        <v>0</v>
      </c>
      <c r="NSI506" s="24">
        <v>0</v>
      </c>
      <c r="NSJ506" s="24"/>
      <c r="NSK506" s="24" t="e">
        <f>SUM(NSL506:NSO506)</f>
        <v>#REF!</v>
      </c>
      <c r="NSL506" s="24">
        <v>0</v>
      </c>
      <c r="NSM506" s="24">
        <v>0</v>
      </c>
      <c r="NSN506" s="24"/>
      <c r="NSO506" s="24" t="e">
        <f>SUM(NSP506:NSS506)</f>
        <v>#REF!</v>
      </c>
      <c r="NSP506" s="24">
        <v>0</v>
      </c>
      <c r="NSQ506" s="24">
        <v>0</v>
      </c>
      <c r="NSR506" s="24"/>
      <c r="NSS506" s="24" t="e">
        <f>SUM(NST506:NSW506)</f>
        <v>#REF!</v>
      </c>
      <c r="NST506" s="24">
        <v>0</v>
      </c>
      <c r="NSU506" s="24">
        <v>0</v>
      </c>
      <c r="NSV506" s="24"/>
      <c r="NSW506" s="24" t="e">
        <f>SUM(NSX506:NTA506)</f>
        <v>#REF!</v>
      </c>
      <c r="NSX506" s="24">
        <v>0</v>
      </c>
      <c r="NSY506" s="24">
        <v>0</v>
      </c>
      <c r="NSZ506" s="24"/>
      <c r="NTA506" s="24" t="e">
        <f>SUM(NTB506:NTE506)</f>
        <v>#REF!</v>
      </c>
      <c r="NTB506" s="24">
        <v>0</v>
      </c>
      <c r="NTC506" s="24">
        <v>0</v>
      </c>
      <c r="NTD506" s="24"/>
      <c r="NTE506" s="24" t="e">
        <f>SUM(NTF506:NTI506)</f>
        <v>#REF!</v>
      </c>
      <c r="NTF506" s="24">
        <v>0</v>
      </c>
      <c r="NTG506" s="24">
        <v>0</v>
      </c>
      <c r="NTH506" s="24"/>
      <c r="NTI506" s="24" t="e">
        <f>SUM(NTJ506:NTM506)</f>
        <v>#REF!</v>
      </c>
      <c r="NTJ506" s="24">
        <v>0</v>
      </c>
      <c r="NTK506" s="24">
        <v>0</v>
      </c>
      <c r="NTL506" s="24"/>
      <c r="NTM506" s="24" t="e">
        <f>SUM(NTN506:NTQ506)</f>
        <v>#REF!</v>
      </c>
      <c r="NTN506" s="24">
        <v>0</v>
      </c>
      <c r="NTO506" s="24">
        <v>0</v>
      </c>
      <c r="NTP506" s="24"/>
      <c r="NTQ506" s="24" t="e">
        <f>SUM(NTR506:NTU506)</f>
        <v>#REF!</v>
      </c>
      <c r="NTR506" s="24">
        <v>0</v>
      </c>
      <c r="NTS506" s="24">
        <v>0</v>
      </c>
      <c r="NTT506" s="24"/>
      <c r="NTU506" s="24" t="e">
        <f>SUM(NTV506:NTY506)</f>
        <v>#REF!</v>
      </c>
      <c r="NTV506" s="24">
        <v>0</v>
      </c>
      <c r="NTW506" s="24">
        <v>0</v>
      </c>
      <c r="NTX506" s="24"/>
      <c r="NTY506" s="24" t="e">
        <f>SUM(NTZ506:NUC506)</f>
        <v>#REF!</v>
      </c>
      <c r="NTZ506" s="24">
        <v>0</v>
      </c>
      <c r="NUA506" s="24">
        <v>0</v>
      </c>
      <c r="NUB506" s="24"/>
      <c r="NUC506" s="24" t="e">
        <f>SUM(NUD506:NUG506)</f>
        <v>#REF!</v>
      </c>
      <c r="NUD506" s="24">
        <v>0</v>
      </c>
      <c r="NUE506" s="24">
        <v>0</v>
      </c>
      <c r="NUF506" s="24"/>
      <c r="NUG506" s="24" t="e">
        <f>SUM(NUH506:NUK506)</f>
        <v>#REF!</v>
      </c>
      <c r="NUH506" s="24">
        <v>0</v>
      </c>
      <c r="NUI506" s="24">
        <v>0</v>
      </c>
      <c r="NUJ506" s="24"/>
      <c r="NUK506" s="24" t="e">
        <f>SUM(NUL506:NUO506)</f>
        <v>#REF!</v>
      </c>
      <c r="NUL506" s="24">
        <v>0</v>
      </c>
      <c r="NUM506" s="24">
        <v>0</v>
      </c>
      <c r="NUN506" s="24"/>
      <c r="NUO506" s="24" t="e">
        <f>SUM(NUP506:NUS506)</f>
        <v>#REF!</v>
      </c>
      <c r="NUP506" s="24">
        <v>0</v>
      </c>
      <c r="NUQ506" s="24">
        <v>0</v>
      </c>
      <c r="NUR506" s="24"/>
      <c r="NUS506" s="24" t="e">
        <f>SUM(NUT506:NUW506)</f>
        <v>#REF!</v>
      </c>
      <c r="NUT506" s="24">
        <v>0</v>
      </c>
      <c r="NUU506" s="24">
        <v>0</v>
      </c>
      <c r="NUV506" s="24"/>
      <c r="NUW506" s="24" t="e">
        <f>SUM(NUX506:NVA506)</f>
        <v>#REF!</v>
      </c>
      <c r="NUX506" s="24">
        <v>0</v>
      </c>
      <c r="NUY506" s="24">
        <v>0</v>
      </c>
      <c r="NUZ506" s="24"/>
      <c r="NVA506" s="24" t="e">
        <f>SUM(NVB506:NVE506)</f>
        <v>#REF!</v>
      </c>
      <c r="NVB506" s="24">
        <v>0</v>
      </c>
      <c r="NVC506" s="24">
        <v>0</v>
      </c>
      <c r="NVD506" s="24"/>
      <c r="NVE506" s="24" t="e">
        <f>SUM(NVF506:NVI506)</f>
        <v>#REF!</v>
      </c>
      <c r="NVF506" s="24">
        <v>0</v>
      </c>
      <c r="NVG506" s="24">
        <v>0</v>
      </c>
      <c r="NVH506" s="24"/>
      <c r="NVI506" s="24" t="e">
        <f>SUM(NVJ506:NVM506)</f>
        <v>#REF!</v>
      </c>
      <c r="NVJ506" s="24">
        <v>0</v>
      </c>
      <c r="NVK506" s="24">
        <v>0</v>
      </c>
      <c r="NVL506" s="24"/>
      <c r="NVM506" s="24" t="e">
        <f>SUM(NVN506:NVQ506)</f>
        <v>#REF!</v>
      </c>
      <c r="NVN506" s="24">
        <v>0</v>
      </c>
      <c r="NVO506" s="24">
        <v>0</v>
      </c>
      <c r="NVP506" s="24"/>
      <c r="NVQ506" s="24" t="e">
        <f>SUM(NVR506:NVU506)</f>
        <v>#REF!</v>
      </c>
      <c r="NVR506" s="24">
        <v>0</v>
      </c>
      <c r="NVS506" s="24">
        <v>0</v>
      </c>
      <c r="NVT506" s="24"/>
      <c r="NVU506" s="24" t="e">
        <f>SUM(NVV506:NVY506)</f>
        <v>#REF!</v>
      </c>
      <c r="NVV506" s="24">
        <v>0</v>
      </c>
      <c r="NVW506" s="24">
        <v>0</v>
      </c>
      <c r="NVX506" s="24"/>
      <c r="NVY506" s="24" t="e">
        <f>SUM(NVZ506:NWC506)</f>
        <v>#REF!</v>
      </c>
      <c r="NVZ506" s="24">
        <v>0</v>
      </c>
      <c r="NWA506" s="24">
        <v>0</v>
      </c>
      <c r="NWB506" s="24"/>
      <c r="NWC506" s="24" t="e">
        <f>SUM(NWD506:NWG506)</f>
        <v>#REF!</v>
      </c>
      <c r="NWD506" s="24">
        <v>0</v>
      </c>
      <c r="NWE506" s="24">
        <v>0</v>
      </c>
      <c r="NWF506" s="24"/>
      <c r="NWG506" s="24" t="e">
        <f>SUM(NWH506:NWK506)</f>
        <v>#REF!</v>
      </c>
      <c r="NWH506" s="24">
        <v>0</v>
      </c>
      <c r="NWI506" s="24">
        <v>0</v>
      </c>
      <c r="NWJ506" s="24"/>
      <c r="NWK506" s="24" t="e">
        <f>SUM(NWL506:NWO506)</f>
        <v>#REF!</v>
      </c>
      <c r="NWL506" s="24">
        <v>0</v>
      </c>
      <c r="NWM506" s="24">
        <v>0</v>
      </c>
      <c r="NWN506" s="24"/>
      <c r="NWO506" s="24" t="e">
        <f>SUM(NWP506:NWS506)</f>
        <v>#REF!</v>
      </c>
      <c r="NWP506" s="24">
        <v>0</v>
      </c>
      <c r="NWQ506" s="24">
        <v>0</v>
      </c>
      <c r="NWR506" s="24"/>
      <c r="NWS506" s="24" t="e">
        <f>SUM(NWT506:NWW506)</f>
        <v>#REF!</v>
      </c>
      <c r="NWT506" s="24">
        <v>0</v>
      </c>
      <c r="NWU506" s="24">
        <v>0</v>
      </c>
      <c r="NWV506" s="24"/>
      <c r="NWW506" s="24" t="e">
        <f>SUM(NWX506:NXA506)</f>
        <v>#REF!</v>
      </c>
      <c r="NWX506" s="24">
        <v>0</v>
      </c>
      <c r="NWY506" s="24">
        <v>0</v>
      </c>
      <c r="NWZ506" s="24"/>
      <c r="NXA506" s="24" t="e">
        <f>SUM(NXB506:NXE506)</f>
        <v>#REF!</v>
      </c>
      <c r="NXB506" s="24">
        <v>0</v>
      </c>
      <c r="NXC506" s="24">
        <v>0</v>
      </c>
      <c r="NXD506" s="24"/>
      <c r="NXE506" s="24" t="e">
        <f>SUM(NXF506:NXI506)</f>
        <v>#REF!</v>
      </c>
      <c r="NXF506" s="24">
        <v>0</v>
      </c>
      <c r="NXG506" s="24">
        <v>0</v>
      </c>
      <c r="NXH506" s="24"/>
      <c r="NXI506" s="24" t="e">
        <f>SUM(NXJ506:NXM506)</f>
        <v>#REF!</v>
      </c>
      <c r="NXJ506" s="24">
        <v>0</v>
      </c>
      <c r="NXK506" s="24">
        <v>0</v>
      </c>
      <c r="NXL506" s="24"/>
      <c r="NXM506" s="24" t="e">
        <f>SUM(NXN506:NXQ506)</f>
        <v>#REF!</v>
      </c>
      <c r="NXN506" s="24">
        <v>0</v>
      </c>
      <c r="NXO506" s="24">
        <v>0</v>
      </c>
      <c r="NXP506" s="24"/>
      <c r="NXQ506" s="24" t="e">
        <f>SUM(NXR506:NXU506)</f>
        <v>#REF!</v>
      </c>
      <c r="NXR506" s="24">
        <v>0</v>
      </c>
      <c r="NXS506" s="24">
        <v>0</v>
      </c>
      <c r="NXT506" s="24"/>
      <c r="NXU506" s="24" t="e">
        <f>SUM(NXV506:NXY506)</f>
        <v>#REF!</v>
      </c>
      <c r="NXV506" s="24">
        <v>0</v>
      </c>
      <c r="NXW506" s="24">
        <v>0</v>
      </c>
      <c r="NXX506" s="24"/>
      <c r="NXY506" s="24" t="e">
        <f>SUM(NXZ506:NYC506)</f>
        <v>#REF!</v>
      </c>
      <c r="NXZ506" s="24">
        <v>0</v>
      </c>
      <c r="NYA506" s="24">
        <v>0</v>
      </c>
      <c r="NYB506" s="24"/>
      <c r="NYC506" s="24" t="e">
        <f>SUM(NYD506:NYG506)</f>
        <v>#REF!</v>
      </c>
      <c r="NYD506" s="24">
        <v>0</v>
      </c>
      <c r="NYE506" s="24">
        <v>0</v>
      </c>
      <c r="NYF506" s="24"/>
      <c r="NYG506" s="24" t="e">
        <f>SUM(NYH506:NYK506)</f>
        <v>#REF!</v>
      </c>
      <c r="NYH506" s="24">
        <v>0</v>
      </c>
      <c r="NYI506" s="24">
        <v>0</v>
      </c>
      <c r="NYJ506" s="24"/>
      <c r="NYK506" s="24" t="e">
        <f>SUM(NYL506:NYO506)</f>
        <v>#REF!</v>
      </c>
      <c r="NYL506" s="24">
        <v>0</v>
      </c>
      <c r="NYM506" s="24">
        <v>0</v>
      </c>
      <c r="NYN506" s="24"/>
      <c r="NYO506" s="24" t="e">
        <f>SUM(NYP506:NYS506)</f>
        <v>#REF!</v>
      </c>
      <c r="NYP506" s="24">
        <v>0</v>
      </c>
      <c r="NYQ506" s="24">
        <v>0</v>
      </c>
      <c r="NYR506" s="24"/>
      <c r="NYS506" s="24" t="e">
        <f>SUM(NYT506:NYW506)</f>
        <v>#REF!</v>
      </c>
      <c r="NYT506" s="24">
        <v>0</v>
      </c>
      <c r="NYU506" s="24">
        <v>0</v>
      </c>
      <c r="NYV506" s="24"/>
      <c r="NYW506" s="24" t="e">
        <f>SUM(NYX506:NZA506)</f>
        <v>#REF!</v>
      </c>
      <c r="NYX506" s="24">
        <v>0</v>
      </c>
      <c r="NYY506" s="24">
        <v>0</v>
      </c>
      <c r="NYZ506" s="24"/>
      <c r="NZA506" s="24" t="e">
        <f>SUM(NZB506:NZE506)</f>
        <v>#REF!</v>
      </c>
      <c r="NZB506" s="24">
        <v>0</v>
      </c>
      <c r="NZC506" s="24">
        <v>0</v>
      </c>
      <c r="NZD506" s="24"/>
      <c r="NZE506" s="24" t="e">
        <f>SUM(NZF506:NZI506)</f>
        <v>#REF!</v>
      </c>
      <c r="NZF506" s="24">
        <v>0</v>
      </c>
      <c r="NZG506" s="24">
        <v>0</v>
      </c>
      <c r="NZH506" s="24"/>
      <c r="NZI506" s="24" t="e">
        <f>SUM(NZJ506:NZM506)</f>
        <v>#REF!</v>
      </c>
      <c r="NZJ506" s="24">
        <v>0</v>
      </c>
      <c r="NZK506" s="24">
        <v>0</v>
      </c>
      <c r="NZL506" s="24"/>
      <c r="NZM506" s="24" t="e">
        <f>SUM(NZN506:NZQ506)</f>
        <v>#REF!</v>
      </c>
      <c r="NZN506" s="24">
        <v>0</v>
      </c>
      <c r="NZO506" s="24">
        <v>0</v>
      </c>
      <c r="NZP506" s="24"/>
      <c r="NZQ506" s="24" t="e">
        <f>SUM(NZR506:NZU506)</f>
        <v>#REF!</v>
      </c>
      <c r="NZR506" s="24">
        <v>0</v>
      </c>
      <c r="NZS506" s="24">
        <v>0</v>
      </c>
      <c r="NZT506" s="24"/>
      <c r="NZU506" s="24" t="e">
        <f>SUM(NZV506:NZY506)</f>
        <v>#REF!</v>
      </c>
      <c r="NZV506" s="24">
        <v>0</v>
      </c>
      <c r="NZW506" s="24">
        <v>0</v>
      </c>
      <c r="NZX506" s="24"/>
      <c r="NZY506" s="24" t="e">
        <f>SUM(NZZ506:OAC506)</f>
        <v>#REF!</v>
      </c>
      <c r="NZZ506" s="24">
        <v>0</v>
      </c>
      <c r="OAA506" s="24">
        <v>0</v>
      </c>
      <c r="OAB506" s="24"/>
      <c r="OAC506" s="24" t="e">
        <f>SUM(OAD506:OAG506)</f>
        <v>#REF!</v>
      </c>
      <c r="OAD506" s="24">
        <v>0</v>
      </c>
      <c r="OAE506" s="24">
        <v>0</v>
      </c>
      <c r="OAF506" s="24"/>
      <c r="OAG506" s="24" t="e">
        <f>SUM(OAH506:OAK506)</f>
        <v>#REF!</v>
      </c>
      <c r="OAH506" s="24">
        <v>0</v>
      </c>
      <c r="OAI506" s="24">
        <v>0</v>
      </c>
      <c r="OAJ506" s="24"/>
      <c r="OAK506" s="24" t="e">
        <f>SUM(OAL506:OAO506)</f>
        <v>#REF!</v>
      </c>
      <c r="OAL506" s="24">
        <v>0</v>
      </c>
      <c r="OAM506" s="24">
        <v>0</v>
      </c>
      <c r="OAN506" s="24"/>
      <c r="OAO506" s="24" t="e">
        <f>SUM(OAP506:OAS506)</f>
        <v>#REF!</v>
      </c>
      <c r="OAP506" s="24">
        <v>0</v>
      </c>
      <c r="OAQ506" s="24">
        <v>0</v>
      </c>
      <c r="OAR506" s="24"/>
      <c r="OAS506" s="24" t="e">
        <f>SUM(OAT506:OAW506)</f>
        <v>#REF!</v>
      </c>
      <c r="OAT506" s="24">
        <v>0</v>
      </c>
      <c r="OAU506" s="24">
        <v>0</v>
      </c>
      <c r="OAV506" s="24"/>
      <c r="OAW506" s="24" t="e">
        <f>SUM(OAX506:OBA506)</f>
        <v>#REF!</v>
      </c>
      <c r="OAX506" s="24">
        <v>0</v>
      </c>
      <c r="OAY506" s="24">
        <v>0</v>
      </c>
      <c r="OAZ506" s="24"/>
      <c r="OBA506" s="24" t="e">
        <f>SUM(OBB506:OBE506)</f>
        <v>#REF!</v>
      </c>
      <c r="OBB506" s="24">
        <v>0</v>
      </c>
      <c r="OBC506" s="24">
        <v>0</v>
      </c>
      <c r="OBD506" s="24"/>
      <c r="OBE506" s="24" t="e">
        <f>SUM(OBF506:OBI506)</f>
        <v>#REF!</v>
      </c>
      <c r="OBF506" s="24">
        <v>0</v>
      </c>
      <c r="OBG506" s="24">
        <v>0</v>
      </c>
      <c r="OBH506" s="24"/>
      <c r="OBI506" s="24" t="e">
        <f>SUM(OBJ506:OBM506)</f>
        <v>#REF!</v>
      </c>
      <c r="OBJ506" s="24">
        <v>0</v>
      </c>
      <c r="OBK506" s="24">
        <v>0</v>
      </c>
      <c r="OBL506" s="24"/>
      <c r="OBM506" s="24" t="e">
        <f>SUM(OBN506:OBQ506)</f>
        <v>#REF!</v>
      </c>
      <c r="OBN506" s="24">
        <v>0</v>
      </c>
      <c r="OBO506" s="24">
        <v>0</v>
      </c>
      <c r="OBP506" s="24"/>
      <c r="OBQ506" s="24" t="e">
        <f>SUM(OBR506:OBU506)</f>
        <v>#REF!</v>
      </c>
      <c r="OBR506" s="24">
        <v>0</v>
      </c>
      <c r="OBS506" s="24">
        <v>0</v>
      </c>
      <c r="OBT506" s="24"/>
      <c r="OBU506" s="24" t="e">
        <f>SUM(OBV506:OBY506)</f>
        <v>#REF!</v>
      </c>
      <c r="OBV506" s="24">
        <v>0</v>
      </c>
      <c r="OBW506" s="24">
        <v>0</v>
      </c>
      <c r="OBX506" s="24"/>
      <c r="OBY506" s="24" t="e">
        <f>SUM(OBZ506:OCC506)</f>
        <v>#REF!</v>
      </c>
      <c r="OBZ506" s="24">
        <v>0</v>
      </c>
      <c r="OCA506" s="24">
        <v>0</v>
      </c>
      <c r="OCB506" s="24"/>
      <c r="OCC506" s="24" t="e">
        <f>SUM(OCD506:OCG506)</f>
        <v>#REF!</v>
      </c>
      <c r="OCD506" s="24">
        <v>0</v>
      </c>
      <c r="OCE506" s="24">
        <v>0</v>
      </c>
      <c r="OCF506" s="24"/>
      <c r="OCG506" s="24" t="e">
        <f>SUM(OCH506:OCK506)</f>
        <v>#REF!</v>
      </c>
      <c r="OCH506" s="24">
        <v>0</v>
      </c>
      <c r="OCI506" s="24">
        <v>0</v>
      </c>
      <c r="OCJ506" s="24"/>
      <c r="OCK506" s="24" t="e">
        <f>SUM(OCL506:OCO506)</f>
        <v>#REF!</v>
      </c>
      <c r="OCL506" s="24">
        <v>0</v>
      </c>
      <c r="OCM506" s="24">
        <v>0</v>
      </c>
      <c r="OCN506" s="24"/>
      <c r="OCO506" s="24" t="e">
        <f>SUM(OCP506:OCS506)</f>
        <v>#REF!</v>
      </c>
      <c r="OCP506" s="24">
        <v>0</v>
      </c>
      <c r="OCQ506" s="24">
        <v>0</v>
      </c>
      <c r="OCR506" s="24"/>
      <c r="OCS506" s="24" t="e">
        <f>SUM(OCT506:OCW506)</f>
        <v>#REF!</v>
      </c>
      <c r="OCT506" s="24">
        <v>0</v>
      </c>
      <c r="OCU506" s="24">
        <v>0</v>
      </c>
      <c r="OCV506" s="24"/>
      <c r="OCW506" s="24" t="e">
        <f>SUM(OCX506:ODA506)</f>
        <v>#REF!</v>
      </c>
      <c r="OCX506" s="24">
        <v>0</v>
      </c>
      <c r="OCY506" s="24">
        <v>0</v>
      </c>
      <c r="OCZ506" s="24"/>
      <c r="ODA506" s="24" t="e">
        <f>SUM(ODB506:ODE506)</f>
        <v>#REF!</v>
      </c>
      <c r="ODB506" s="24">
        <v>0</v>
      </c>
      <c r="ODC506" s="24">
        <v>0</v>
      </c>
      <c r="ODD506" s="24"/>
      <c r="ODE506" s="24" t="e">
        <f>SUM(ODF506:ODI506)</f>
        <v>#REF!</v>
      </c>
      <c r="ODF506" s="24">
        <v>0</v>
      </c>
      <c r="ODG506" s="24">
        <v>0</v>
      </c>
      <c r="ODH506" s="24"/>
      <c r="ODI506" s="24" t="e">
        <f>SUM(ODJ506:ODM506)</f>
        <v>#REF!</v>
      </c>
      <c r="ODJ506" s="24">
        <v>0</v>
      </c>
      <c r="ODK506" s="24">
        <v>0</v>
      </c>
      <c r="ODL506" s="24"/>
      <c r="ODM506" s="24" t="e">
        <f>SUM(ODN506:ODQ506)</f>
        <v>#REF!</v>
      </c>
      <c r="ODN506" s="24">
        <v>0</v>
      </c>
      <c r="ODO506" s="24">
        <v>0</v>
      </c>
      <c r="ODP506" s="24"/>
      <c r="ODQ506" s="24" t="e">
        <f>SUM(ODR506:ODU506)</f>
        <v>#REF!</v>
      </c>
      <c r="ODR506" s="24">
        <v>0</v>
      </c>
      <c r="ODS506" s="24">
        <v>0</v>
      </c>
      <c r="ODT506" s="24"/>
      <c r="ODU506" s="24" t="e">
        <f>SUM(ODV506:ODY506)</f>
        <v>#REF!</v>
      </c>
      <c r="ODV506" s="24">
        <v>0</v>
      </c>
      <c r="ODW506" s="24">
        <v>0</v>
      </c>
      <c r="ODX506" s="24"/>
      <c r="ODY506" s="24" t="e">
        <f>SUM(ODZ506:OEC506)</f>
        <v>#REF!</v>
      </c>
      <c r="ODZ506" s="24">
        <v>0</v>
      </c>
      <c r="OEA506" s="24">
        <v>0</v>
      </c>
      <c r="OEB506" s="24"/>
      <c r="OEC506" s="24" t="e">
        <f>SUM(OED506:OEG506)</f>
        <v>#REF!</v>
      </c>
      <c r="OED506" s="24">
        <v>0</v>
      </c>
      <c r="OEE506" s="24">
        <v>0</v>
      </c>
      <c r="OEF506" s="24"/>
      <c r="OEG506" s="24" t="e">
        <f>SUM(OEH506:OEK506)</f>
        <v>#REF!</v>
      </c>
      <c r="OEH506" s="24">
        <v>0</v>
      </c>
      <c r="OEI506" s="24">
        <v>0</v>
      </c>
      <c r="OEJ506" s="24"/>
      <c r="OEK506" s="24" t="e">
        <f>SUM(OEL506:OEO506)</f>
        <v>#REF!</v>
      </c>
      <c r="OEL506" s="24">
        <v>0</v>
      </c>
      <c r="OEM506" s="24">
        <v>0</v>
      </c>
      <c r="OEN506" s="24"/>
      <c r="OEO506" s="24" t="e">
        <f>SUM(OEP506:OES506)</f>
        <v>#REF!</v>
      </c>
      <c r="OEP506" s="24">
        <v>0</v>
      </c>
      <c r="OEQ506" s="24">
        <v>0</v>
      </c>
      <c r="OER506" s="24"/>
      <c r="OES506" s="24" t="e">
        <f>SUM(OET506:OEW506)</f>
        <v>#REF!</v>
      </c>
      <c r="OET506" s="24">
        <v>0</v>
      </c>
      <c r="OEU506" s="24">
        <v>0</v>
      </c>
      <c r="OEV506" s="24"/>
      <c r="OEW506" s="24" t="e">
        <f>SUM(OEX506:OFA506)</f>
        <v>#REF!</v>
      </c>
      <c r="OEX506" s="24">
        <v>0</v>
      </c>
      <c r="OEY506" s="24">
        <v>0</v>
      </c>
      <c r="OEZ506" s="24"/>
      <c r="OFA506" s="24" t="e">
        <f>SUM(OFB506:OFE506)</f>
        <v>#REF!</v>
      </c>
      <c r="OFB506" s="24">
        <v>0</v>
      </c>
      <c r="OFC506" s="24">
        <v>0</v>
      </c>
      <c r="OFD506" s="24"/>
      <c r="OFE506" s="24" t="e">
        <f>SUM(OFF506:OFI506)</f>
        <v>#REF!</v>
      </c>
      <c r="OFF506" s="24">
        <v>0</v>
      </c>
      <c r="OFG506" s="24">
        <v>0</v>
      </c>
      <c r="OFH506" s="24"/>
      <c r="OFI506" s="24" t="e">
        <f>SUM(OFJ506:OFM506)</f>
        <v>#REF!</v>
      </c>
      <c r="OFJ506" s="24">
        <v>0</v>
      </c>
      <c r="OFK506" s="24">
        <v>0</v>
      </c>
      <c r="OFL506" s="24"/>
      <c r="OFM506" s="24" t="e">
        <f>SUM(OFN506:OFQ506)</f>
        <v>#REF!</v>
      </c>
      <c r="OFN506" s="24">
        <v>0</v>
      </c>
      <c r="OFO506" s="24">
        <v>0</v>
      </c>
      <c r="OFP506" s="24"/>
      <c r="OFQ506" s="24" t="e">
        <f>SUM(OFR506:OFU506)</f>
        <v>#REF!</v>
      </c>
      <c r="OFR506" s="24">
        <v>0</v>
      </c>
      <c r="OFS506" s="24">
        <v>0</v>
      </c>
      <c r="OFT506" s="24"/>
      <c r="OFU506" s="24" t="e">
        <f>SUM(OFV506:OFY506)</f>
        <v>#REF!</v>
      </c>
      <c r="OFV506" s="24">
        <v>0</v>
      </c>
      <c r="OFW506" s="24">
        <v>0</v>
      </c>
      <c r="OFX506" s="24"/>
      <c r="OFY506" s="24" t="e">
        <f>SUM(OFZ506:OGC506)</f>
        <v>#REF!</v>
      </c>
      <c r="OFZ506" s="24">
        <v>0</v>
      </c>
      <c r="OGA506" s="24">
        <v>0</v>
      </c>
      <c r="OGB506" s="24"/>
      <c r="OGC506" s="24" t="e">
        <f>SUM(OGD506:OGG506)</f>
        <v>#REF!</v>
      </c>
      <c r="OGD506" s="24">
        <v>0</v>
      </c>
      <c r="OGE506" s="24">
        <v>0</v>
      </c>
      <c r="OGF506" s="24"/>
      <c r="OGG506" s="24" t="e">
        <f>SUM(OGH506:OGK506)</f>
        <v>#REF!</v>
      </c>
      <c r="OGH506" s="24">
        <v>0</v>
      </c>
      <c r="OGI506" s="24">
        <v>0</v>
      </c>
      <c r="OGJ506" s="24"/>
      <c r="OGK506" s="24" t="e">
        <f>SUM(OGL506:OGO506)</f>
        <v>#REF!</v>
      </c>
      <c r="OGL506" s="24">
        <v>0</v>
      </c>
      <c r="OGM506" s="24">
        <v>0</v>
      </c>
      <c r="OGN506" s="24"/>
      <c r="OGO506" s="24" t="e">
        <f>SUM(OGP506:OGS506)</f>
        <v>#REF!</v>
      </c>
      <c r="OGP506" s="24">
        <v>0</v>
      </c>
      <c r="OGQ506" s="24">
        <v>0</v>
      </c>
      <c r="OGR506" s="24"/>
      <c r="OGS506" s="24" t="e">
        <f>SUM(OGT506:OGW506)</f>
        <v>#REF!</v>
      </c>
      <c r="OGT506" s="24">
        <v>0</v>
      </c>
      <c r="OGU506" s="24">
        <v>0</v>
      </c>
      <c r="OGV506" s="24"/>
      <c r="OGW506" s="24" t="e">
        <f>SUM(OGX506:OHA506)</f>
        <v>#REF!</v>
      </c>
      <c r="OGX506" s="24">
        <v>0</v>
      </c>
      <c r="OGY506" s="24">
        <v>0</v>
      </c>
      <c r="OGZ506" s="24"/>
      <c r="OHA506" s="24" t="e">
        <f>SUM(OHB506:OHE506)</f>
        <v>#REF!</v>
      </c>
      <c r="OHB506" s="24">
        <v>0</v>
      </c>
      <c r="OHC506" s="24">
        <v>0</v>
      </c>
      <c r="OHD506" s="24"/>
      <c r="OHE506" s="24" t="e">
        <f>SUM(OHF506:OHI506)</f>
        <v>#REF!</v>
      </c>
      <c r="OHF506" s="24">
        <v>0</v>
      </c>
      <c r="OHG506" s="24">
        <v>0</v>
      </c>
      <c r="OHH506" s="24"/>
      <c r="OHI506" s="24" t="e">
        <f>SUM(OHJ506:OHM506)</f>
        <v>#REF!</v>
      </c>
      <c r="OHJ506" s="24">
        <v>0</v>
      </c>
      <c r="OHK506" s="24">
        <v>0</v>
      </c>
      <c r="OHL506" s="24"/>
      <c r="OHM506" s="24" t="e">
        <f>SUM(OHN506:OHQ506)</f>
        <v>#REF!</v>
      </c>
      <c r="OHN506" s="24">
        <v>0</v>
      </c>
      <c r="OHO506" s="24">
        <v>0</v>
      </c>
      <c r="OHP506" s="24"/>
      <c r="OHQ506" s="24" t="e">
        <f>SUM(OHR506:OHU506)</f>
        <v>#REF!</v>
      </c>
      <c r="OHR506" s="24">
        <v>0</v>
      </c>
      <c r="OHS506" s="24">
        <v>0</v>
      </c>
      <c r="OHT506" s="24"/>
      <c r="OHU506" s="24" t="e">
        <f>SUM(OHV506:OHY506)</f>
        <v>#REF!</v>
      </c>
      <c r="OHV506" s="24">
        <v>0</v>
      </c>
      <c r="OHW506" s="24">
        <v>0</v>
      </c>
      <c r="OHX506" s="24"/>
      <c r="OHY506" s="24" t="e">
        <f>SUM(OHZ506:OIC506)</f>
        <v>#REF!</v>
      </c>
      <c r="OHZ506" s="24">
        <v>0</v>
      </c>
      <c r="OIA506" s="24">
        <v>0</v>
      </c>
      <c r="OIB506" s="24"/>
      <c r="OIC506" s="24" t="e">
        <f>SUM(OID506:OIG506)</f>
        <v>#REF!</v>
      </c>
      <c r="OID506" s="24">
        <v>0</v>
      </c>
      <c r="OIE506" s="24">
        <v>0</v>
      </c>
      <c r="OIF506" s="24"/>
      <c r="OIG506" s="24" t="e">
        <f>SUM(OIH506:OIK506)</f>
        <v>#REF!</v>
      </c>
      <c r="OIH506" s="24">
        <v>0</v>
      </c>
      <c r="OII506" s="24">
        <v>0</v>
      </c>
      <c r="OIJ506" s="24"/>
      <c r="OIK506" s="24" t="e">
        <f>SUM(OIL506:OIO506)</f>
        <v>#REF!</v>
      </c>
      <c r="OIL506" s="24">
        <v>0</v>
      </c>
      <c r="OIM506" s="24">
        <v>0</v>
      </c>
      <c r="OIN506" s="24"/>
      <c r="OIO506" s="24" t="e">
        <f>SUM(OIP506:OIS506)</f>
        <v>#REF!</v>
      </c>
      <c r="OIP506" s="24">
        <v>0</v>
      </c>
      <c r="OIQ506" s="24">
        <v>0</v>
      </c>
      <c r="OIR506" s="24"/>
      <c r="OIS506" s="24" t="e">
        <f>SUM(OIT506:OIW506)</f>
        <v>#REF!</v>
      </c>
      <c r="OIT506" s="24">
        <v>0</v>
      </c>
      <c r="OIU506" s="24">
        <v>0</v>
      </c>
      <c r="OIV506" s="24"/>
      <c r="OIW506" s="24" t="e">
        <f>SUM(OIX506:OJA506)</f>
        <v>#REF!</v>
      </c>
      <c r="OIX506" s="24">
        <v>0</v>
      </c>
      <c r="OIY506" s="24">
        <v>0</v>
      </c>
      <c r="OIZ506" s="24"/>
      <c r="OJA506" s="24" t="e">
        <f>SUM(OJB506:OJE506)</f>
        <v>#REF!</v>
      </c>
      <c r="OJB506" s="24">
        <v>0</v>
      </c>
      <c r="OJC506" s="24">
        <v>0</v>
      </c>
      <c r="OJD506" s="24"/>
      <c r="OJE506" s="24" t="e">
        <f>SUM(OJF506:OJI506)</f>
        <v>#REF!</v>
      </c>
      <c r="OJF506" s="24">
        <v>0</v>
      </c>
      <c r="OJG506" s="24">
        <v>0</v>
      </c>
      <c r="OJH506" s="24"/>
      <c r="OJI506" s="24" t="e">
        <f>SUM(OJJ506:OJM506)</f>
        <v>#REF!</v>
      </c>
      <c r="OJJ506" s="24">
        <v>0</v>
      </c>
      <c r="OJK506" s="24">
        <v>0</v>
      </c>
      <c r="OJL506" s="24"/>
      <c r="OJM506" s="24" t="e">
        <f>SUM(OJN506:OJQ506)</f>
        <v>#REF!</v>
      </c>
      <c r="OJN506" s="24">
        <v>0</v>
      </c>
      <c r="OJO506" s="24">
        <v>0</v>
      </c>
      <c r="OJP506" s="24"/>
      <c r="OJQ506" s="24" t="e">
        <f>SUM(OJR506:OJU506)</f>
        <v>#REF!</v>
      </c>
      <c r="OJR506" s="24">
        <v>0</v>
      </c>
      <c r="OJS506" s="24">
        <v>0</v>
      </c>
      <c r="OJT506" s="24"/>
      <c r="OJU506" s="24" t="e">
        <f>SUM(OJV506:OJY506)</f>
        <v>#REF!</v>
      </c>
      <c r="OJV506" s="24">
        <v>0</v>
      </c>
      <c r="OJW506" s="24">
        <v>0</v>
      </c>
      <c r="OJX506" s="24"/>
      <c r="OJY506" s="24" t="e">
        <f>SUM(OJZ506:OKC506)</f>
        <v>#REF!</v>
      </c>
      <c r="OJZ506" s="24">
        <v>0</v>
      </c>
      <c r="OKA506" s="24">
        <v>0</v>
      </c>
      <c r="OKB506" s="24"/>
      <c r="OKC506" s="24" t="e">
        <f>SUM(OKD506:OKG506)</f>
        <v>#REF!</v>
      </c>
      <c r="OKD506" s="24">
        <v>0</v>
      </c>
      <c r="OKE506" s="24">
        <v>0</v>
      </c>
      <c r="OKF506" s="24"/>
      <c r="OKG506" s="24" t="e">
        <f>SUM(OKH506:OKK506)</f>
        <v>#REF!</v>
      </c>
      <c r="OKH506" s="24">
        <v>0</v>
      </c>
      <c r="OKI506" s="24">
        <v>0</v>
      </c>
      <c r="OKJ506" s="24"/>
      <c r="OKK506" s="24" t="e">
        <f>SUM(OKL506:OKO506)</f>
        <v>#REF!</v>
      </c>
      <c r="OKL506" s="24">
        <v>0</v>
      </c>
      <c r="OKM506" s="24">
        <v>0</v>
      </c>
      <c r="OKN506" s="24"/>
      <c r="OKO506" s="24" t="e">
        <f>SUM(OKP506:OKS506)</f>
        <v>#REF!</v>
      </c>
      <c r="OKP506" s="24">
        <v>0</v>
      </c>
      <c r="OKQ506" s="24">
        <v>0</v>
      </c>
      <c r="OKR506" s="24"/>
      <c r="OKS506" s="24" t="e">
        <f>SUM(OKT506:OKW506)</f>
        <v>#REF!</v>
      </c>
      <c r="OKT506" s="24">
        <v>0</v>
      </c>
      <c r="OKU506" s="24">
        <v>0</v>
      </c>
      <c r="OKV506" s="24"/>
      <c r="OKW506" s="24" t="e">
        <f>SUM(OKX506:OLA506)</f>
        <v>#REF!</v>
      </c>
      <c r="OKX506" s="24">
        <v>0</v>
      </c>
      <c r="OKY506" s="24">
        <v>0</v>
      </c>
      <c r="OKZ506" s="24"/>
      <c r="OLA506" s="24" t="e">
        <f>SUM(OLB506:OLE506)</f>
        <v>#REF!</v>
      </c>
      <c r="OLB506" s="24">
        <v>0</v>
      </c>
      <c r="OLC506" s="24">
        <v>0</v>
      </c>
      <c r="OLD506" s="24"/>
      <c r="OLE506" s="24" t="e">
        <f>SUM(OLF506:OLI506)</f>
        <v>#REF!</v>
      </c>
      <c r="OLF506" s="24">
        <v>0</v>
      </c>
      <c r="OLG506" s="24">
        <v>0</v>
      </c>
      <c r="OLH506" s="24"/>
      <c r="OLI506" s="24" t="e">
        <f>SUM(OLJ506:OLM506)</f>
        <v>#REF!</v>
      </c>
      <c r="OLJ506" s="24">
        <v>0</v>
      </c>
      <c r="OLK506" s="24">
        <v>0</v>
      </c>
      <c r="OLL506" s="24"/>
      <c r="OLM506" s="24" t="e">
        <f>SUM(OLN506:OLQ506)</f>
        <v>#REF!</v>
      </c>
      <c r="OLN506" s="24">
        <v>0</v>
      </c>
      <c r="OLO506" s="24">
        <v>0</v>
      </c>
      <c r="OLP506" s="24"/>
      <c r="OLQ506" s="24" t="e">
        <f>SUM(OLR506:OLU506)</f>
        <v>#REF!</v>
      </c>
      <c r="OLR506" s="24">
        <v>0</v>
      </c>
      <c r="OLS506" s="24">
        <v>0</v>
      </c>
      <c r="OLT506" s="24"/>
      <c r="OLU506" s="24" t="e">
        <f>SUM(OLV506:OLY506)</f>
        <v>#REF!</v>
      </c>
      <c r="OLV506" s="24">
        <v>0</v>
      </c>
      <c r="OLW506" s="24">
        <v>0</v>
      </c>
      <c r="OLX506" s="24"/>
      <c r="OLY506" s="24" t="e">
        <f>SUM(OLZ506:OMC506)</f>
        <v>#REF!</v>
      </c>
      <c r="OLZ506" s="24">
        <v>0</v>
      </c>
      <c r="OMA506" s="24">
        <v>0</v>
      </c>
      <c r="OMB506" s="24"/>
      <c r="OMC506" s="24" t="e">
        <f>SUM(OMD506:OMG506)</f>
        <v>#REF!</v>
      </c>
      <c r="OMD506" s="24">
        <v>0</v>
      </c>
      <c r="OME506" s="24">
        <v>0</v>
      </c>
      <c r="OMF506" s="24"/>
      <c r="OMG506" s="24" t="e">
        <f>SUM(OMH506:OMK506)</f>
        <v>#REF!</v>
      </c>
      <c r="OMH506" s="24">
        <v>0</v>
      </c>
      <c r="OMI506" s="24">
        <v>0</v>
      </c>
      <c r="OMJ506" s="24"/>
      <c r="OMK506" s="24" t="e">
        <f>SUM(OML506:OMO506)</f>
        <v>#REF!</v>
      </c>
      <c r="OML506" s="24">
        <v>0</v>
      </c>
      <c r="OMM506" s="24">
        <v>0</v>
      </c>
      <c r="OMN506" s="24"/>
      <c r="OMO506" s="24" t="e">
        <f>SUM(OMP506:OMS506)</f>
        <v>#REF!</v>
      </c>
      <c r="OMP506" s="24">
        <v>0</v>
      </c>
      <c r="OMQ506" s="24">
        <v>0</v>
      </c>
      <c r="OMR506" s="24"/>
      <c r="OMS506" s="24" t="e">
        <f>SUM(OMT506:OMW506)</f>
        <v>#REF!</v>
      </c>
      <c r="OMT506" s="24">
        <v>0</v>
      </c>
      <c r="OMU506" s="24">
        <v>0</v>
      </c>
      <c r="OMV506" s="24"/>
      <c r="OMW506" s="24" t="e">
        <f>SUM(OMX506:ONA506)</f>
        <v>#REF!</v>
      </c>
      <c r="OMX506" s="24">
        <v>0</v>
      </c>
      <c r="OMY506" s="24">
        <v>0</v>
      </c>
      <c r="OMZ506" s="24"/>
      <c r="ONA506" s="24" t="e">
        <f>SUM(ONB506:ONE506)</f>
        <v>#REF!</v>
      </c>
      <c r="ONB506" s="24">
        <v>0</v>
      </c>
      <c r="ONC506" s="24">
        <v>0</v>
      </c>
      <c r="OND506" s="24"/>
      <c r="ONE506" s="24" t="e">
        <f>SUM(ONF506:ONI506)</f>
        <v>#REF!</v>
      </c>
      <c r="ONF506" s="24">
        <v>0</v>
      </c>
      <c r="ONG506" s="24">
        <v>0</v>
      </c>
      <c r="ONH506" s="24"/>
      <c r="ONI506" s="24" t="e">
        <f>SUM(ONJ506:ONM506)</f>
        <v>#REF!</v>
      </c>
      <c r="ONJ506" s="24">
        <v>0</v>
      </c>
      <c r="ONK506" s="24">
        <v>0</v>
      </c>
      <c r="ONL506" s="24"/>
      <c r="ONM506" s="24" t="e">
        <f>SUM(ONN506:ONQ506)</f>
        <v>#REF!</v>
      </c>
      <c r="ONN506" s="24">
        <v>0</v>
      </c>
      <c r="ONO506" s="24">
        <v>0</v>
      </c>
      <c r="ONP506" s="24"/>
      <c r="ONQ506" s="24" t="e">
        <f>SUM(ONR506:ONU506)</f>
        <v>#REF!</v>
      </c>
      <c r="ONR506" s="24">
        <v>0</v>
      </c>
      <c r="ONS506" s="24">
        <v>0</v>
      </c>
      <c r="ONT506" s="24"/>
      <c r="ONU506" s="24" t="e">
        <f>SUM(ONV506:ONY506)</f>
        <v>#REF!</v>
      </c>
      <c r="ONV506" s="24">
        <v>0</v>
      </c>
      <c r="ONW506" s="24">
        <v>0</v>
      </c>
      <c r="ONX506" s="24"/>
      <c r="ONY506" s="24" t="e">
        <f>SUM(ONZ506:OOC506)</f>
        <v>#REF!</v>
      </c>
      <c r="ONZ506" s="24">
        <v>0</v>
      </c>
      <c r="OOA506" s="24">
        <v>0</v>
      </c>
      <c r="OOB506" s="24"/>
      <c r="OOC506" s="24" t="e">
        <f>SUM(OOD506:OOG506)</f>
        <v>#REF!</v>
      </c>
      <c r="OOD506" s="24">
        <v>0</v>
      </c>
      <c r="OOE506" s="24">
        <v>0</v>
      </c>
      <c r="OOF506" s="24"/>
      <c r="OOG506" s="24" t="e">
        <f>SUM(OOH506:OOK506)</f>
        <v>#REF!</v>
      </c>
      <c r="OOH506" s="24">
        <v>0</v>
      </c>
      <c r="OOI506" s="24">
        <v>0</v>
      </c>
      <c r="OOJ506" s="24"/>
      <c r="OOK506" s="24" t="e">
        <f>SUM(OOL506:OOO506)</f>
        <v>#REF!</v>
      </c>
      <c r="OOL506" s="24">
        <v>0</v>
      </c>
      <c r="OOM506" s="24">
        <v>0</v>
      </c>
      <c r="OON506" s="24"/>
      <c r="OOO506" s="24" t="e">
        <f>SUM(OOP506:OOS506)</f>
        <v>#REF!</v>
      </c>
      <c r="OOP506" s="24">
        <v>0</v>
      </c>
      <c r="OOQ506" s="24">
        <v>0</v>
      </c>
      <c r="OOR506" s="24"/>
      <c r="OOS506" s="24" t="e">
        <f>SUM(OOT506:OOW506)</f>
        <v>#REF!</v>
      </c>
      <c r="OOT506" s="24">
        <v>0</v>
      </c>
      <c r="OOU506" s="24">
        <v>0</v>
      </c>
      <c r="OOV506" s="24"/>
      <c r="OOW506" s="24" t="e">
        <f>SUM(OOX506:OPA506)</f>
        <v>#REF!</v>
      </c>
      <c r="OOX506" s="24">
        <v>0</v>
      </c>
      <c r="OOY506" s="24">
        <v>0</v>
      </c>
      <c r="OOZ506" s="24"/>
      <c r="OPA506" s="24" t="e">
        <f>SUM(OPB506:OPE506)</f>
        <v>#REF!</v>
      </c>
      <c r="OPB506" s="24">
        <v>0</v>
      </c>
      <c r="OPC506" s="24">
        <v>0</v>
      </c>
      <c r="OPD506" s="24"/>
      <c r="OPE506" s="24" t="e">
        <f>SUM(OPF506:OPI506)</f>
        <v>#REF!</v>
      </c>
      <c r="OPF506" s="24">
        <v>0</v>
      </c>
      <c r="OPG506" s="24">
        <v>0</v>
      </c>
      <c r="OPH506" s="24"/>
      <c r="OPI506" s="24" t="e">
        <f>SUM(OPJ506:OPM506)</f>
        <v>#REF!</v>
      </c>
      <c r="OPJ506" s="24">
        <v>0</v>
      </c>
      <c r="OPK506" s="24">
        <v>0</v>
      </c>
      <c r="OPL506" s="24"/>
      <c r="OPM506" s="24" t="e">
        <f>SUM(OPN506:OPQ506)</f>
        <v>#REF!</v>
      </c>
      <c r="OPN506" s="24">
        <v>0</v>
      </c>
      <c r="OPO506" s="24">
        <v>0</v>
      </c>
      <c r="OPP506" s="24"/>
      <c r="OPQ506" s="24" t="e">
        <f>SUM(OPR506:OPU506)</f>
        <v>#REF!</v>
      </c>
      <c r="OPR506" s="24">
        <v>0</v>
      </c>
      <c r="OPS506" s="24">
        <v>0</v>
      </c>
      <c r="OPT506" s="24"/>
      <c r="OPU506" s="24" t="e">
        <f>SUM(OPV506:OPY506)</f>
        <v>#REF!</v>
      </c>
      <c r="OPV506" s="24">
        <v>0</v>
      </c>
      <c r="OPW506" s="24">
        <v>0</v>
      </c>
      <c r="OPX506" s="24"/>
      <c r="OPY506" s="24" t="e">
        <f>SUM(OPZ506:OQC506)</f>
        <v>#REF!</v>
      </c>
      <c r="OPZ506" s="24">
        <v>0</v>
      </c>
      <c r="OQA506" s="24">
        <v>0</v>
      </c>
      <c r="OQB506" s="24"/>
      <c r="OQC506" s="24" t="e">
        <f>SUM(OQD506:OQG506)</f>
        <v>#REF!</v>
      </c>
      <c r="OQD506" s="24">
        <v>0</v>
      </c>
      <c r="OQE506" s="24">
        <v>0</v>
      </c>
      <c r="OQF506" s="24"/>
      <c r="OQG506" s="24" t="e">
        <f>SUM(OQH506:OQK506)</f>
        <v>#REF!</v>
      </c>
      <c r="OQH506" s="24">
        <v>0</v>
      </c>
      <c r="OQI506" s="24">
        <v>0</v>
      </c>
      <c r="OQJ506" s="24"/>
      <c r="OQK506" s="24" t="e">
        <f>SUM(OQL506:OQO506)</f>
        <v>#REF!</v>
      </c>
      <c r="OQL506" s="24">
        <v>0</v>
      </c>
      <c r="OQM506" s="24">
        <v>0</v>
      </c>
      <c r="OQN506" s="24"/>
      <c r="OQO506" s="24" t="e">
        <f>SUM(OQP506:OQS506)</f>
        <v>#REF!</v>
      </c>
      <c r="OQP506" s="24">
        <v>0</v>
      </c>
      <c r="OQQ506" s="24">
        <v>0</v>
      </c>
      <c r="OQR506" s="24"/>
      <c r="OQS506" s="24" t="e">
        <f>SUM(OQT506:OQW506)</f>
        <v>#REF!</v>
      </c>
      <c r="OQT506" s="24">
        <v>0</v>
      </c>
      <c r="OQU506" s="24">
        <v>0</v>
      </c>
      <c r="OQV506" s="24"/>
      <c r="OQW506" s="24" t="e">
        <f>SUM(OQX506:ORA506)</f>
        <v>#REF!</v>
      </c>
      <c r="OQX506" s="24">
        <v>0</v>
      </c>
      <c r="OQY506" s="24">
        <v>0</v>
      </c>
      <c r="OQZ506" s="24"/>
      <c r="ORA506" s="24" t="e">
        <f>SUM(ORB506:ORE506)</f>
        <v>#REF!</v>
      </c>
      <c r="ORB506" s="24">
        <v>0</v>
      </c>
      <c r="ORC506" s="24">
        <v>0</v>
      </c>
      <c r="ORD506" s="24"/>
      <c r="ORE506" s="24" t="e">
        <f>SUM(ORF506:ORI506)</f>
        <v>#REF!</v>
      </c>
      <c r="ORF506" s="24">
        <v>0</v>
      </c>
      <c r="ORG506" s="24">
        <v>0</v>
      </c>
      <c r="ORH506" s="24"/>
      <c r="ORI506" s="24" t="e">
        <f>SUM(ORJ506:ORM506)</f>
        <v>#REF!</v>
      </c>
      <c r="ORJ506" s="24">
        <v>0</v>
      </c>
      <c r="ORK506" s="24">
        <v>0</v>
      </c>
      <c r="ORL506" s="24"/>
      <c r="ORM506" s="24" t="e">
        <f>SUM(ORN506:ORQ506)</f>
        <v>#REF!</v>
      </c>
      <c r="ORN506" s="24">
        <v>0</v>
      </c>
      <c r="ORO506" s="24">
        <v>0</v>
      </c>
      <c r="ORP506" s="24"/>
      <c r="ORQ506" s="24" t="e">
        <f>SUM(ORR506:ORU506)</f>
        <v>#REF!</v>
      </c>
      <c r="ORR506" s="24">
        <v>0</v>
      </c>
      <c r="ORS506" s="24">
        <v>0</v>
      </c>
      <c r="ORT506" s="24"/>
      <c r="ORU506" s="24" t="e">
        <f>SUM(ORV506:ORY506)</f>
        <v>#REF!</v>
      </c>
      <c r="ORV506" s="24">
        <v>0</v>
      </c>
      <c r="ORW506" s="24">
        <v>0</v>
      </c>
      <c r="ORX506" s="24"/>
      <c r="ORY506" s="24" t="e">
        <f>SUM(ORZ506:OSC506)</f>
        <v>#REF!</v>
      </c>
      <c r="ORZ506" s="24">
        <v>0</v>
      </c>
      <c r="OSA506" s="24">
        <v>0</v>
      </c>
      <c r="OSB506" s="24"/>
      <c r="OSC506" s="24" t="e">
        <f>SUM(OSD506:OSG506)</f>
        <v>#REF!</v>
      </c>
      <c r="OSD506" s="24">
        <v>0</v>
      </c>
      <c r="OSE506" s="24">
        <v>0</v>
      </c>
      <c r="OSF506" s="24"/>
      <c r="OSG506" s="24" t="e">
        <f>SUM(OSH506:OSK506)</f>
        <v>#REF!</v>
      </c>
      <c r="OSH506" s="24">
        <v>0</v>
      </c>
      <c r="OSI506" s="24">
        <v>0</v>
      </c>
      <c r="OSJ506" s="24"/>
      <c r="OSK506" s="24" t="e">
        <f>SUM(OSL506:OSO506)</f>
        <v>#REF!</v>
      </c>
      <c r="OSL506" s="24">
        <v>0</v>
      </c>
      <c r="OSM506" s="24">
        <v>0</v>
      </c>
      <c r="OSN506" s="24"/>
      <c r="OSO506" s="24" t="e">
        <f>SUM(OSP506:OSS506)</f>
        <v>#REF!</v>
      </c>
      <c r="OSP506" s="24">
        <v>0</v>
      </c>
      <c r="OSQ506" s="24">
        <v>0</v>
      </c>
      <c r="OSR506" s="24"/>
      <c r="OSS506" s="24" t="e">
        <f>SUM(OST506:OSW506)</f>
        <v>#REF!</v>
      </c>
      <c r="OST506" s="24">
        <v>0</v>
      </c>
      <c r="OSU506" s="24">
        <v>0</v>
      </c>
      <c r="OSV506" s="24"/>
      <c r="OSW506" s="24" t="e">
        <f>SUM(OSX506:OTA506)</f>
        <v>#REF!</v>
      </c>
      <c r="OSX506" s="24">
        <v>0</v>
      </c>
      <c r="OSY506" s="24">
        <v>0</v>
      </c>
      <c r="OSZ506" s="24"/>
      <c r="OTA506" s="24" t="e">
        <f>SUM(OTB506:OTE506)</f>
        <v>#REF!</v>
      </c>
      <c r="OTB506" s="24">
        <v>0</v>
      </c>
      <c r="OTC506" s="24">
        <v>0</v>
      </c>
      <c r="OTD506" s="24"/>
      <c r="OTE506" s="24" t="e">
        <f>SUM(OTF506:OTI506)</f>
        <v>#REF!</v>
      </c>
      <c r="OTF506" s="24">
        <v>0</v>
      </c>
      <c r="OTG506" s="24">
        <v>0</v>
      </c>
      <c r="OTH506" s="24"/>
      <c r="OTI506" s="24" t="e">
        <f>SUM(OTJ506:OTM506)</f>
        <v>#REF!</v>
      </c>
      <c r="OTJ506" s="24">
        <v>0</v>
      </c>
      <c r="OTK506" s="24">
        <v>0</v>
      </c>
      <c r="OTL506" s="24"/>
      <c r="OTM506" s="24" t="e">
        <f>SUM(OTN506:OTQ506)</f>
        <v>#REF!</v>
      </c>
      <c r="OTN506" s="24">
        <v>0</v>
      </c>
      <c r="OTO506" s="24">
        <v>0</v>
      </c>
      <c r="OTP506" s="24"/>
      <c r="OTQ506" s="24" t="e">
        <f>SUM(OTR506:OTU506)</f>
        <v>#REF!</v>
      </c>
      <c r="OTR506" s="24">
        <v>0</v>
      </c>
      <c r="OTS506" s="24">
        <v>0</v>
      </c>
      <c r="OTT506" s="24"/>
      <c r="OTU506" s="24" t="e">
        <f>SUM(OTV506:OTY506)</f>
        <v>#REF!</v>
      </c>
      <c r="OTV506" s="24">
        <v>0</v>
      </c>
      <c r="OTW506" s="24">
        <v>0</v>
      </c>
      <c r="OTX506" s="24"/>
      <c r="OTY506" s="24" t="e">
        <f>SUM(OTZ506:OUC506)</f>
        <v>#REF!</v>
      </c>
      <c r="OTZ506" s="24">
        <v>0</v>
      </c>
      <c r="OUA506" s="24">
        <v>0</v>
      </c>
      <c r="OUB506" s="24"/>
      <c r="OUC506" s="24" t="e">
        <f>SUM(OUD506:OUG506)</f>
        <v>#REF!</v>
      </c>
      <c r="OUD506" s="24">
        <v>0</v>
      </c>
      <c r="OUE506" s="24">
        <v>0</v>
      </c>
      <c r="OUF506" s="24"/>
      <c r="OUG506" s="24" t="e">
        <f>SUM(OUH506:OUK506)</f>
        <v>#REF!</v>
      </c>
      <c r="OUH506" s="24">
        <v>0</v>
      </c>
      <c r="OUI506" s="24">
        <v>0</v>
      </c>
      <c r="OUJ506" s="24"/>
      <c r="OUK506" s="24" t="e">
        <f>SUM(OUL506:OUO506)</f>
        <v>#REF!</v>
      </c>
      <c r="OUL506" s="24">
        <v>0</v>
      </c>
      <c r="OUM506" s="24">
        <v>0</v>
      </c>
      <c r="OUN506" s="24"/>
      <c r="OUO506" s="24" t="e">
        <f>SUM(OUP506:OUS506)</f>
        <v>#REF!</v>
      </c>
      <c r="OUP506" s="24">
        <v>0</v>
      </c>
      <c r="OUQ506" s="24">
        <v>0</v>
      </c>
      <c r="OUR506" s="24"/>
      <c r="OUS506" s="24" t="e">
        <f>SUM(OUT506:OUW506)</f>
        <v>#REF!</v>
      </c>
      <c r="OUT506" s="24">
        <v>0</v>
      </c>
      <c r="OUU506" s="24">
        <v>0</v>
      </c>
      <c r="OUV506" s="24"/>
      <c r="OUW506" s="24" t="e">
        <f>SUM(OUX506:OVA506)</f>
        <v>#REF!</v>
      </c>
      <c r="OUX506" s="24">
        <v>0</v>
      </c>
      <c r="OUY506" s="24">
        <v>0</v>
      </c>
      <c r="OUZ506" s="24"/>
      <c r="OVA506" s="24" t="e">
        <f>SUM(OVB506:OVE506)</f>
        <v>#REF!</v>
      </c>
      <c r="OVB506" s="24">
        <v>0</v>
      </c>
      <c r="OVC506" s="24">
        <v>0</v>
      </c>
      <c r="OVD506" s="24"/>
      <c r="OVE506" s="24" t="e">
        <f>SUM(OVF506:OVI506)</f>
        <v>#REF!</v>
      </c>
      <c r="OVF506" s="24">
        <v>0</v>
      </c>
      <c r="OVG506" s="24">
        <v>0</v>
      </c>
      <c r="OVH506" s="24"/>
      <c r="OVI506" s="24" t="e">
        <f>SUM(OVJ506:OVM506)</f>
        <v>#REF!</v>
      </c>
      <c r="OVJ506" s="24">
        <v>0</v>
      </c>
      <c r="OVK506" s="24">
        <v>0</v>
      </c>
      <c r="OVL506" s="24"/>
      <c r="OVM506" s="24" t="e">
        <f>SUM(OVN506:OVQ506)</f>
        <v>#REF!</v>
      </c>
      <c r="OVN506" s="24">
        <v>0</v>
      </c>
      <c r="OVO506" s="24">
        <v>0</v>
      </c>
      <c r="OVP506" s="24"/>
      <c r="OVQ506" s="24" t="e">
        <f>SUM(OVR506:OVU506)</f>
        <v>#REF!</v>
      </c>
      <c r="OVR506" s="24">
        <v>0</v>
      </c>
      <c r="OVS506" s="24">
        <v>0</v>
      </c>
      <c r="OVT506" s="24"/>
      <c r="OVU506" s="24" t="e">
        <f>SUM(OVV506:OVY506)</f>
        <v>#REF!</v>
      </c>
      <c r="OVV506" s="24">
        <v>0</v>
      </c>
      <c r="OVW506" s="24">
        <v>0</v>
      </c>
      <c r="OVX506" s="24"/>
      <c r="OVY506" s="24" t="e">
        <f>SUM(OVZ506:OWC506)</f>
        <v>#REF!</v>
      </c>
      <c r="OVZ506" s="24">
        <v>0</v>
      </c>
      <c r="OWA506" s="24">
        <v>0</v>
      </c>
      <c r="OWB506" s="24"/>
      <c r="OWC506" s="24" t="e">
        <f>SUM(OWD506:OWG506)</f>
        <v>#REF!</v>
      </c>
      <c r="OWD506" s="24">
        <v>0</v>
      </c>
      <c r="OWE506" s="24">
        <v>0</v>
      </c>
      <c r="OWF506" s="24"/>
      <c r="OWG506" s="24" t="e">
        <f>SUM(OWH506:OWK506)</f>
        <v>#REF!</v>
      </c>
      <c r="OWH506" s="24">
        <v>0</v>
      </c>
      <c r="OWI506" s="24">
        <v>0</v>
      </c>
      <c r="OWJ506" s="24"/>
      <c r="OWK506" s="24" t="e">
        <f>SUM(OWL506:OWO506)</f>
        <v>#REF!</v>
      </c>
      <c r="OWL506" s="24">
        <v>0</v>
      </c>
      <c r="OWM506" s="24">
        <v>0</v>
      </c>
      <c r="OWN506" s="24"/>
      <c r="OWO506" s="24" t="e">
        <f>SUM(OWP506:OWS506)</f>
        <v>#REF!</v>
      </c>
      <c r="OWP506" s="24">
        <v>0</v>
      </c>
      <c r="OWQ506" s="24">
        <v>0</v>
      </c>
      <c r="OWR506" s="24"/>
      <c r="OWS506" s="24" t="e">
        <f>SUM(OWT506:OWW506)</f>
        <v>#REF!</v>
      </c>
      <c r="OWT506" s="24">
        <v>0</v>
      </c>
      <c r="OWU506" s="24">
        <v>0</v>
      </c>
      <c r="OWV506" s="24"/>
      <c r="OWW506" s="24" t="e">
        <f>SUM(OWX506:OXA506)</f>
        <v>#REF!</v>
      </c>
      <c r="OWX506" s="24">
        <v>0</v>
      </c>
      <c r="OWY506" s="24">
        <v>0</v>
      </c>
      <c r="OWZ506" s="24"/>
      <c r="OXA506" s="24" t="e">
        <f>SUM(OXB506:OXE506)</f>
        <v>#REF!</v>
      </c>
      <c r="OXB506" s="24">
        <v>0</v>
      </c>
      <c r="OXC506" s="24">
        <v>0</v>
      </c>
      <c r="OXD506" s="24"/>
      <c r="OXE506" s="24" t="e">
        <f>SUM(OXF506:OXI506)</f>
        <v>#REF!</v>
      </c>
      <c r="OXF506" s="24">
        <v>0</v>
      </c>
      <c r="OXG506" s="24">
        <v>0</v>
      </c>
      <c r="OXH506" s="24"/>
      <c r="OXI506" s="24" t="e">
        <f>SUM(OXJ506:OXM506)</f>
        <v>#REF!</v>
      </c>
      <c r="OXJ506" s="24">
        <v>0</v>
      </c>
      <c r="OXK506" s="24">
        <v>0</v>
      </c>
      <c r="OXL506" s="24"/>
      <c r="OXM506" s="24" t="e">
        <f>SUM(OXN506:OXQ506)</f>
        <v>#REF!</v>
      </c>
      <c r="OXN506" s="24">
        <v>0</v>
      </c>
      <c r="OXO506" s="24">
        <v>0</v>
      </c>
      <c r="OXP506" s="24"/>
      <c r="OXQ506" s="24" t="e">
        <f>SUM(OXR506:OXU506)</f>
        <v>#REF!</v>
      </c>
      <c r="OXR506" s="24">
        <v>0</v>
      </c>
      <c r="OXS506" s="24">
        <v>0</v>
      </c>
      <c r="OXT506" s="24"/>
      <c r="OXU506" s="24" t="e">
        <f>SUM(OXV506:OXY506)</f>
        <v>#REF!</v>
      </c>
      <c r="OXV506" s="24">
        <v>0</v>
      </c>
      <c r="OXW506" s="24">
        <v>0</v>
      </c>
      <c r="OXX506" s="24"/>
      <c r="OXY506" s="24" t="e">
        <f>SUM(OXZ506:OYC506)</f>
        <v>#REF!</v>
      </c>
      <c r="OXZ506" s="24">
        <v>0</v>
      </c>
      <c r="OYA506" s="24">
        <v>0</v>
      </c>
      <c r="OYB506" s="24"/>
      <c r="OYC506" s="24" t="e">
        <f>SUM(OYD506:OYG506)</f>
        <v>#REF!</v>
      </c>
      <c r="OYD506" s="24">
        <v>0</v>
      </c>
      <c r="OYE506" s="24">
        <v>0</v>
      </c>
      <c r="OYF506" s="24"/>
      <c r="OYG506" s="24" t="e">
        <f>SUM(OYH506:OYK506)</f>
        <v>#REF!</v>
      </c>
      <c r="OYH506" s="24">
        <v>0</v>
      </c>
      <c r="OYI506" s="24">
        <v>0</v>
      </c>
      <c r="OYJ506" s="24"/>
      <c r="OYK506" s="24" t="e">
        <f>SUM(OYL506:OYO506)</f>
        <v>#REF!</v>
      </c>
      <c r="OYL506" s="24">
        <v>0</v>
      </c>
      <c r="OYM506" s="24">
        <v>0</v>
      </c>
      <c r="OYN506" s="24"/>
      <c r="OYO506" s="24" t="e">
        <f>SUM(OYP506:OYS506)</f>
        <v>#REF!</v>
      </c>
      <c r="OYP506" s="24">
        <v>0</v>
      </c>
      <c r="OYQ506" s="24">
        <v>0</v>
      </c>
      <c r="OYR506" s="24"/>
      <c r="OYS506" s="24" t="e">
        <f>SUM(OYT506:OYW506)</f>
        <v>#REF!</v>
      </c>
      <c r="OYT506" s="24">
        <v>0</v>
      </c>
      <c r="OYU506" s="24">
        <v>0</v>
      </c>
      <c r="OYV506" s="24"/>
      <c r="OYW506" s="24" t="e">
        <f>SUM(OYX506:OZA506)</f>
        <v>#REF!</v>
      </c>
      <c r="OYX506" s="24">
        <v>0</v>
      </c>
      <c r="OYY506" s="24">
        <v>0</v>
      </c>
      <c r="OYZ506" s="24"/>
      <c r="OZA506" s="24" t="e">
        <f>SUM(OZB506:OZE506)</f>
        <v>#REF!</v>
      </c>
      <c r="OZB506" s="24">
        <v>0</v>
      </c>
      <c r="OZC506" s="24">
        <v>0</v>
      </c>
      <c r="OZD506" s="24"/>
      <c r="OZE506" s="24" t="e">
        <f>SUM(OZF506:OZI506)</f>
        <v>#REF!</v>
      </c>
      <c r="OZF506" s="24">
        <v>0</v>
      </c>
      <c r="OZG506" s="24">
        <v>0</v>
      </c>
      <c r="OZH506" s="24"/>
      <c r="OZI506" s="24" t="e">
        <f>SUM(OZJ506:OZM506)</f>
        <v>#REF!</v>
      </c>
      <c r="OZJ506" s="24">
        <v>0</v>
      </c>
      <c r="OZK506" s="24">
        <v>0</v>
      </c>
      <c r="OZL506" s="24"/>
      <c r="OZM506" s="24" t="e">
        <f>SUM(OZN506:OZQ506)</f>
        <v>#REF!</v>
      </c>
      <c r="OZN506" s="24">
        <v>0</v>
      </c>
      <c r="OZO506" s="24">
        <v>0</v>
      </c>
      <c r="OZP506" s="24"/>
      <c r="OZQ506" s="24" t="e">
        <f>SUM(OZR506:OZU506)</f>
        <v>#REF!</v>
      </c>
      <c r="OZR506" s="24">
        <v>0</v>
      </c>
      <c r="OZS506" s="24">
        <v>0</v>
      </c>
      <c r="OZT506" s="24"/>
      <c r="OZU506" s="24" t="e">
        <f>SUM(OZV506:OZY506)</f>
        <v>#REF!</v>
      </c>
      <c r="OZV506" s="24">
        <v>0</v>
      </c>
      <c r="OZW506" s="24">
        <v>0</v>
      </c>
      <c r="OZX506" s="24"/>
      <c r="OZY506" s="24" t="e">
        <f>SUM(OZZ506:PAC506)</f>
        <v>#REF!</v>
      </c>
      <c r="OZZ506" s="24">
        <v>0</v>
      </c>
      <c r="PAA506" s="24">
        <v>0</v>
      </c>
      <c r="PAB506" s="24"/>
      <c r="PAC506" s="24" t="e">
        <f>SUM(PAD506:PAG506)</f>
        <v>#REF!</v>
      </c>
      <c r="PAD506" s="24">
        <v>0</v>
      </c>
      <c r="PAE506" s="24">
        <v>0</v>
      </c>
      <c r="PAF506" s="24"/>
      <c r="PAG506" s="24" t="e">
        <f>SUM(PAH506:PAK506)</f>
        <v>#REF!</v>
      </c>
      <c r="PAH506" s="24">
        <v>0</v>
      </c>
      <c r="PAI506" s="24">
        <v>0</v>
      </c>
      <c r="PAJ506" s="24"/>
      <c r="PAK506" s="24" t="e">
        <f>SUM(PAL506:PAO506)</f>
        <v>#REF!</v>
      </c>
      <c r="PAL506" s="24">
        <v>0</v>
      </c>
      <c r="PAM506" s="24">
        <v>0</v>
      </c>
      <c r="PAN506" s="24"/>
      <c r="PAO506" s="24" t="e">
        <f>SUM(PAP506:PAS506)</f>
        <v>#REF!</v>
      </c>
      <c r="PAP506" s="24">
        <v>0</v>
      </c>
      <c r="PAQ506" s="24">
        <v>0</v>
      </c>
      <c r="PAR506" s="24"/>
      <c r="PAS506" s="24" t="e">
        <f>SUM(PAT506:PAW506)</f>
        <v>#REF!</v>
      </c>
      <c r="PAT506" s="24">
        <v>0</v>
      </c>
      <c r="PAU506" s="24">
        <v>0</v>
      </c>
      <c r="PAV506" s="24"/>
      <c r="PAW506" s="24" t="e">
        <f>SUM(PAX506:PBA506)</f>
        <v>#REF!</v>
      </c>
      <c r="PAX506" s="24">
        <v>0</v>
      </c>
      <c r="PAY506" s="24">
        <v>0</v>
      </c>
      <c r="PAZ506" s="24"/>
      <c r="PBA506" s="24" t="e">
        <f>SUM(PBB506:PBE506)</f>
        <v>#REF!</v>
      </c>
      <c r="PBB506" s="24">
        <v>0</v>
      </c>
      <c r="PBC506" s="24">
        <v>0</v>
      </c>
      <c r="PBD506" s="24"/>
      <c r="PBE506" s="24" t="e">
        <f>SUM(PBF506:PBI506)</f>
        <v>#REF!</v>
      </c>
      <c r="PBF506" s="24">
        <v>0</v>
      </c>
      <c r="PBG506" s="24">
        <v>0</v>
      </c>
      <c r="PBH506" s="24"/>
      <c r="PBI506" s="24" t="e">
        <f>SUM(PBJ506:PBM506)</f>
        <v>#REF!</v>
      </c>
      <c r="PBJ506" s="24">
        <v>0</v>
      </c>
      <c r="PBK506" s="24">
        <v>0</v>
      </c>
      <c r="PBL506" s="24"/>
      <c r="PBM506" s="24" t="e">
        <f>SUM(PBN506:PBQ506)</f>
        <v>#REF!</v>
      </c>
      <c r="PBN506" s="24">
        <v>0</v>
      </c>
      <c r="PBO506" s="24">
        <v>0</v>
      </c>
      <c r="PBP506" s="24"/>
      <c r="PBQ506" s="24" t="e">
        <f>SUM(PBR506:PBU506)</f>
        <v>#REF!</v>
      </c>
      <c r="PBR506" s="24">
        <v>0</v>
      </c>
      <c r="PBS506" s="24">
        <v>0</v>
      </c>
      <c r="PBT506" s="24"/>
      <c r="PBU506" s="24" t="e">
        <f>SUM(PBV506:PBY506)</f>
        <v>#REF!</v>
      </c>
      <c r="PBV506" s="24">
        <v>0</v>
      </c>
      <c r="PBW506" s="24">
        <v>0</v>
      </c>
      <c r="PBX506" s="24"/>
      <c r="PBY506" s="24" t="e">
        <f>SUM(PBZ506:PCC506)</f>
        <v>#REF!</v>
      </c>
      <c r="PBZ506" s="24">
        <v>0</v>
      </c>
      <c r="PCA506" s="24">
        <v>0</v>
      </c>
      <c r="PCB506" s="24"/>
      <c r="PCC506" s="24" t="e">
        <f>SUM(PCD506:PCG506)</f>
        <v>#REF!</v>
      </c>
      <c r="PCD506" s="24">
        <v>0</v>
      </c>
      <c r="PCE506" s="24">
        <v>0</v>
      </c>
      <c r="PCF506" s="24"/>
      <c r="PCG506" s="24" t="e">
        <f>SUM(PCH506:PCK506)</f>
        <v>#REF!</v>
      </c>
      <c r="PCH506" s="24">
        <v>0</v>
      </c>
      <c r="PCI506" s="24">
        <v>0</v>
      </c>
      <c r="PCJ506" s="24"/>
      <c r="PCK506" s="24" t="e">
        <f>SUM(PCL506:PCO506)</f>
        <v>#REF!</v>
      </c>
      <c r="PCL506" s="24">
        <v>0</v>
      </c>
      <c r="PCM506" s="24">
        <v>0</v>
      </c>
      <c r="PCN506" s="24"/>
      <c r="PCO506" s="24" t="e">
        <f>SUM(PCP506:PCS506)</f>
        <v>#REF!</v>
      </c>
      <c r="PCP506" s="24">
        <v>0</v>
      </c>
      <c r="PCQ506" s="24">
        <v>0</v>
      </c>
      <c r="PCR506" s="24"/>
      <c r="PCS506" s="24" t="e">
        <f>SUM(PCT506:PCW506)</f>
        <v>#REF!</v>
      </c>
      <c r="PCT506" s="24">
        <v>0</v>
      </c>
      <c r="PCU506" s="24">
        <v>0</v>
      </c>
      <c r="PCV506" s="24"/>
      <c r="PCW506" s="24" t="e">
        <f>SUM(PCX506:PDA506)</f>
        <v>#REF!</v>
      </c>
      <c r="PCX506" s="24">
        <v>0</v>
      </c>
      <c r="PCY506" s="24">
        <v>0</v>
      </c>
      <c r="PCZ506" s="24"/>
      <c r="PDA506" s="24" t="e">
        <f>SUM(PDB506:PDE506)</f>
        <v>#REF!</v>
      </c>
      <c r="PDB506" s="24">
        <v>0</v>
      </c>
      <c r="PDC506" s="24">
        <v>0</v>
      </c>
      <c r="PDD506" s="24"/>
      <c r="PDE506" s="24" t="e">
        <f>SUM(PDF506:PDI506)</f>
        <v>#REF!</v>
      </c>
      <c r="PDF506" s="24">
        <v>0</v>
      </c>
      <c r="PDG506" s="24">
        <v>0</v>
      </c>
      <c r="PDH506" s="24"/>
      <c r="PDI506" s="24" t="e">
        <f>SUM(PDJ506:PDM506)</f>
        <v>#REF!</v>
      </c>
      <c r="PDJ506" s="24">
        <v>0</v>
      </c>
      <c r="PDK506" s="24">
        <v>0</v>
      </c>
      <c r="PDL506" s="24"/>
      <c r="PDM506" s="24" t="e">
        <f>SUM(PDN506:PDQ506)</f>
        <v>#REF!</v>
      </c>
      <c r="PDN506" s="24">
        <v>0</v>
      </c>
      <c r="PDO506" s="24">
        <v>0</v>
      </c>
      <c r="PDP506" s="24"/>
      <c r="PDQ506" s="24" t="e">
        <f>SUM(PDR506:PDU506)</f>
        <v>#REF!</v>
      </c>
      <c r="PDR506" s="24">
        <v>0</v>
      </c>
      <c r="PDS506" s="24">
        <v>0</v>
      </c>
      <c r="PDT506" s="24"/>
      <c r="PDU506" s="24" t="e">
        <f>SUM(PDV506:PDY506)</f>
        <v>#REF!</v>
      </c>
      <c r="PDV506" s="24">
        <v>0</v>
      </c>
      <c r="PDW506" s="24">
        <v>0</v>
      </c>
      <c r="PDX506" s="24"/>
      <c r="PDY506" s="24" t="e">
        <f>SUM(PDZ506:PEC506)</f>
        <v>#REF!</v>
      </c>
      <c r="PDZ506" s="24">
        <v>0</v>
      </c>
      <c r="PEA506" s="24">
        <v>0</v>
      </c>
      <c r="PEB506" s="24"/>
      <c r="PEC506" s="24" t="e">
        <f>SUM(PED506:PEG506)</f>
        <v>#REF!</v>
      </c>
      <c r="PED506" s="24">
        <v>0</v>
      </c>
      <c r="PEE506" s="24">
        <v>0</v>
      </c>
      <c r="PEF506" s="24"/>
      <c r="PEG506" s="24" t="e">
        <f>SUM(PEH506:PEK506)</f>
        <v>#REF!</v>
      </c>
      <c r="PEH506" s="24">
        <v>0</v>
      </c>
      <c r="PEI506" s="24">
        <v>0</v>
      </c>
      <c r="PEJ506" s="24"/>
      <c r="PEK506" s="24" t="e">
        <f>SUM(PEL506:PEO506)</f>
        <v>#REF!</v>
      </c>
      <c r="PEL506" s="24">
        <v>0</v>
      </c>
      <c r="PEM506" s="24">
        <v>0</v>
      </c>
      <c r="PEN506" s="24"/>
      <c r="PEO506" s="24" t="e">
        <f>SUM(PEP506:PES506)</f>
        <v>#REF!</v>
      </c>
      <c r="PEP506" s="24">
        <v>0</v>
      </c>
      <c r="PEQ506" s="24">
        <v>0</v>
      </c>
      <c r="PER506" s="24"/>
      <c r="PES506" s="24" t="e">
        <f>SUM(PET506:PEW506)</f>
        <v>#REF!</v>
      </c>
      <c r="PET506" s="24">
        <v>0</v>
      </c>
      <c r="PEU506" s="24">
        <v>0</v>
      </c>
      <c r="PEV506" s="24"/>
      <c r="PEW506" s="24" t="e">
        <f>SUM(PEX506:PFA506)</f>
        <v>#REF!</v>
      </c>
      <c r="PEX506" s="24">
        <v>0</v>
      </c>
      <c r="PEY506" s="24">
        <v>0</v>
      </c>
      <c r="PEZ506" s="24"/>
      <c r="PFA506" s="24" t="e">
        <f>SUM(PFB506:PFE506)</f>
        <v>#REF!</v>
      </c>
      <c r="PFB506" s="24">
        <v>0</v>
      </c>
      <c r="PFC506" s="24">
        <v>0</v>
      </c>
      <c r="PFD506" s="24"/>
      <c r="PFE506" s="24" t="e">
        <f>SUM(PFF506:PFI506)</f>
        <v>#REF!</v>
      </c>
      <c r="PFF506" s="24">
        <v>0</v>
      </c>
      <c r="PFG506" s="24">
        <v>0</v>
      </c>
      <c r="PFH506" s="24"/>
      <c r="PFI506" s="24" t="e">
        <f>SUM(PFJ506:PFM506)</f>
        <v>#REF!</v>
      </c>
      <c r="PFJ506" s="24">
        <v>0</v>
      </c>
      <c r="PFK506" s="24">
        <v>0</v>
      </c>
      <c r="PFL506" s="24"/>
      <c r="PFM506" s="24" t="e">
        <f>SUM(PFN506:PFQ506)</f>
        <v>#REF!</v>
      </c>
      <c r="PFN506" s="24">
        <v>0</v>
      </c>
      <c r="PFO506" s="24">
        <v>0</v>
      </c>
      <c r="PFP506" s="24"/>
      <c r="PFQ506" s="24" t="e">
        <f>SUM(PFR506:PFU506)</f>
        <v>#REF!</v>
      </c>
      <c r="PFR506" s="24">
        <v>0</v>
      </c>
      <c r="PFS506" s="24">
        <v>0</v>
      </c>
      <c r="PFT506" s="24"/>
      <c r="PFU506" s="24" t="e">
        <f>SUM(PFV506:PFY506)</f>
        <v>#REF!</v>
      </c>
      <c r="PFV506" s="24">
        <v>0</v>
      </c>
      <c r="PFW506" s="24">
        <v>0</v>
      </c>
      <c r="PFX506" s="24"/>
      <c r="PFY506" s="24" t="e">
        <f>SUM(PFZ506:PGC506)</f>
        <v>#REF!</v>
      </c>
      <c r="PFZ506" s="24">
        <v>0</v>
      </c>
      <c r="PGA506" s="24">
        <v>0</v>
      </c>
      <c r="PGB506" s="24"/>
      <c r="PGC506" s="24" t="e">
        <f>SUM(PGD506:PGG506)</f>
        <v>#REF!</v>
      </c>
      <c r="PGD506" s="24">
        <v>0</v>
      </c>
      <c r="PGE506" s="24">
        <v>0</v>
      </c>
      <c r="PGF506" s="24"/>
      <c r="PGG506" s="24" t="e">
        <f>SUM(PGH506:PGK506)</f>
        <v>#REF!</v>
      </c>
      <c r="PGH506" s="24">
        <v>0</v>
      </c>
      <c r="PGI506" s="24">
        <v>0</v>
      </c>
      <c r="PGJ506" s="24"/>
      <c r="PGK506" s="24" t="e">
        <f>SUM(PGL506:PGO506)</f>
        <v>#REF!</v>
      </c>
      <c r="PGL506" s="24">
        <v>0</v>
      </c>
      <c r="PGM506" s="24">
        <v>0</v>
      </c>
      <c r="PGN506" s="24"/>
      <c r="PGO506" s="24" t="e">
        <f>SUM(PGP506:PGS506)</f>
        <v>#REF!</v>
      </c>
      <c r="PGP506" s="24">
        <v>0</v>
      </c>
      <c r="PGQ506" s="24">
        <v>0</v>
      </c>
      <c r="PGR506" s="24"/>
      <c r="PGS506" s="24" t="e">
        <f>SUM(PGT506:PGW506)</f>
        <v>#REF!</v>
      </c>
      <c r="PGT506" s="24">
        <v>0</v>
      </c>
      <c r="PGU506" s="24">
        <v>0</v>
      </c>
      <c r="PGV506" s="24"/>
      <c r="PGW506" s="24" t="e">
        <f>SUM(PGX506:PHA506)</f>
        <v>#REF!</v>
      </c>
      <c r="PGX506" s="24">
        <v>0</v>
      </c>
      <c r="PGY506" s="24">
        <v>0</v>
      </c>
      <c r="PGZ506" s="24"/>
      <c r="PHA506" s="24" t="e">
        <f>SUM(PHB506:PHE506)</f>
        <v>#REF!</v>
      </c>
      <c r="PHB506" s="24">
        <v>0</v>
      </c>
      <c r="PHC506" s="24">
        <v>0</v>
      </c>
      <c r="PHD506" s="24"/>
      <c r="PHE506" s="24" t="e">
        <f>SUM(PHF506:PHI506)</f>
        <v>#REF!</v>
      </c>
      <c r="PHF506" s="24">
        <v>0</v>
      </c>
      <c r="PHG506" s="24">
        <v>0</v>
      </c>
      <c r="PHH506" s="24"/>
      <c r="PHI506" s="24" t="e">
        <f>SUM(PHJ506:PHM506)</f>
        <v>#REF!</v>
      </c>
      <c r="PHJ506" s="24">
        <v>0</v>
      </c>
      <c r="PHK506" s="24">
        <v>0</v>
      </c>
      <c r="PHL506" s="24"/>
      <c r="PHM506" s="24" t="e">
        <f>SUM(PHN506:PHQ506)</f>
        <v>#REF!</v>
      </c>
      <c r="PHN506" s="24">
        <v>0</v>
      </c>
      <c r="PHO506" s="24">
        <v>0</v>
      </c>
      <c r="PHP506" s="24"/>
      <c r="PHQ506" s="24" t="e">
        <f>SUM(PHR506:PHU506)</f>
        <v>#REF!</v>
      </c>
      <c r="PHR506" s="24">
        <v>0</v>
      </c>
      <c r="PHS506" s="24">
        <v>0</v>
      </c>
      <c r="PHT506" s="24"/>
      <c r="PHU506" s="24" t="e">
        <f>SUM(PHV506:PHY506)</f>
        <v>#REF!</v>
      </c>
      <c r="PHV506" s="24">
        <v>0</v>
      </c>
      <c r="PHW506" s="24">
        <v>0</v>
      </c>
      <c r="PHX506" s="24"/>
      <c r="PHY506" s="24" t="e">
        <f>SUM(PHZ506:PIC506)</f>
        <v>#REF!</v>
      </c>
      <c r="PHZ506" s="24">
        <v>0</v>
      </c>
      <c r="PIA506" s="24">
        <v>0</v>
      </c>
      <c r="PIB506" s="24"/>
      <c r="PIC506" s="24" t="e">
        <f>SUM(PID506:PIG506)</f>
        <v>#REF!</v>
      </c>
      <c r="PID506" s="24">
        <v>0</v>
      </c>
      <c r="PIE506" s="24">
        <v>0</v>
      </c>
      <c r="PIF506" s="24"/>
      <c r="PIG506" s="24" t="e">
        <f>SUM(PIH506:PIK506)</f>
        <v>#REF!</v>
      </c>
      <c r="PIH506" s="24">
        <v>0</v>
      </c>
      <c r="PII506" s="24">
        <v>0</v>
      </c>
      <c r="PIJ506" s="24"/>
      <c r="PIK506" s="24" t="e">
        <f>SUM(PIL506:PIO506)</f>
        <v>#REF!</v>
      </c>
      <c r="PIL506" s="24">
        <v>0</v>
      </c>
      <c r="PIM506" s="24">
        <v>0</v>
      </c>
      <c r="PIN506" s="24"/>
      <c r="PIO506" s="24" t="e">
        <f>SUM(PIP506:PIS506)</f>
        <v>#REF!</v>
      </c>
      <c r="PIP506" s="24">
        <v>0</v>
      </c>
      <c r="PIQ506" s="24">
        <v>0</v>
      </c>
      <c r="PIR506" s="24"/>
      <c r="PIS506" s="24" t="e">
        <f>SUM(PIT506:PIW506)</f>
        <v>#REF!</v>
      </c>
      <c r="PIT506" s="24">
        <v>0</v>
      </c>
      <c r="PIU506" s="24">
        <v>0</v>
      </c>
      <c r="PIV506" s="24"/>
      <c r="PIW506" s="24" t="e">
        <f>SUM(PIX506:PJA506)</f>
        <v>#REF!</v>
      </c>
      <c r="PIX506" s="24">
        <v>0</v>
      </c>
      <c r="PIY506" s="24">
        <v>0</v>
      </c>
      <c r="PIZ506" s="24"/>
      <c r="PJA506" s="24" t="e">
        <f>SUM(PJB506:PJE506)</f>
        <v>#REF!</v>
      </c>
      <c r="PJB506" s="24">
        <v>0</v>
      </c>
      <c r="PJC506" s="24">
        <v>0</v>
      </c>
      <c r="PJD506" s="24"/>
      <c r="PJE506" s="24" t="e">
        <f>SUM(PJF506:PJI506)</f>
        <v>#REF!</v>
      </c>
      <c r="PJF506" s="24">
        <v>0</v>
      </c>
      <c r="PJG506" s="24">
        <v>0</v>
      </c>
      <c r="PJH506" s="24"/>
      <c r="PJI506" s="24" t="e">
        <f>SUM(PJJ506:PJM506)</f>
        <v>#REF!</v>
      </c>
      <c r="PJJ506" s="24">
        <v>0</v>
      </c>
      <c r="PJK506" s="24">
        <v>0</v>
      </c>
      <c r="PJL506" s="24"/>
      <c r="PJM506" s="24" t="e">
        <f>SUM(PJN506:PJQ506)</f>
        <v>#REF!</v>
      </c>
      <c r="PJN506" s="24">
        <v>0</v>
      </c>
      <c r="PJO506" s="24">
        <v>0</v>
      </c>
      <c r="PJP506" s="24"/>
      <c r="PJQ506" s="24" t="e">
        <f>SUM(PJR506:PJU506)</f>
        <v>#REF!</v>
      </c>
      <c r="PJR506" s="24">
        <v>0</v>
      </c>
      <c r="PJS506" s="24">
        <v>0</v>
      </c>
      <c r="PJT506" s="24"/>
      <c r="PJU506" s="24" t="e">
        <f>SUM(PJV506:PJY506)</f>
        <v>#REF!</v>
      </c>
      <c r="PJV506" s="24">
        <v>0</v>
      </c>
      <c r="PJW506" s="24">
        <v>0</v>
      </c>
      <c r="PJX506" s="24"/>
      <c r="PJY506" s="24" t="e">
        <f>SUM(PJZ506:PKC506)</f>
        <v>#REF!</v>
      </c>
      <c r="PJZ506" s="24">
        <v>0</v>
      </c>
      <c r="PKA506" s="24">
        <v>0</v>
      </c>
      <c r="PKB506" s="24"/>
      <c r="PKC506" s="24" t="e">
        <f>SUM(PKD506:PKG506)</f>
        <v>#REF!</v>
      </c>
      <c r="PKD506" s="24">
        <v>0</v>
      </c>
      <c r="PKE506" s="24">
        <v>0</v>
      </c>
      <c r="PKF506" s="24"/>
      <c r="PKG506" s="24" t="e">
        <f>SUM(PKH506:PKK506)</f>
        <v>#REF!</v>
      </c>
      <c r="PKH506" s="24">
        <v>0</v>
      </c>
      <c r="PKI506" s="24">
        <v>0</v>
      </c>
      <c r="PKJ506" s="24"/>
      <c r="PKK506" s="24" t="e">
        <f>SUM(PKL506:PKO506)</f>
        <v>#REF!</v>
      </c>
      <c r="PKL506" s="24">
        <v>0</v>
      </c>
      <c r="PKM506" s="24">
        <v>0</v>
      </c>
      <c r="PKN506" s="24"/>
      <c r="PKO506" s="24" t="e">
        <f>SUM(PKP506:PKS506)</f>
        <v>#REF!</v>
      </c>
      <c r="PKP506" s="24">
        <v>0</v>
      </c>
      <c r="PKQ506" s="24">
        <v>0</v>
      </c>
      <c r="PKR506" s="24"/>
      <c r="PKS506" s="24" t="e">
        <f>SUM(PKT506:PKW506)</f>
        <v>#REF!</v>
      </c>
      <c r="PKT506" s="24">
        <v>0</v>
      </c>
      <c r="PKU506" s="24">
        <v>0</v>
      </c>
      <c r="PKV506" s="24"/>
      <c r="PKW506" s="24" t="e">
        <f>SUM(PKX506:PLA506)</f>
        <v>#REF!</v>
      </c>
      <c r="PKX506" s="24">
        <v>0</v>
      </c>
      <c r="PKY506" s="24">
        <v>0</v>
      </c>
      <c r="PKZ506" s="24"/>
      <c r="PLA506" s="24" t="e">
        <f>SUM(PLB506:PLE506)</f>
        <v>#REF!</v>
      </c>
      <c r="PLB506" s="24">
        <v>0</v>
      </c>
      <c r="PLC506" s="24">
        <v>0</v>
      </c>
      <c r="PLD506" s="24"/>
      <c r="PLE506" s="24" t="e">
        <f>SUM(PLF506:PLI506)</f>
        <v>#REF!</v>
      </c>
      <c r="PLF506" s="24">
        <v>0</v>
      </c>
      <c r="PLG506" s="24">
        <v>0</v>
      </c>
      <c r="PLH506" s="24"/>
      <c r="PLI506" s="24" t="e">
        <f>SUM(PLJ506:PLM506)</f>
        <v>#REF!</v>
      </c>
      <c r="PLJ506" s="24">
        <v>0</v>
      </c>
      <c r="PLK506" s="24">
        <v>0</v>
      </c>
      <c r="PLL506" s="24"/>
      <c r="PLM506" s="24" t="e">
        <f>SUM(PLN506:PLQ506)</f>
        <v>#REF!</v>
      </c>
      <c r="PLN506" s="24">
        <v>0</v>
      </c>
      <c r="PLO506" s="24">
        <v>0</v>
      </c>
      <c r="PLP506" s="24"/>
      <c r="PLQ506" s="24" t="e">
        <f>SUM(PLR506:PLU506)</f>
        <v>#REF!</v>
      </c>
      <c r="PLR506" s="24">
        <v>0</v>
      </c>
      <c r="PLS506" s="24">
        <v>0</v>
      </c>
      <c r="PLT506" s="24"/>
      <c r="PLU506" s="24" t="e">
        <f>SUM(PLV506:PLY506)</f>
        <v>#REF!</v>
      </c>
      <c r="PLV506" s="24">
        <v>0</v>
      </c>
      <c r="PLW506" s="24">
        <v>0</v>
      </c>
      <c r="PLX506" s="24"/>
      <c r="PLY506" s="24" t="e">
        <f>SUM(PLZ506:PMC506)</f>
        <v>#REF!</v>
      </c>
      <c r="PLZ506" s="24">
        <v>0</v>
      </c>
      <c r="PMA506" s="24">
        <v>0</v>
      </c>
      <c r="PMB506" s="24"/>
      <c r="PMC506" s="24" t="e">
        <f>SUM(PMD506:PMG506)</f>
        <v>#REF!</v>
      </c>
      <c r="PMD506" s="24">
        <v>0</v>
      </c>
      <c r="PME506" s="24">
        <v>0</v>
      </c>
      <c r="PMF506" s="24"/>
      <c r="PMG506" s="24" t="e">
        <f>SUM(PMH506:PMK506)</f>
        <v>#REF!</v>
      </c>
      <c r="PMH506" s="24">
        <v>0</v>
      </c>
      <c r="PMI506" s="24">
        <v>0</v>
      </c>
      <c r="PMJ506" s="24"/>
      <c r="PMK506" s="24" t="e">
        <f>SUM(PML506:PMO506)</f>
        <v>#REF!</v>
      </c>
      <c r="PML506" s="24">
        <v>0</v>
      </c>
      <c r="PMM506" s="24">
        <v>0</v>
      </c>
      <c r="PMN506" s="24"/>
      <c r="PMO506" s="24" t="e">
        <f>SUM(PMP506:PMS506)</f>
        <v>#REF!</v>
      </c>
      <c r="PMP506" s="24">
        <v>0</v>
      </c>
      <c r="PMQ506" s="24">
        <v>0</v>
      </c>
      <c r="PMR506" s="24"/>
      <c r="PMS506" s="24" t="e">
        <f>SUM(PMT506:PMW506)</f>
        <v>#REF!</v>
      </c>
      <c r="PMT506" s="24">
        <v>0</v>
      </c>
      <c r="PMU506" s="24">
        <v>0</v>
      </c>
      <c r="PMV506" s="24"/>
      <c r="PMW506" s="24" t="e">
        <f>SUM(PMX506:PNA506)</f>
        <v>#REF!</v>
      </c>
      <c r="PMX506" s="24">
        <v>0</v>
      </c>
      <c r="PMY506" s="24">
        <v>0</v>
      </c>
      <c r="PMZ506" s="24"/>
      <c r="PNA506" s="24" t="e">
        <f>SUM(PNB506:PNE506)</f>
        <v>#REF!</v>
      </c>
      <c r="PNB506" s="24">
        <v>0</v>
      </c>
      <c r="PNC506" s="24">
        <v>0</v>
      </c>
      <c r="PND506" s="24"/>
      <c r="PNE506" s="24" t="e">
        <f>SUM(PNF506:PNI506)</f>
        <v>#REF!</v>
      </c>
      <c r="PNF506" s="24">
        <v>0</v>
      </c>
      <c r="PNG506" s="24">
        <v>0</v>
      </c>
      <c r="PNH506" s="24"/>
      <c r="PNI506" s="24" t="e">
        <f>SUM(PNJ506:PNM506)</f>
        <v>#REF!</v>
      </c>
      <c r="PNJ506" s="24">
        <v>0</v>
      </c>
      <c r="PNK506" s="24">
        <v>0</v>
      </c>
      <c r="PNL506" s="24"/>
      <c r="PNM506" s="24" t="e">
        <f>SUM(PNN506:PNQ506)</f>
        <v>#REF!</v>
      </c>
      <c r="PNN506" s="24">
        <v>0</v>
      </c>
      <c r="PNO506" s="24">
        <v>0</v>
      </c>
      <c r="PNP506" s="24"/>
      <c r="PNQ506" s="24" t="e">
        <f>SUM(PNR506:PNU506)</f>
        <v>#REF!</v>
      </c>
      <c r="PNR506" s="24">
        <v>0</v>
      </c>
      <c r="PNS506" s="24">
        <v>0</v>
      </c>
      <c r="PNT506" s="24"/>
      <c r="PNU506" s="24" t="e">
        <f>SUM(PNV506:PNY506)</f>
        <v>#REF!</v>
      </c>
      <c r="PNV506" s="24">
        <v>0</v>
      </c>
      <c r="PNW506" s="24">
        <v>0</v>
      </c>
      <c r="PNX506" s="24"/>
      <c r="PNY506" s="24" t="e">
        <f>SUM(PNZ506:POC506)</f>
        <v>#REF!</v>
      </c>
      <c r="PNZ506" s="24">
        <v>0</v>
      </c>
      <c r="POA506" s="24">
        <v>0</v>
      </c>
      <c r="POB506" s="24"/>
      <c r="POC506" s="24" t="e">
        <f>SUM(POD506:POG506)</f>
        <v>#REF!</v>
      </c>
      <c r="POD506" s="24">
        <v>0</v>
      </c>
      <c r="POE506" s="24">
        <v>0</v>
      </c>
      <c r="POF506" s="24"/>
      <c r="POG506" s="24" t="e">
        <f>SUM(POH506:POK506)</f>
        <v>#REF!</v>
      </c>
      <c r="POH506" s="24">
        <v>0</v>
      </c>
      <c r="POI506" s="24">
        <v>0</v>
      </c>
      <c r="POJ506" s="24"/>
      <c r="POK506" s="24" t="e">
        <f>SUM(POL506:POO506)</f>
        <v>#REF!</v>
      </c>
      <c r="POL506" s="24">
        <v>0</v>
      </c>
      <c r="POM506" s="24">
        <v>0</v>
      </c>
      <c r="PON506" s="24"/>
      <c r="POO506" s="24" t="e">
        <f>SUM(POP506:POS506)</f>
        <v>#REF!</v>
      </c>
      <c r="POP506" s="24">
        <v>0</v>
      </c>
      <c r="POQ506" s="24">
        <v>0</v>
      </c>
      <c r="POR506" s="24"/>
      <c r="POS506" s="24" t="e">
        <f>SUM(POT506:POW506)</f>
        <v>#REF!</v>
      </c>
      <c r="POT506" s="24">
        <v>0</v>
      </c>
      <c r="POU506" s="24">
        <v>0</v>
      </c>
      <c r="POV506" s="24"/>
      <c r="POW506" s="24" t="e">
        <f>SUM(POX506:PPA506)</f>
        <v>#REF!</v>
      </c>
      <c r="POX506" s="24">
        <v>0</v>
      </c>
      <c r="POY506" s="24">
        <v>0</v>
      </c>
      <c r="POZ506" s="24"/>
      <c r="PPA506" s="24" t="e">
        <f>SUM(PPB506:PPE506)</f>
        <v>#REF!</v>
      </c>
      <c r="PPB506" s="24">
        <v>0</v>
      </c>
      <c r="PPC506" s="24">
        <v>0</v>
      </c>
      <c r="PPD506" s="24"/>
      <c r="PPE506" s="24" t="e">
        <f>SUM(PPF506:PPI506)</f>
        <v>#REF!</v>
      </c>
      <c r="PPF506" s="24">
        <v>0</v>
      </c>
      <c r="PPG506" s="24">
        <v>0</v>
      </c>
      <c r="PPH506" s="24"/>
      <c r="PPI506" s="24" t="e">
        <f>SUM(PPJ506:PPM506)</f>
        <v>#REF!</v>
      </c>
      <c r="PPJ506" s="24">
        <v>0</v>
      </c>
      <c r="PPK506" s="24">
        <v>0</v>
      </c>
      <c r="PPL506" s="24"/>
      <c r="PPM506" s="24" t="e">
        <f>SUM(PPN506:PPQ506)</f>
        <v>#REF!</v>
      </c>
      <c r="PPN506" s="24">
        <v>0</v>
      </c>
      <c r="PPO506" s="24">
        <v>0</v>
      </c>
      <c r="PPP506" s="24"/>
      <c r="PPQ506" s="24" t="e">
        <f>SUM(PPR506:PPU506)</f>
        <v>#REF!</v>
      </c>
      <c r="PPR506" s="24">
        <v>0</v>
      </c>
      <c r="PPS506" s="24">
        <v>0</v>
      </c>
      <c r="PPT506" s="24"/>
      <c r="PPU506" s="24" t="e">
        <f>SUM(PPV506:PPY506)</f>
        <v>#REF!</v>
      </c>
      <c r="PPV506" s="24">
        <v>0</v>
      </c>
      <c r="PPW506" s="24">
        <v>0</v>
      </c>
      <c r="PPX506" s="24"/>
      <c r="PPY506" s="24" t="e">
        <f>SUM(PPZ506:PQC506)</f>
        <v>#REF!</v>
      </c>
      <c r="PPZ506" s="24">
        <v>0</v>
      </c>
      <c r="PQA506" s="24">
        <v>0</v>
      </c>
      <c r="PQB506" s="24"/>
      <c r="PQC506" s="24" t="e">
        <f>SUM(PQD506:PQG506)</f>
        <v>#REF!</v>
      </c>
      <c r="PQD506" s="24">
        <v>0</v>
      </c>
      <c r="PQE506" s="24">
        <v>0</v>
      </c>
      <c r="PQF506" s="24"/>
      <c r="PQG506" s="24" t="e">
        <f>SUM(PQH506:PQK506)</f>
        <v>#REF!</v>
      </c>
      <c r="PQH506" s="24">
        <v>0</v>
      </c>
      <c r="PQI506" s="24">
        <v>0</v>
      </c>
      <c r="PQJ506" s="24"/>
      <c r="PQK506" s="24" t="e">
        <f>SUM(PQL506:PQO506)</f>
        <v>#REF!</v>
      </c>
      <c r="PQL506" s="24">
        <v>0</v>
      </c>
      <c r="PQM506" s="24">
        <v>0</v>
      </c>
      <c r="PQN506" s="24"/>
      <c r="PQO506" s="24" t="e">
        <f>SUM(PQP506:PQS506)</f>
        <v>#REF!</v>
      </c>
      <c r="PQP506" s="24">
        <v>0</v>
      </c>
      <c r="PQQ506" s="24">
        <v>0</v>
      </c>
      <c r="PQR506" s="24"/>
      <c r="PQS506" s="24" t="e">
        <f>SUM(PQT506:PQW506)</f>
        <v>#REF!</v>
      </c>
      <c r="PQT506" s="24">
        <v>0</v>
      </c>
      <c r="PQU506" s="24">
        <v>0</v>
      </c>
      <c r="PQV506" s="24"/>
      <c r="PQW506" s="24" t="e">
        <f>SUM(PQX506:PRA506)</f>
        <v>#REF!</v>
      </c>
      <c r="PQX506" s="24">
        <v>0</v>
      </c>
      <c r="PQY506" s="24">
        <v>0</v>
      </c>
      <c r="PQZ506" s="24"/>
      <c r="PRA506" s="24" t="e">
        <f>SUM(PRB506:PRE506)</f>
        <v>#REF!</v>
      </c>
      <c r="PRB506" s="24">
        <v>0</v>
      </c>
      <c r="PRC506" s="24">
        <v>0</v>
      </c>
      <c r="PRD506" s="24"/>
      <c r="PRE506" s="24" t="e">
        <f>SUM(PRF506:PRI506)</f>
        <v>#REF!</v>
      </c>
      <c r="PRF506" s="24">
        <v>0</v>
      </c>
      <c r="PRG506" s="24">
        <v>0</v>
      </c>
      <c r="PRH506" s="24"/>
      <c r="PRI506" s="24" t="e">
        <f>SUM(PRJ506:PRM506)</f>
        <v>#REF!</v>
      </c>
      <c r="PRJ506" s="24">
        <v>0</v>
      </c>
      <c r="PRK506" s="24">
        <v>0</v>
      </c>
      <c r="PRL506" s="24"/>
      <c r="PRM506" s="24" t="e">
        <f>SUM(PRN506:PRQ506)</f>
        <v>#REF!</v>
      </c>
      <c r="PRN506" s="24">
        <v>0</v>
      </c>
      <c r="PRO506" s="24">
        <v>0</v>
      </c>
      <c r="PRP506" s="24"/>
      <c r="PRQ506" s="24" t="e">
        <f>SUM(PRR506:PRU506)</f>
        <v>#REF!</v>
      </c>
      <c r="PRR506" s="24">
        <v>0</v>
      </c>
      <c r="PRS506" s="24">
        <v>0</v>
      </c>
      <c r="PRT506" s="24"/>
      <c r="PRU506" s="24" t="e">
        <f>SUM(PRV506:PRY506)</f>
        <v>#REF!</v>
      </c>
      <c r="PRV506" s="24">
        <v>0</v>
      </c>
      <c r="PRW506" s="24">
        <v>0</v>
      </c>
      <c r="PRX506" s="24"/>
      <c r="PRY506" s="24" t="e">
        <f>SUM(PRZ506:PSC506)</f>
        <v>#REF!</v>
      </c>
      <c r="PRZ506" s="24">
        <v>0</v>
      </c>
      <c r="PSA506" s="24">
        <v>0</v>
      </c>
      <c r="PSB506" s="24"/>
      <c r="PSC506" s="24" t="e">
        <f>SUM(PSD506:PSG506)</f>
        <v>#REF!</v>
      </c>
      <c r="PSD506" s="24">
        <v>0</v>
      </c>
      <c r="PSE506" s="24">
        <v>0</v>
      </c>
      <c r="PSF506" s="24"/>
      <c r="PSG506" s="24" t="e">
        <f>SUM(PSH506:PSK506)</f>
        <v>#REF!</v>
      </c>
      <c r="PSH506" s="24">
        <v>0</v>
      </c>
      <c r="PSI506" s="24">
        <v>0</v>
      </c>
      <c r="PSJ506" s="24"/>
      <c r="PSK506" s="24" t="e">
        <f>SUM(PSL506:PSO506)</f>
        <v>#REF!</v>
      </c>
      <c r="PSL506" s="24">
        <v>0</v>
      </c>
      <c r="PSM506" s="24">
        <v>0</v>
      </c>
      <c r="PSN506" s="24"/>
      <c r="PSO506" s="24" t="e">
        <f>SUM(PSP506:PSS506)</f>
        <v>#REF!</v>
      </c>
      <c r="PSP506" s="24">
        <v>0</v>
      </c>
      <c r="PSQ506" s="24">
        <v>0</v>
      </c>
      <c r="PSR506" s="24"/>
      <c r="PSS506" s="24" t="e">
        <f>SUM(PST506:PSW506)</f>
        <v>#REF!</v>
      </c>
      <c r="PST506" s="24">
        <v>0</v>
      </c>
      <c r="PSU506" s="24">
        <v>0</v>
      </c>
      <c r="PSV506" s="24"/>
      <c r="PSW506" s="24" t="e">
        <f>SUM(PSX506:PTA506)</f>
        <v>#REF!</v>
      </c>
      <c r="PSX506" s="24">
        <v>0</v>
      </c>
      <c r="PSY506" s="24">
        <v>0</v>
      </c>
      <c r="PSZ506" s="24"/>
      <c r="PTA506" s="24" t="e">
        <f>SUM(PTB506:PTE506)</f>
        <v>#REF!</v>
      </c>
      <c r="PTB506" s="24">
        <v>0</v>
      </c>
      <c r="PTC506" s="24">
        <v>0</v>
      </c>
      <c r="PTD506" s="24"/>
      <c r="PTE506" s="24" t="e">
        <f>SUM(PTF506:PTI506)</f>
        <v>#REF!</v>
      </c>
      <c r="PTF506" s="24">
        <v>0</v>
      </c>
      <c r="PTG506" s="24">
        <v>0</v>
      </c>
      <c r="PTH506" s="24"/>
      <c r="PTI506" s="24" t="e">
        <f>SUM(PTJ506:PTM506)</f>
        <v>#REF!</v>
      </c>
      <c r="PTJ506" s="24">
        <v>0</v>
      </c>
      <c r="PTK506" s="24">
        <v>0</v>
      </c>
      <c r="PTL506" s="24"/>
      <c r="PTM506" s="24" t="e">
        <f>SUM(PTN506:PTQ506)</f>
        <v>#REF!</v>
      </c>
      <c r="PTN506" s="24">
        <v>0</v>
      </c>
      <c r="PTO506" s="24">
        <v>0</v>
      </c>
      <c r="PTP506" s="24"/>
      <c r="PTQ506" s="24" t="e">
        <f>SUM(PTR506:PTU506)</f>
        <v>#REF!</v>
      </c>
      <c r="PTR506" s="24">
        <v>0</v>
      </c>
      <c r="PTS506" s="24">
        <v>0</v>
      </c>
      <c r="PTT506" s="24"/>
      <c r="PTU506" s="24" t="e">
        <f>SUM(PTV506:PTY506)</f>
        <v>#REF!</v>
      </c>
      <c r="PTV506" s="24">
        <v>0</v>
      </c>
      <c r="PTW506" s="24">
        <v>0</v>
      </c>
      <c r="PTX506" s="24"/>
      <c r="PTY506" s="24" t="e">
        <f>SUM(PTZ506:PUC506)</f>
        <v>#REF!</v>
      </c>
      <c r="PTZ506" s="24">
        <v>0</v>
      </c>
      <c r="PUA506" s="24">
        <v>0</v>
      </c>
      <c r="PUB506" s="24"/>
      <c r="PUC506" s="24" t="e">
        <f>SUM(PUD506:PUG506)</f>
        <v>#REF!</v>
      </c>
      <c r="PUD506" s="24">
        <v>0</v>
      </c>
      <c r="PUE506" s="24">
        <v>0</v>
      </c>
      <c r="PUF506" s="24"/>
      <c r="PUG506" s="24" t="e">
        <f>SUM(PUH506:PUK506)</f>
        <v>#REF!</v>
      </c>
      <c r="PUH506" s="24">
        <v>0</v>
      </c>
      <c r="PUI506" s="24">
        <v>0</v>
      </c>
      <c r="PUJ506" s="24"/>
      <c r="PUK506" s="24" t="e">
        <f>SUM(PUL506:PUO506)</f>
        <v>#REF!</v>
      </c>
      <c r="PUL506" s="24">
        <v>0</v>
      </c>
      <c r="PUM506" s="24">
        <v>0</v>
      </c>
      <c r="PUN506" s="24"/>
      <c r="PUO506" s="24" t="e">
        <f>SUM(PUP506:PUS506)</f>
        <v>#REF!</v>
      </c>
      <c r="PUP506" s="24">
        <v>0</v>
      </c>
      <c r="PUQ506" s="24">
        <v>0</v>
      </c>
      <c r="PUR506" s="24"/>
      <c r="PUS506" s="24" t="e">
        <f>SUM(PUT506:PUW506)</f>
        <v>#REF!</v>
      </c>
      <c r="PUT506" s="24">
        <v>0</v>
      </c>
      <c r="PUU506" s="24">
        <v>0</v>
      </c>
      <c r="PUV506" s="24"/>
      <c r="PUW506" s="24" t="e">
        <f>SUM(PUX506:PVA506)</f>
        <v>#REF!</v>
      </c>
      <c r="PUX506" s="24">
        <v>0</v>
      </c>
      <c r="PUY506" s="24">
        <v>0</v>
      </c>
      <c r="PUZ506" s="24"/>
      <c r="PVA506" s="24" t="e">
        <f>SUM(PVB506:PVE506)</f>
        <v>#REF!</v>
      </c>
      <c r="PVB506" s="24">
        <v>0</v>
      </c>
      <c r="PVC506" s="24">
        <v>0</v>
      </c>
      <c r="PVD506" s="24"/>
      <c r="PVE506" s="24" t="e">
        <f>SUM(PVF506:PVI506)</f>
        <v>#REF!</v>
      </c>
      <c r="PVF506" s="24">
        <v>0</v>
      </c>
      <c r="PVG506" s="24">
        <v>0</v>
      </c>
      <c r="PVH506" s="24"/>
      <c r="PVI506" s="24" t="e">
        <f>SUM(PVJ506:PVM506)</f>
        <v>#REF!</v>
      </c>
      <c r="PVJ506" s="24">
        <v>0</v>
      </c>
      <c r="PVK506" s="24">
        <v>0</v>
      </c>
      <c r="PVL506" s="24"/>
      <c r="PVM506" s="24" t="e">
        <f>SUM(PVN506:PVQ506)</f>
        <v>#REF!</v>
      </c>
      <c r="PVN506" s="24">
        <v>0</v>
      </c>
      <c r="PVO506" s="24">
        <v>0</v>
      </c>
      <c r="PVP506" s="24"/>
      <c r="PVQ506" s="24" t="e">
        <f>SUM(PVR506:PVU506)</f>
        <v>#REF!</v>
      </c>
      <c r="PVR506" s="24">
        <v>0</v>
      </c>
      <c r="PVS506" s="24">
        <v>0</v>
      </c>
      <c r="PVT506" s="24"/>
      <c r="PVU506" s="24" t="e">
        <f>SUM(PVV506:PVY506)</f>
        <v>#REF!</v>
      </c>
      <c r="PVV506" s="24">
        <v>0</v>
      </c>
      <c r="PVW506" s="24">
        <v>0</v>
      </c>
      <c r="PVX506" s="24"/>
      <c r="PVY506" s="24" t="e">
        <f>SUM(PVZ506:PWC506)</f>
        <v>#REF!</v>
      </c>
      <c r="PVZ506" s="24">
        <v>0</v>
      </c>
      <c r="PWA506" s="24">
        <v>0</v>
      </c>
      <c r="PWB506" s="24"/>
      <c r="PWC506" s="24" t="e">
        <f>SUM(PWD506:PWG506)</f>
        <v>#REF!</v>
      </c>
      <c r="PWD506" s="24">
        <v>0</v>
      </c>
      <c r="PWE506" s="24">
        <v>0</v>
      </c>
      <c r="PWF506" s="24"/>
      <c r="PWG506" s="24" t="e">
        <f>SUM(PWH506:PWK506)</f>
        <v>#REF!</v>
      </c>
      <c r="PWH506" s="24">
        <v>0</v>
      </c>
      <c r="PWI506" s="24">
        <v>0</v>
      </c>
      <c r="PWJ506" s="24"/>
      <c r="PWK506" s="24" t="e">
        <f>SUM(PWL506:PWO506)</f>
        <v>#REF!</v>
      </c>
      <c r="PWL506" s="24">
        <v>0</v>
      </c>
      <c r="PWM506" s="24">
        <v>0</v>
      </c>
      <c r="PWN506" s="24"/>
      <c r="PWO506" s="24" t="e">
        <f>SUM(PWP506:PWS506)</f>
        <v>#REF!</v>
      </c>
      <c r="PWP506" s="24">
        <v>0</v>
      </c>
      <c r="PWQ506" s="24">
        <v>0</v>
      </c>
      <c r="PWR506" s="24"/>
      <c r="PWS506" s="24" t="e">
        <f>SUM(PWT506:PWW506)</f>
        <v>#REF!</v>
      </c>
      <c r="PWT506" s="24">
        <v>0</v>
      </c>
      <c r="PWU506" s="24">
        <v>0</v>
      </c>
      <c r="PWV506" s="24"/>
      <c r="PWW506" s="24" t="e">
        <f>SUM(PWX506:PXA506)</f>
        <v>#REF!</v>
      </c>
      <c r="PWX506" s="24">
        <v>0</v>
      </c>
      <c r="PWY506" s="24">
        <v>0</v>
      </c>
      <c r="PWZ506" s="24"/>
      <c r="PXA506" s="24" t="e">
        <f>SUM(PXB506:PXE506)</f>
        <v>#REF!</v>
      </c>
      <c r="PXB506" s="24">
        <v>0</v>
      </c>
      <c r="PXC506" s="24">
        <v>0</v>
      </c>
      <c r="PXD506" s="24"/>
      <c r="PXE506" s="24" t="e">
        <f>SUM(PXF506:PXI506)</f>
        <v>#REF!</v>
      </c>
      <c r="PXF506" s="24">
        <v>0</v>
      </c>
      <c r="PXG506" s="24">
        <v>0</v>
      </c>
      <c r="PXH506" s="24"/>
      <c r="PXI506" s="24" t="e">
        <f>SUM(PXJ506:PXM506)</f>
        <v>#REF!</v>
      </c>
      <c r="PXJ506" s="24">
        <v>0</v>
      </c>
      <c r="PXK506" s="24">
        <v>0</v>
      </c>
      <c r="PXL506" s="24"/>
      <c r="PXM506" s="24" t="e">
        <f>SUM(PXN506:PXQ506)</f>
        <v>#REF!</v>
      </c>
      <c r="PXN506" s="24">
        <v>0</v>
      </c>
      <c r="PXO506" s="24">
        <v>0</v>
      </c>
      <c r="PXP506" s="24"/>
      <c r="PXQ506" s="24" t="e">
        <f>SUM(PXR506:PXU506)</f>
        <v>#REF!</v>
      </c>
      <c r="PXR506" s="24">
        <v>0</v>
      </c>
      <c r="PXS506" s="24">
        <v>0</v>
      </c>
      <c r="PXT506" s="24"/>
      <c r="PXU506" s="24" t="e">
        <f>SUM(PXV506:PXY506)</f>
        <v>#REF!</v>
      </c>
      <c r="PXV506" s="24">
        <v>0</v>
      </c>
      <c r="PXW506" s="24">
        <v>0</v>
      </c>
      <c r="PXX506" s="24"/>
      <c r="PXY506" s="24" t="e">
        <f>SUM(PXZ506:PYC506)</f>
        <v>#REF!</v>
      </c>
      <c r="PXZ506" s="24">
        <v>0</v>
      </c>
      <c r="PYA506" s="24">
        <v>0</v>
      </c>
      <c r="PYB506" s="24"/>
      <c r="PYC506" s="24" t="e">
        <f>SUM(PYD506:PYG506)</f>
        <v>#REF!</v>
      </c>
      <c r="PYD506" s="24">
        <v>0</v>
      </c>
      <c r="PYE506" s="24">
        <v>0</v>
      </c>
      <c r="PYF506" s="24"/>
      <c r="PYG506" s="24" t="e">
        <f>SUM(PYH506:PYK506)</f>
        <v>#REF!</v>
      </c>
      <c r="PYH506" s="24">
        <v>0</v>
      </c>
      <c r="PYI506" s="24">
        <v>0</v>
      </c>
      <c r="PYJ506" s="24"/>
      <c r="PYK506" s="24" t="e">
        <f>SUM(PYL506:PYO506)</f>
        <v>#REF!</v>
      </c>
      <c r="PYL506" s="24">
        <v>0</v>
      </c>
      <c r="PYM506" s="24">
        <v>0</v>
      </c>
      <c r="PYN506" s="24"/>
      <c r="PYO506" s="24" t="e">
        <f>SUM(PYP506:PYS506)</f>
        <v>#REF!</v>
      </c>
      <c r="PYP506" s="24">
        <v>0</v>
      </c>
      <c r="PYQ506" s="24">
        <v>0</v>
      </c>
      <c r="PYR506" s="24"/>
      <c r="PYS506" s="24" t="e">
        <f>SUM(PYT506:PYW506)</f>
        <v>#REF!</v>
      </c>
      <c r="PYT506" s="24">
        <v>0</v>
      </c>
      <c r="PYU506" s="24">
        <v>0</v>
      </c>
      <c r="PYV506" s="24"/>
      <c r="PYW506" s="24" t="e">
        <f>SUM(PYX506:PZA506)</f>
        <v>#REF!</v>
      </c>
      <c r="PYX506" s="24">
        <v>0</v>
      </c>
      <c r="PYY506" s="24">
        <v>0</v>
      </c>
      <c r="PYZ506" s="24"/>
      <c r="PZA506" s="24" t="e">
        <f>SUM(PZB506:PZE506)</f>
        <v>#REF!</v>
      </c>
      <c r="PZB506" s="24">
        <v>0</v>
      </c>
      <c r="PZC506" s="24">
        <v>0</v>
      </c>
      <c r="PZD506" s="24"/>
      <c r="PZE506" s="24" t="e">
        <f>SUM(PZF506:PZI506)</f>
        <v>#REF!</v>
      </c>
      <c r="PZF506" s="24">
        <v>0</v>
      </c>
      <c r="PZG506" s="24">
        <v>0</v>
      </c>
      <c r="PZH506" s="24"/>
      <c r="PZI506" s="24" t="e">
        <f>SUM(PZJ506:PZM506)</f>
        <v>#REF!</v>
      </c>
      <c r="PZJ506" s="24">
        <v>0</v>
      </c>
      <c r="PZK506" s="24">
        <v>0</v>
      </c>
      <c r="PZL506" s="24"/>
      <c r="PZM506" s="24" t="e">
        <f>SUM(PZN506:PZQ506)</f>
        <v>#REF!</v>
      </c>
      <c r="PZN506" s="24">
        <v>0</v>
      </c>
      <c r="PZO506" s="24">
        <v>0</v>
      </c>
      <c r="PZP506" s="24"/>
      <c r="PZQ506" s="24" t="e">
        <f>SUM(PZR506:PZU506)</f>
        <v>#REF!</v>
      </c>
      <c r="PZR506" s="24">
        <v>0</v>
      </c>
      <c r="PZS506" s="24">
        <v>0</v>
      </c>
      <c r="PZT506" s="24"/>
      <c r="PZU506" s="24" t="e">
        <f>SUM(PZV506:PZY506)</f>
        <v>#REF!</v>
      </c>
      <c r="PZV506" s="24">
        <v>0</v>
      </c>
      <c r="PZW506" s="24">
        <v>0</v>
      </c>
      <c r="PZX506" s="24"/>
      <c r="PZY506" s="24" t="e">
        <f>SUM(PZZ506:QAC506)</f>
        <v>#REF!</v>
      </c>
      <c r="PZZ506" s="24">
        <v>0</v>
      </c>
      <c r="QAA506" s="24">
        <v>0</v>
      </c>
      <c r="QAB506" s="24"/>
      <c r="QAC506" s="24" t="e">
        <f>SUM(QAD506:QAG506)</f>
        <v>#REF!</v>
      </c>
      <c r="QAD506" s="24">
        <v>0</v>
      </c>
      <c r="QAE506" s="24">
        <v>0</v>
      </c>
      <c r="QAF506" s="24"/>
      <c r="QAG506" s="24" t="e">
        <f>SUM(QAH506:QAK506)</f>
        <v>#REF!</v>
      </c>
      <c r="QAH506" s="24">
        <v>0</v>
      </c>
      <c r="QAI506" s="24">
        <v>0</v>
      </c>
      <c r="QAJ506" s="24"/>
      <c r="QAK506" s="24" t="e">
        <f>SUM(QAL506:QAO506)</f>
        <v>#REF!</v>
      </c>
      <c r="QAL506" s="24">
        <v>0</v>
      </c>
      <c r="QAM506" s="24">
        <v>0</v>
      </c>
      <c r="QAN506" s="24"/>
      <c r="QAO506" s="24" t="e">
        <f>SUM(QAP506:QAS506)</f>
        <v>#REF!</v>
      </c>
      <c r="QAP506" s="24">
        <v>0</v>
      </c>
      <c r="QAQ506" s="24">
        <v>0</v>
      </c>
      <c r="QAR506" s="24"/>
      <c r="QAS506" s="24" t="e">
        <f>SUM(QAT506:QAW506)</f>
        <v>#REF!</v>
      </c>
      <c r="QAT506" s="24">
        <v>0</v>
      </c>
      <c r="QAU506" s="24">
        <v>0</v>
      </c>
      <c r="QAV506" s="24"/>
      <c r="QAW506" s="24" t="e">
        <f>SUM(QAX506:QBA506)</f>
        <v>#REF!</v>
      </c>
      <c r="QAX506" s="24">
        <v>0</v>
      </c>
      <c r="QAY506" s="24">
        <v>0</v>
      </c>
      <c r="QAZ506" s="24"/>
      <c r="QBA506" s="24" t="e">
        <f>SUM(QBB506:QBE506)</f>
        <v>#REF!</v>
      </c>
      <c r="QBB506" s="24">
        <v>0</v>
      </c>
      <c r="QBC506" s="24">
        <v>0</v>
      </c>
      <c r="QBD506" s="24"/>
      <c r="QBE506" s="24" t="e">
        <f>SUM(QBF506:QBI506)</f>
        <v>#REF!</v>
      </c>
      <c r="QBF506" s="24">
        <v>0</v>
      </c>
      <c r="QBG506" s="24">
        <v>0</v>
      </c>
      <c r="QBH506" s="24"/>
      <c r="QBI506" s="24" t="e">
        <f>SUM(QBJ506:QBM506)</f>
        <v>#REF!</v>
      </c>
      <c r="QBJ506" s="24">
        <v>0</v>
      </c>
      <c r="QBK506" s="24">
        <v>0</v>
      </c>
      <c r="QBL506" s="24"/>
      <c r="QBM506" s="24" t="e">
        <f>SUM(QBN506:QBQ506)</f>
        <v>#REF!</v>
      </c>
      <c r="QBN506" s="24">
        <v>0</v>
      </c>
      <c r="QBO506" s="24">
        <v>0</v>
      </c>
      <c r="QBP506" s="24"/>
      <c r="QBQ506" s="24" t="e">
        <f>SUM(QBR506:QBU506)</f>
        <v>#REF!</v>
      </c>
      <c r="QBR506" s="24">
        <v>0</v>
      </c>
      <c r="QBS506" s="24">
        <v>0</v>
      </c>
      <c r="QBT506" s="24"/>
      <c r="QBU506" s="24" t="e">
        <f>SUM(QBV506:QBY506)</f>
        <v>#REF!</v>
      </c>
      <c r="QBV506" s="24">
        <v>0</v>
      </c>
      <c r="QBW506" s="24">
        <v>0</v>
      </c>
      <c r="QBX506" s="24"/>
      <c r="QBY506" s="24" t="e">
        <f>SUM(QBZ506:QCC506)</f>
        <v>#REF!</v>
      </c>
      <c r="QBZ506" s="24">
        <v>0</v>
      </c>
      <c r="QCA506" s="24">
        <v>0</v>
      </c>
      <c r="QCB506" s="24"/>
      <c r="QCC506" s="24" t="e">
        <f>SUM(QCD506:QCG506)</f>
        <v>#REF!</v>
      </c>
      <c r="QCD506" s="24">
        <v>0</v>
      </c>
      <c r="QCE506" s="24">
        <v>0</v>
      </c>
      <c r="QCF506" s="24"/>
      <c r="QCG506" s="24" t="e">
        <f>SUM(QCH506:QCK506)</f>
        <v>#REF!</v>
      </c>
      <c r="QCH506" s="24">
        <v>0</v>
      </c>
      <c r="QCI506" s="24">
        <v>0</v>
      </c>
      <c r="QCJ506" s="24"/>
      <c r="QCK506" s="24" t="e">
        <f>SUM(QCL506:QCO506)</f>
        <v>#REF!</v>
      </c>
      <c r="QCL506" s="24">
        <v>0</v>
      </c>
      <c r="QCM506" s="24">
        <v>0</v>
      </c>
      <c r="QCN506" s="24"/>
      <c r="QCO506" s="24" t="e">
        <f>SUM(QCP506:QCS506)</f>
        <v>#REF!</v>
      </c>
      <c r="QCP506" s="24">
        <v>0</v>
      </c>
      <c r="QCQ506" s="24">
        <v>0</v>
      </c>
      <c r="QCR506" s="24"/>
      <c r="QCS506" s="24" t="e">
        <f>SUM(QCT506:QCW506)</f>
        <v>#REF!</v>
      </c>
      <c r="QCT506" s="24">
        <v>0</v>
      </c>
      <c r="QCU506" s="24">
        <v>0</v>
      </c>
      <c r="QCV506" s="24"/>
      <c r="QCW506" s="24" t="e">
        <f>SUM(QCX506:QDA506)</f>
        <v>#REF!</v>
      </c>
      <c r="QCX506" s="24">
        <v>0</v>
      </c>
      <c r="QCY506" s="24">
        <v>0</v>
      </c>
      <c r="QCZ506" s="24"/>
      <c r="QDA506" s="24" t="e">
        <f>SUM(QDB506:QDE506)</f>
        <v>#REF!</v>
      </c>
      <c r="QDB506" s="24">
        <v>0</v>
      </c>
      <c r="QDC506" s="24">
        <v>0</v>
      </c>
      <c r="QDD506" s="24"/>
      <c r="QDE506" s="24" t="e">
        <f>SUM(QDF506:QDI506)</f>
        <v>#REF!</v>
      </c>
      <c r="QDF506" s="24">
        <v>0</v>
      </c>
      <c r="QDG506" s="24">
        <v>0</v>
      </c>
      <c r="QDH506" s="24"/>
      <c r="QDI506" s="24" t="e">
        <f>SUM(QDJ506:QDM506)</f>
        <v>#REF!</v>
      </c>
      <c r="QDJ506" s="24">
        <v>0</v>
      </c>
      <c r="QDK506" s="24">
        <v>0</v>
      </c>
      <c r="QDL506" s="24"/>
      <c r="QDM506" s="24" t="e">
        <f>SUM(QDN506:QDQ506)</f>
        <v>#REF!</v>
      </c>
      <c r="QDN506" s="24">
        <v>0</v>
      </c>
      <c r="QDO506" s="24">
        <v>0</v>
      </c>
      <c r="QDP506" s="24"/>
      <c r="QDQ506" s="24" t="e">
        <f>SUM(QDR506:QDU506)</f>
        <v>#REF!</v>
      </c>
      <c r="QDR506" s="24">
        <v>0</v>
      </c>
      <c r="QDS506" s="24">
        <v>0</v>
      </c>
      <c r="QDT506" s="24"/>
      <c r="QDU506" s="24" t="e">
        <f>SUM(QDV506:QDY506)</f>
        <v>#REF!</v>
      </c>
      <c r="QDV506" s="24">
        <v>0</v>
      </c>
      <c r="QDW506" s="24">
        <v>0</v>
      </c>
      <c r="QDX506" s="24"/>
      <c r="QDY506" s="24" t="e">
        <f>SUM(QDZ506:QEC506)</f>
        <v>#REF!</v>
      </c>
      <c r="QDZ506" s="24">
        <v>0</v>
      </c>
      <c r="QEA506" s="24">
        <v>0</v>
      </c>
      <c r="QEB506" s="24"/>
      <c r="QEC506" s="24" t="e">
        <f>SUM(QED506:QEG506)</f>
        <v>#REF!</v>
      </c>
      <c r="QED506" s="24">
        <v>0</v>
      </c>
      <c r="QEE506" s="24">
        <v>0</v>
      </c>
      <c r="QEF506" s="24"/>
      <c r="QEG506" s="24" t="e">
        <f>SUM(QEH506:QEK506)</f>
        <v>#REF!</v>
      </c>
      <c r="QEH506" s="24">
        <v>0</v>
      </c>
      <c r="QEI506" s="24">
        <v>0</v>
      </c>
      <c r="QEJ506" s="24"/>
      <c r="QEK506" s="24" t="e">
        <f>SUM(QEL506:QEO506)</f>
        <v>#REF!</v>
      </c>
      <c r="QEL506" s="24">
        <v>0</v>
      </c>
      <c r="QEM506" s="24">
        <v>0</v>
      </c>
      <c r="QEN506" s="24"/>
      <c r="QEO506" s="24" t="e">
        <f>SUM(QEP506:QES506)</f>
        <v>#REF!</v>
      </c>
      <c r="QEP506" s="24">
        <v>0</v>
      </c>
      <c r="QEQ506" s="24">
        <v>0</v>
      </c>
      <c r="QER506" s="24"/>
      <c r="QES506" s="24" t="e">
        <f>SUM(QET506:QEW506)</f>
        <v>#REF!</v>
      </c>
      <c r="QET506" s="24">
        <v>0</v>
      </c>
      <c r="QEU506" s="24">
        <v>0</v>
      </c>
      <c r="QEV506" s="24"/>
      <c r="QEW506" s="24" t="e">
        <f>SUM(QEX506:QFA506)</f>
        <v>#REF!</v>
      </c>
      <c r="QEX506" s="24">
        <v>0</v>
      </c>
      <c r="QEY506" s="24">
        <v>0</v>
      </c>
      <c r="QEZ506" s="24"/>
      <c r="QFA506" s="24" t="e">
        <f>SUM(QFB506:QFE506)</f>
        <v>#REF!</v>
      </c>
      <c r="QFB506" s="24">
        <v>0</v>
      </c>
      <c r="QFC506" s="24">
        <v>0</v>
      </c>
      <c r="QFD506" s="24"/>
      <c r="QFE506" s="24" t="e">
        <f>SUM(QFF506:QFI506)</f>
        <v>#REF!</v>
      </c>
      <c r="QFF506" s="24">
        <v>0</v>
      </c>
      <c r="QFG506" s="24">
        <v>0</v>
      </c>
      <c r="QFH506" s="24"/>
      <c r="QFI506" s="24" t="e">
        <f>SUM(QFJ506:QFM506)</f>
        <v>#REF!</v>
      </c>
      <c r="QFJ506" s="24">
        <v>0</v>
      </c>
      <c r="QFK506" s="24">
        <v>0</v>
      </c>
      <c r="QFL506" s="24"/>
      <c r="QFM506" s="24" t="e">
        <f>SUM(QFN506:QFQ506)</f>
        <v>#REF!</v>
      </c>
      <c r="QFN506" s="24">
        <v>0</v>
      </c>
      <c r="QFO506" s="24">
        <v>0</v>
      </c>
      <c r="QFP506" s="24"/>
      <c r="QFQ506" s="24" t="e">
        <f>SUM(QFR506:QFU506)</f>
        <v>#REF!</v>
      </c>
      <c r="QFR506" s="24">
        <v>0</v>
      </c>
      <c r="QFS506" s="24">
        <v>0</v>
      </c>
      <c r="QFT506" s="24"/>
      <c r="QFU506" s="24" t="e">
        <f>SUM(QFV506:QFY506)</f>
        <v>#REF!</v>
      </c>
      <c r="QFV506" s="24">
        <v>0</v>
      </c>
      <c r="QFW506" s="24">
        <v>0</v>
      </c>
      <c r="QFX506" s="24"/>
      <c r="QFY506" s="24" t="e">
        <f>SUM(QFZ506:QGC506)</f>
        <v>#REF!</v>
      </c>
      <c r="QFZ506" s="24">
        <v>0</v>
      </c>
      <c r="QGA506" s="24">
        <v>0</v>
      </c>
      <c r="QGB506" s="24"/>
      <c r="QGC506" s="24" t="e">
        <f>SUM(QGD506:QGG506)</f>
        <v>#REF!</v>
      </c>
      <c r="QGD506" s="24">
        <v>0</v>
      </c>
      <c r="QGE506" s="24">
        <v>0</v>
      </c>
      <c r="QGF506" s="24"/>
      <c r="QGG506" s="24" t="e">
        <f>SUM(QGH506:QGK506)</f>
        <v>#REF!</v>
      </c>
      <c r="QGH506" s="24">
        <v>0</v>
      </c>
      <c r="QGI506" s="24">
        <v>0</v>
      </c>
      <c r="QGJ506" s="24"/>
      <c r="QGK506" s="24" t="e">
        <f>SUM(QGL506:QGO506)</f>
        <v>#REF!</v>
      </c>
      <c r="QGL506" s="24">
        <v>0</v>
      </c>
      <c r="QGM506" s="24">
        <v>0</v>
      </c>
      <c r="QGN506" s="24"/>
      <c r="QGO506" s="24" t="e">
        <f>SUM(QGP506:QGS506)</f>
        <v>#REF!</v>
      </c>
      <c r="QGP506" s="24">
        <v>0</v>
      </c>
      <c r="QGQ506" s="24">
        <v>0</v>
      </c>
      <c r="QGR506" s="24"/>
      <c r="QGS506" s="24" t="e">
        <f>SUM(QGT506:QGW506)</f>
        <v>#REF!</v>
      </c>
      <c r="QGT506" s="24">
        <v>0</v>
      </c>
      <c r="QGU506" s="24">
        <v>0</v>
      </c>
      <c r="QGV506" s="24"/>
      <c r="QGW506" s="24" t="e">
        <f>SUM(QGX506:QHA506)</f>
        <v>#REF!</v>
      </c>
      <c r="QGX506" s="24">
        <v>0</v>
      </c>
      <c r="QGY506" s="24">
        <v>0</v>
      </c>
      <c r="QGZ506" s="24"/>
      <c r="QHA506" s="24" t="e">
        <f>SUM(QHB506:QHE506)</f>
        <v>#REF!</v>
      </c>
      <c r="QHB506" s="24">
        <v>0</v>
      </c>
      <c r="QHC506" s="24">
        <v>0</v>
      </c>
      <c r="QHD506" s="24"/>
      <c r="QHE506" s="24" t="e">
        <f>SUM(QHF506:QHI506)</f>
        <v>#REF!</v>
      </c>
      <c r="QHF506" s="24">
        <v>0</v>
      </c>
      <c r="QHG506" s="24">
        <v>0</v>
      </c>
      <c r="QHH506" s="24"/>
      <c r="QHI506" s="24" t="e">
        <f>SUM(QHJ506:QHM506)</f>
        <v>#REF!</v>
      </c>
      <c r="QHJ506" s="24">
        <v>0</v>
      </c>
      <c r="QHK506" s="24">
        <v>0</v>
      </c>
      <c r="QHL506" s="24"/>
      <c r="QHM506" s="24" t="e">
        <f>SUM(QHN506:QHQ506)</f>
        <v>#REF!</v>
      </c>
      <c r="QHN506" s="24">
        <v>0</v>
      </c>
      <c r="QHO506" s="24">
        <v>0</v>
      </c>
      <c r="QHP506" s="24"/>
      <c r="QHQ506" s="24" t="e">
        <f>SUM(QHR506:QHU506)</f>
        <v>#REF!</v>
      </c>
      <c r="QHR506" s="24">
        <v>0</v>
      </c>
      <c r="QHS506" s="24">
        <v>0</v>
      </c>
      <c r="QHT506" s="24"/>
      <c r="QHU506" s="24" t="e">
        <f>SUM(QHV506:QHY506)</f>
        <v>#REF!</v>
      </c>
      <c r="QHV506" s="24">
        <v>0</v>
      </c>
      <c r="QHW506" s="24">
        <v>0</v>
      </c>
      <c r="QHX506" s="24"/>
      <c r="QHY506" s="24" t="e">
        <f>SUM(QHZ506:QIC506)</f>
        <v>#REF!</v>
      </c>
      <c r="QHZ506" s="24">
        <v>0</v>
      </c>
      <c r="QIA506" s="24">
        <v>0</v>
      </c>
      <c r="QIB506" s="24"/>
      <c r="QIC506" s="24" t="e">
        <f>SUM(QID506:QIG506)</f>
        <v>#REF!</v>
      </c>
      <c r="QID506" s="24">
        <v>0</v>
      </c>
      <c r="QIE506" s="24">
        <v>0</v>
      </c>
      <c r="QIF506" s="24"/>
      <c r="QIG506" s="24" t="e">
        <f>SUM(QIH506:QIK506)</f>
        <v>#REF!</v>
      </c>
      <c r="QIH506" s="24">
        <v>0</v>
      </c>
      <c r="QII506" s="24">
        <v>0</v>
      </c>
      <c r="QIJ506" s="24"/>
      <c r="QIK506" s="24" t="e">
        <f>SUM(QIL506:QIO506)</f>
        <v>#REF!</v>
      </c>
      <c r="QIL506" s="24">
        <v>0</v>
      </c>
      <c r="QIM506" s="24">
        <v>0</v>
      </c>
      <c r="QIN506" s="24"/>
      <c r="QIO506" s="24" t="e">
        <f>SUM(QIP506:QIS506)</f>
        <v>#REF!</v>
      </c>
      <c r="QIP506" s="24">
        <v>0</v>
      </c>
      <c r="QIQ506" s="24">
        <v>0</v>
      </c>
      <c r="QIR506" s="24"/>
      <c r="QIS506" s="24" t="e">
        <f>SUM(QIT506:QIW506)</f>
        <v>#REF!</v>
      </c>
      <c r="QIT506" s="24">
        <v>0</v>
      </c>
      <c r="QIU506" s="24">
        <v>0</v>
      </c>
      <c r="QIV506" s="24"/>
      <c r="QIW506" s="24" t="e">
        <f>SUM(QIX506:QJA506)</f>
        <v>#REF!</v>
      </c>
      <c r="QIX506" s="24">
        <v>0</v>
      </c>
      <c r="QIY506" s="24">
        <v>0</v>
      </c>
      <c r="QIZ506" s="24"/>
      <c r="QJA506" s="24" t="e">
        <f>SUM(QJB506:QJE506)</f>
        <v>#REF!</v>
      </c>
      <c r="QJB506" s="24">
        <v>0</v>
      </c>
      <c r="QJC506" s="24">
        <v>0</v>
      </c>
      <c r="QJD506" s="24"/>
      <c r="QJE506" s="24" t="e">
        <f>SUM(QJF506:QJI506)</f>
        <v>#REF!</v>
      </c>
      <c r="QJF506" s="24">
        <v>0</v>
      </c>
      <c r="QJG506" s="24">
        <v>0</v>
      </c>
      <c r="QJH506" s="24"/>
      <c r="QJI506" s="24" t="e">
        <f>SUM(QJJ506:QJM506)</f>
        <v>#REF!</v>
      </c>
      <c r="QJJ506" s="24">
        <v>0</v>
      </c>
      <c r="QJK506" s="24">
        <v>0</v>
      </c>
      <c r="QJL506" s="24"/>
      <c r="QJM506" s="24" t="e">
        <f>SUM(QJN506:QJQ506)</f>
        <v>#REF!</v>
      </c>
      <c r="QJN506" s="24">
        <v>0</v>
      </c>
      <c r="QJO506" s="24">
        <v>0</v>
      </c>
      <c r="QJP506" s="24"/>
      <c r="QJQ506" s="24" t="e">
        <f>SUM(QJR506:QJU506)</f>
        <v>#REF!</v>
      </c>
      <c r="QJR506" s="24">
        <v>0</v>
      </c>
      <c r="QJS506" s="24">
        <v>0</v>
      </c>
      <c r="QJT506" s="24"/>
      <c r="QJU506" s="24" t="e">
        <f>SUM(QJV506:QJY506)</f>
        <v>#REF!</v>
      </c>
      <c r="QJV506" s="24">
        <v>0</v>
      </c>
      <c r="QJW506" s="24">
        <v>0</v>
      </c>
      <c r="QJX506" s="24"/>
      <c r="QJY506" s="24" t="e">
        <f>SUM(QJZ506:QKC506)</f>
        <v>#REF!</v>
      </c>
      <c r="QJZ506" s="24">
        <v>0</v>
      </c>
      <c r="QKA506" s="24">
        <v>0</v>
      </c>
      <c r="QKB506" s="24"/>
      <c r="QKC506" s="24" t="e">
        <f>SUM(QKD506:QKG506)</f>
        <v>#REF!</v>
      </c>
      <c r="QKD506" s="24">
        <v>0</v>
      </c>
      <c r="QKE506" s="24">
        <v>0</v>
      </c>
      <c r="QKF506" s="24"/>
      <c r="QKG506" s="24" t="e">
        <f>SUM(QKH506:QKK506)</f>
        <v>#REF!</v>
      </c>
      <c r="QKH506" s="24">
        <v>0</v>
      </c>
      <c r="QKI506" s="24">
        <v>0</v>
      </c>
      <c r="QKJ506" s="24"/>
      <c r="QKK506" s="24" t="e">
        <f>SUM(QKL506:QKO506)</f>
        <v>#REF!</v>
      </c>
      <c r="QKL506" s="24">
        <v>0</v>
      </c>
      <c r="QKM506" s="24">
        <v>0</v>
      </c>
      <c r="QKN506" s="24"/>
      <c r="QKO506" s="24" t="e">
        <f>SUM(QKP506:QKS506)</f>
        <v>#REF!</v>
      </c>
      <c r="QKP506" s="24">
        <v>0</v>
      </c>
      <c r="QKQ506" s="24">
        <v>0</v>
      </c>
      <c r="QKR506" s="24"/>
      <c r="QKS506" s="24" t="e">
        <f>SUM(QKT506:QKW506)</f>
        <v>#REF!</v>
      </c>
      <c r="QKT506" s="24">
        <v>0</v>
      </c>
      <c r="QKU506" s="24">
        <v>0</v>
      </c>
      <c r="QKV506" s="24"/>
      <c r="QKW506" s="24" t="e">
        <f>SUM(QKX506:QLA506)</f>
        <v>#REF!</v>
      </c>
      <c r="QKX506" s="24">
        <v>0</v>
      </c>
      <c r="QKY506" s="24">
        <v>0</v>
      </c>
      <c r="QKZ506" s="24"/>
      <c r="QLA506" s="24" t="e">
        <f>SUM(QLB506:QLE506)</f>
        <v>#REF!</v>
      </c>
      <c r="QLB506" s="24">
        <v>0</v>
      </c>
      <c r="QLC506" s="24">
        <v>0</v>
      </c>
      <c r="QLD506" s="24"/>
      <c r="QLE506" s="24" t="e">
        <f>SUM(QLF506:QLI506)</f>
        <v>#REF!</v>
      </c>
      <c r="QLF506" s="24">
        <v>0</v>
      </c>
      <c r="QLG506" s="24">
        <v>0</v>
      </c>
      <c r="QLH506" s="24"/>
      <c r="QLI506" s="24" t="e">
        <f>SUM(QLJ506:QLM506)</f>
        <v>#REF!</v>
      </c>
      <c r="QLJ506" s="24">
        <v>0</v>
      </c>
      <c r="QLK506" s="24">
        <v>0</v>
      </c>
      <c r="QLL506" s="24"/>
      <c r="QLM506" s="24" t="e">
        <f>SUM(QLN506:QLQ506)</f>
        <v>#REF!</v>
      </c>
      <c r="QLN506" s="24">
        <v>0</v>
      </c>
      <c r="QLO506" s="24">
        <v>0</v>
      </c>
      <c r="QLP506" s="24"/>
      <c r="QLQ506" s="24" t="e">
        <f>SUM(QLR506:QLU506)</f>
        <v>#REF!</v>
      </c>
      <c r="QLR506" s="24">
        <v>0</v>
      </c>
      <c r="QLS506" s="24">
        <v>0</v>
      </c>
      <c r="QLT506" s="24"/>
      <c r="QLU506" s="24" t="e">
        <f>SUM(QLV506:QLY506)</f>
        <v>#REF!</v>
      </c>
      <c r="QLV506" s="24">
        <v>0</v>
      </c>
      <c r="QLW506" s="24">
        <v>0</v>
      </c>
      <c r="QLX506" s="24"/>
      <c r="QLY506" s="24" t="e">
        <f>SUM(QLZ506:QMC506)</f>
        <v>#REF!</v>
      </c>
      <c r="QLZ506" s="24">
        <v>0</v>
      </c>
      <c r="QMA506" s="24">
        <v>0</v>
      </c>
      <c r="QMB506" s="24"/>
      <c r="QMC506" s="24" t="e">
        <f>SUM(QMD506:QMG506)</f>
        <v>#REF!</v>
      </c>
      <c r="QMD506" s="24">
        <v>0</v>
      </c>
      <c r="QME506" s="24">
        <v>0</v>
      </c>
      <c r="QMF506" s="24"/>
      <c r="QMG506" s="24" t="e">
        <f>SUM(QMH506:QMK506)</f>
        <v>#REF!</v>
      </c>
      <c r="QMH506" s="24">
        <v>0</v>
      </c>
      <c r="QMI506" s="24">
        <v>0</v>
      </c>
      <c r="QMJ506" s="24"/>
      <c r="QMK506" s="24" t="e">
        <f>SUM(QML506:QMO506)</f>
        <v>#REF!</v>
      </c>
      <c r="QML506" s="24">
        <v>0</v>
      </c>
      <c r="QMM506" s="24">
        <v>0</v>
      </c>
      <c r="QMN506" s="24"/>
      <c r="QMO506" s="24" t="e">
        <f>SUM(QMP506:QMS506)</f>
        <v>#REF!</v>
      </c>
      <c r="QMP506" s="24">
        <v>0</v>
      </c>
      <c r="QMQ506" s="24">
        <v>0</v>
      </c>
      <c r="QMR506" s="24"/>
      <c r="QMS506" s="24" t="e">
        <f>SUM(QMT506:QMW506)</f>
        <v>#REF!</v>
      </c>
      <c r="QMT506" s="24">
        <v>0</v>
      </c>
      <c r="QMU506" s="24">
        <v>0</v>
      </c>
      <c r="QMV506" s="24"/>
      <c r="QMW506" s="24" t="e">
        <f>SUM(QMX506:QNA506)</f>
        <v>#REF!</v>
      </c>
      <c r="QMX506" s="24">
        <v>0</v>
      </c>
      <c r="QMY506" s="24">
        <v>0</v>
      </c>
      <c r="QMZ506" s="24"/>
      <c r="QNA506" s="24" t="e">
        <f>SUM(QNB506:QNE506)</f>
        <v>#REF!</v>
      </c>
      <c r="QNB506" s="24">
        <v>0</v>
      </c>
      <c r="QNC506" s="24">
        <v>0</v>
      </c>
      <c r="QND506" s="24"/>
      <c r="QNE506" s="24" t="e">
        <f>SUM(QNF506:QNI506)</f>
        <v>#REF!</v>
      </c>
      <c r="QNF506" s="24">
        <v>0</v>
      </c>
      <c r="QNG506" s="24">
        <v>0</v>
      </c>
      <c r="QNH506" s="24"/>
      <c r="QNI506" s="24" t="e">
        <f>SUM(QNJ506:QNM506)</f>
        <v>#REF!</v>
      </c>
      <c r="QNJ506" s="24">
        <v>0</v>
      </c>
      <c r="QNK506" s="24">
        <v>0</v>
      </c>
      <c r="QNL506" s="24"/>
      <c r="QNM506" s="24" t="e">
        <f>SUM(QNN506:QNQ506)</f>
        <v>#REF!</v>
      </c>
      <c r="QNN506" s="24">
        <v>0</v>
      </c>
      <c r="QNO506" s="24">
        <v>0</v>
      </c>
      <c r="QNP506" s="24"/>
      <c r="QNQ506" s="24" t="e">
        <f>SUM(QNR506:QNU506)</f>
        <v>#REF!</v>
      </c>
      <c r="QNR506" s="24">
        <v>0</v>
      </c>
      <c r="QNS506" s="24">
        <v>0</v>
      </c>
      <c r="QNT506" s="24"/>
      <c r="QNU506" s="24" t="e">
        <f>SUM(QNV506:QNY506)</f>
        <v>#REF!</v>
      </c>
      <c r="QNV506" s="24">
        <v>0</v>
      </c>
      <c r="QNW506" s="24">
        <v>0</v>
      </c>
      <c r="QNX506" s="24"/>
      <c r="QNY506" s="24" t="e">
        <f>SUM(QNZ506:QOC506)</f>
        <v>#REF!</v>
      </c>
      <c r="QNZ506" s="24">
        <v>0</v>
      </c>
      <c r="QOA506" s="24">
        <v>0</v>
      </c>
      <c r="QOB506" s="24"/>
      <c r="QOC506" s="24" t="e">
        <f>SUM(QOD506:QOG506)</f>
        <v>#REF!</v>
      </c>
      <c r="QOD506" s="24">
        <v>0</v>
      </c>
      <c r="QOE506" s="24">
        <v>0</v>
      </c>
      <c r="QOF506" s="24"/>
      <c r="QOG506" s="24" t="e">
        <f>SUM(QOH506:QOK506)</f>
        <v>#REF!</v>
      </c>
      <c r="QOH506" s="24">
        <v>0</v>
      </c>
      <c r="QOI506" s="24">
        <v>0</v>
      </c>
      <c r="QOJ506" s="24"/>
      <c r="QOK506" s="24" t="e">
        <f>SUM(QOL506:QOO506)</f>
        <v>#REF!</v>
      </c>
      <c r="QOL506" s="24">
        <v>0</v>
      </c>
      <c r="QOM506" s="24">
        <v>0</v>
      </c>
      <c r="QON506" s="24"/>
      <c r="QOO506" s="24" t="e">
        <f>SUM(QOP506:QOS506)</f>
        <v>#REF!</v>
      </c>
      <c r="QOP506" s="24">
        <v>0</v>
      </c>
      <c r="QOQ506" s="24">
        <v>0</v>
      </c>
      <c r="QOR506" s="24"/>
      <c r="QOS506" s="24" t="e">
        <f>SUM(QOT506:QOW506)</f>
        <v>#REF!</v>
      </c>
      <c r="QOT506" s="24">
        <v>0</v>
      </c>
      <c r="QOU506" s="24">
        <v>0</v>
      </c>
      <c r="QOV506" s="24"/>
      <c r="QOW506" s="24" t="e">
        <f>SUM(QOX506:QPA506)</f>
        <v>#REF!</v>
      </c>
      <c r="QOX506" s="24">
        <v>0</v>
      </c>
      <c r="QOY506" s="24">
        <v>0</v>
      </c>
      <c r="QOZ506" s="24"/>
      <c r="QPA506" s="24" t="e">
        <f>SUM(QPB506:QPE506)</f>
        <v>#REF!</v>
      </c>
      <c r="QPB506" s="24">
        <v>0</v>
      </c>
      <c r="QPC506" s="24">
        <v>0</v>
      </c>
      <c r="QPD506" s="24"/>
      <c r="QPE506" s="24" t="e">
        <f>SUM(QPF506:QPI506)</f>
        <v>#REF!</v>
      </c>
      <c r="QPF506" s="24">
        <v>0</v>
      </c>
      <c r="QPG506" s="24">
        <v>0</v>
      </c>
      <c r="QPH506" s="24"/>
      <c r="QPI506" s="24" t="e">
        <f>SUM(QPJ506:QPM506)</f>
        <v>#REF!</v>
      </c>
      <c r="QPJ506" s="24">
        <v>0</v>
      </c>
      <c r="QPK506" s="24">
        <v>0</v>
      </c>
      <c r="QPL506" s="24"/>
      <c r="QPM506" s="24" t="e">
        <f>SUM(QPN506:QPQ506)</f>
        <v>#REF!</v>
      </c>
      <c r="QPN506" s="24">
        <v>0</v>
      </c>
      <c r="QPO506" s="24">
        <v>0</v>
      </c>
      <c r="QPP506" s="24"/>
      <c r="QPQ506" s="24" t="e">
        <f>SUM(QPR506:QPU506)</f>
        <v>#REF!</v>
      </c>
      <c r="QPR506" s="24">
        <v>0</v>
      </c>
      <c r="QPS506" s="24">
        <v>0</v>
      </c>
      <c r="QPT506" s="24"/>
      <c r="QPU506" s="24" t="e">
        <f>SUM(QPV506:QPY506)</f>
        <v>#REF!</v>
      </c>
      <c r="QPV506" s="24">
        <v>0</v>
      </c>
      <c r="QPW506" s="24">
        <v>0</v>
      </c>
      <c r="QPX506" s="24"/>
      <c r="QPY506" s="24" t="e">
        <f>SUM(QPZ506:QQC506)</f>
        <v>#REF!</v>
      </c>
      <c r="QPZ506" s="24">
        <v>0</v>
      </c>
      <c r="QQA506" s="24">
        <v>0</v>
      </c>
      <c r="QQB506" s="24"/>
      <c r="QQC506" s="24" t="e">
        <f>SUM(QQD506:QQG506)</f>
        <v>#REF!</v>
      </c>
      <c r="QQD506" s="24">
        <v>0</v>
      </c>
      <c r="QQE506" s="24">
        <v>0</v>
      </c>
      <c r="QQF506" s="24"/>
      <c r="QQG506" s="24" t="e">
        <f>SUM(QQH506:QQK506)</f>
        <v>#REF!</v>
      </c>
      <c r="QQH506" s="24">
        <v>0</v>
      </c>
      <c r="QQI506" s="24">
        <v>0</v>
      </c>
      <c r="QQJ506" s="24"/>
      <c r="QQK506" s="24" t="e">
        <f>SUM(QQL506:QQO506)</f>
        <v>#REF!</v>
      </c>
      <c r="QQL506" s="24">
        <v>0</v>
      </c>
      <c r="QQM506" s="24">
        <v>0</v>
      </c>
      <c r="QQN506" s="24"/>
      <c r="QQO506" s="24" t="e">
        <f>SUM(QQP506:QQS506)</f>
        <v>#REF!</v>
      </c>
      <c r="QQP506" s="24">
        <v>0</v>
      </c>
      <c r="QQQ506" s="24">
        <v>0</v>
      </c>
      <c r="QQR506" s="24"/>
      <c r="QQS506" s="24" t="e">
        <f>SUM(QQT506:QQW506)</f>
        <v>#REF!</v>
      </c>
      <c r="QQT506" s="24">
        <v>0</v>
      </c>
      <c r="QQU506" s="24">
        <v>0</v>
      </c>
      <c r="QQV506" s="24"/>
      <c r="QQW506" s="24" t="e">
        <f>SUM(QQX506:QRA506)</f>
        <v>#REF!</v>
      </c>
      <c r="QQX506" s="24">
        <v>0</v>
      </c>
      <c r="QQY506" s="24">
        <v>0</v>
      </c>
      <c r="QQZ506" s="24"/>
      <c r="QRA506" s="24" t="e">
        <f>SUM(QRB506:QRE506)</f>
        <v>#REF!</v>
      </c>
      <c r="QRB506" s="24">
        <v>0</v>
      </c>
      <c r="QRC506" s="24">
        <v>0</v>
      </c>
      <c r="QRD506" s="24"/>
      <c r="QRE506" s="24" t="e">
        <f>SUM(QRF506:QRI506)</f>
        <v>#REF!</v>
      </c>
      <c r="QRF506" s="24">
        <v>0</v>
      </c>
      <c r="QRG506" s="24">
        <v>0</v>
      </c>
      <c r="QRH506" s="24"/>
      <c r="QRI506" s="24" t="e">
        <f>SUM(QRJ506:QRM506)</f>
        <v>#REF!</v>
      </c>
      <c r="QRJ506" s="24">
        <v>0</v>
      </c>
      <c r="QRK506" s="24">
        <v>0</v>
      </c>
      <c r="QRL506" s="24"/>
      <c r="QRM506" s="24" t="e">
        <f>SUM(QRN506:QRQ506)</f>
        <v>#REF!</v>
      </c>
      <c r="QRN506" s="24">
        <v>0</v>
      </c>
      <c r="QRO506" s="24">
        <v>0</v>
      </c>
      <c r="QRP506" s="24"/>
      <c r="QRQ506" s="24" t="e">
        <f>SUM(QRR506:QRU506)</f>
        <v>#REF!</v>
      </c>
      <c r="QRR506" s="24">
        <v>0</v>
      </c>
      <c r="QRS506" s="24">
        <v>0</v>
      </c>
      <c r="QRT506" s="24"/>
      <c r="QRU506" s="24" t="e">
        <f>SUM(QRV506:QRY506)</f>
        <v>#REF!</v>
      </c>
      <c r="QRV506" s="24">
        <v>0</v>
      </c>
      <c r="QRW506" s="24">
        <v>0</v>
      </c>
      <c r="QRX506" s="24"/>
      <c r="QRY506" s="24" t="e">
        <f>SUM(QRZ506:QSC506)</f>
        <v>#REF!</v>
      </c>
      <c r="QRZ506" s="24">
        <v>0</v>
      </c>
      <c r="QSA506" s="24">
        <v>0</v>
      </c>
      <c r="QSB506" s="24"/>
      <c r="QSC506" s="24" t="e">
        <f>SUM(QSD506:QSG506)</f>
        <v>#REF!</v>
      </c>
      <c r="QSD506" s="24">
        <v>0</v>
      </c>
      <c r="QSE506" s="24">
        <v>0</v>
      </c>
      <c r="QSF506" s="24"/>
      <c r="QSG506" s="24" t="e">
        <f>SUM(QSH506:QSK506)</f>
        <v>#REF!</v>
      </c>
      <c r="QSH506" s="24">
        <v>0</v>
      </c>
      <c r="QSI506" s="24">
        <v>0</v>
      </c>
      <c r="QSJ506" s="24"/>
      <c r="QSK506" s="24" t="e">
        <f>SUM(QSL506:QSO506)</f>
        <v>#REF!</v>
      </c>
      <c r="QSL506" s="24">
        <v>0</v>
      </c>
      <c r="QSM506" s="24">
        <v>0</v>
      </c>
      <c r="QSN506" s="24"/>
      <c r="QSO506" s="24" t="e">
        <f>SUM(QSP506:QSS506)</f>
        <v>#REF!</v>
      </c>
      <c r="QSP506" s="24">
        <v>0</v>
      </c>
      <c r="QSQ506" s="24">
        <v>0</v>
      </c>
      <c r="QSR506" s="24"/>
      <c r="QSS506" s="24" t="e">
        <f>SUM(QST506:QSW506)</f>
        <v>#REF!</v>
      </c>
      <c r="QST506" s="24">
        <v>0</v>
      </c>
      <c r="QSU506" s="24">
        <v>0</v>
      </c>
      <c r="QSV506" s="24"/>
      <c r="QSW506" s="24" t="e">
        <f>SUM(QSX506:QTA506)</f>
        <v>#REF!</v>
      </c>
      <c r="QSX506" s="24">
        <v>0</v>
      </c>
      <c r="QSY506" s="24">
        <v>0</v>
      </c>
      <c r="QSZ506" s="24"/>
      <c r="QTA506" s="24" t="e">
        <f>SUM(QTB506:QTE506)</f>
        <v>#REF!</v>
      </c>
      <c r="QTB506" s="24">
        <v>0</v>
      </c>
      <c r="QTC506" s="24">
        <v>0</v>
      </c>
      <c r="QTD506" s="24"/>
      <c r="QTE506" s="24" t="e">
        <f>SUM(QTF506:QTI506)</f>
        <v>#REF!</v>
      </c>
      <c r="QTF506" s="24">
        <v>0</v>
      </c>
      <c r="QTG506" s="24">
        <v>0</v>
      </c>
      <c r="QTH506" s="24"/>
      <c r="QTI506" s="24" t="e">
        <f>SUM(QTJ506:QTM506)</f>
        <v>#REF!</v>
      </c>
      <c r="QTJ506" s="24">
        <v>0</v>
      </c>
      <c r="QTK506" s="24">
        <v>0</v>
      </c>
      <c r="QTL506" s="24"/>
      <c r="QTM506" s="24" t="e">
        <f>SUM(QTN506:QTQ506)</f>
        <v>#REF!</v>
      </c>
      <c r="QTN506" s="24">
        <v>0</v>
      </c>
      <c r="QTO506" s="24">
        <v>0</v>
      </c>
      <c r="QTP506" s="24"/>
      <c r="QTQ506" s="24" t="e">
        <f>SUM(QTR506:QTU506)</f>
        <v>#REF!</v>
      </c>
      <c r="QTR506" s="24">
        <v>0</v>
      </c>
      <c r="QTS506" s="24">
        <v>0</v>
      </c>
      <c r="QTT506" s="24"/>
      <c r="QTU506" s="24" t="e">
        <f>SUM(QTV506:QTY506)</f>
        <v>#REF!</v>
      </c>
      <c r="QTV506" s="24">
        <v>0</v>
      </c>
      <c r="QTW506" s="24">
        <v>0</v>
      </c>
      <c r="QTX506" s="24"/>
      <c r="QTY506" s="24" t="e">
        <f>SUM(QTZ506:QUC506)</f>
        <v>#REF!</v>
      </c>
      <c r="QTZ506" s="24">
        <v>0</v>
      </c>
      <c r="QUA506" s="24">
        <v>0</v>
      </c>
      <c r="QUB506" s="24"/>
      <c r="QUC506" s="24" t="e">
        <f>SUM(QUD506:QUG506)</f>
        <v>#REF!</v>
      </c>
      <c r="QUD506" s="24">
        <v>0</v>
      </c>
      <c r="QUE506" s="24">
        <v>0</v>
      </c>
      <c r="QUF506" s="24"/>
      <c r="QUG506" s="24" t="e">
        <f>SUM(QUH506:QUK506)</f>
        <v>#REF!</v>
      </c>
      <c r="QUH506" s="24">
        <v>0</v>
      </c>
      <c r="QUI506" s="24">
        <v>0</v>
      </c>
      <c r="QUJ506" s="24"/>
      <c r="QUK506" s="24" t="e">
        <f>SUM(QUL506:QUO506)</f>
        <v>#REF!</v>
      </c>
      <c r="QUL506" s="24">
        <v>0</v>
      </c>
      <c r="QUM506" s="24">
        <v>0</v>
      </c>
      <c r="QUN506" s="24"/>
      <c r="QUO506" s="24" t="e">
        <f>SUM(QUP506:QUS506)</f>
        <v>#REF!</v>
      </c>
      <c r="QUP506" s="24">
        <v>0</v>
      </c>
      <c r="QUQ506" s="24">
        <v>0</v>
      </c>
      <c r="QUR506" s="24"/>
      <c r="QUS506" s="24" t="e">
        <f>SUM(QUT506:QUW506)</f>
        <v>#REF!</v>
      </c>
      <c r="QUT506" s="24">
        <v>0</v>
      </c>
      <c r="QUU506" s="24">
        <v>0</v>
      </c>
      <c r="QUV506" s="24"/>
      <c r="QUW506" s="24" t="e">
        <f>SUM(QUX506:QVA506)</f>
        <v>#REF!</v>
      </c>
      <c r="QUX506" s="24">
        <v>0</v>
      </c>
      <c r="QUY506" s="24">
        <v>0</v>
      </c>
      <c r="QUZ506" s="24"/>
      <c r="QVA506" s="24" t="e">
        <f>SUM(QVB506:QVE506)</f>
        <v>#REF!</v>
      </c>
      <c r="QVB506" s="24">
        <v>0</v>
      </c>
      <c r="QVC506" s="24">
        <v>0</v>
      </c>
      <c r="QVD506" s="24"/>
      <c r="QVE506" s="24" t="e">
        <f>SUM(QVF506:QVI506)</f>
        <v>#REF!</v>
      </c>
      <c r="QVF506" s="24">
        <v>0</v>
      </c>
      <c r="QVG506" s="24">
        <v>0</v>
      </c>
      <c r="QVH506" s="24"/>
      <c r="QVI506" s="24" t="e">
        <f>SUM(QVJ506:QVM506)</f>
        <v>#REF!</v>
      </c>
      <c r="QVJ506" s="24">
        <v>0</v>
      </c>
      <c r="QVK506" s="24">
        <v>0</v>
      </c>
      <c r="QVL506" s="24"/>
      <c r="QVM506" s="24" t="e">
        <f>SUM(QVN506:QVQ506)</f>
        <v>#REF!</v>
      </c>
      <c r="QVN506" s="24">
        <v>0</v>
      </c>
      <c r="QVO506" s="24">
        <v>0</v>
      </c>
      <c r="QVP506" s="24"/>
      <c r="QVQ506" s="24" t="e">
        <f>SUM(QVR506:QVU506)</f>
        <v>#REF!</v>
      </c>
      <c r="QVR506" s="24">
        <v>0</v>
      </c>
      <c r="QVS506" s="24">
        <v>0</v>
      </c>
      <c r="QVT506" s="24"/>
      <c r="QVU506" s="24" t="e">
        <f>SUM(QVV506:QVY506)</f>
        <v>#REF!</v>
      </c>
      <c r="QVV506" s="24">
        <v>0</v>
      </c>
      <c r="QVW506" s="24">
        <v>0</v>
      </c>
      <c r="QVX506" s="24"/>
      <c r="QVY506" s="24" t="e">
        <f>SUM(QVZ506:QWC506)</f>
        <v>#REF!</v>
      </c>
      <c r="QVZ506" s="24">
        <v>0</v>
      </c>
      <c r="QWA506" s="24">
        <v>0</v>
      </c>
      <c r="QWB506" s="24"/>
      <c r="QWC506" s="24" t="e">
        <f>SUM(QWD506:QWG506)</f>
        <v>#REF!</v>
      </c>
      <c r="QWD506" s="24">
        <v>0</v>
      </c>
      <c r="QWE506" s="24">
        <v>0</v>
      </c>
      <c r="QWF506" s="24"/>
      <c r="QWG506" s="24" t="e">
        <f>SUM(QWH506:QWK506)</f>
        <v>#REF!</v>
      </c>
      <c r="QWH506" s="24">
        <v>0</v>
      </c>
      <c r="QWI506" s="24">
        <v>0</v>
      </c>
      <c r="QWJ506" s="24"/>
      <c r="QWK506" s="24" t="e">
        <f>SUM(QWL506:QWO506)</f>
        <v>#REF!</v>
      </c>
      <c r="QWL506" s="24">
        <v>0</v>
      </c>
      <c r="QWM506" s="24">
        <v>0</v>
      </c>
      <c r="QWN506" s="24"/>
      <c r="QWO506" s="24" t="e">
        <f>SUM(QWP506:QWS506)</f>
        <v>#REF!</v>
      </c>
      <c r="QWP506" s="24">
        <v>0</v>
      </c>
      <c r="QWQ506" s="24">
        <v>0</v>
      </c>
      <c r="QWR506" s="24"/>
      <c r="QWS506" s="24" t="e">
        <f>SUM(QWT506:QWW506)</f>
        <v>#REF!</v>
      </c>
      <c r="QWT506" s="24">
        <v>0</v>
      </c>
      <c r="QWU506" s="24">
        <v>0</v>
      </c>
      <c r="QWV506" s="24"/>
      <c r="QWW506" s="24" t="e">
        <f>SUM(QWX506:QXA506)</f>
        <v>#REF!</v>
      </c>
      <c r="QWX506" s="24">
        <v>0</v>
      </c>
      <c r="QWY506" s="24">
        <v>0</v>
      </c>
      <c r="QWZ506" s="24"/>
      <c r="QXA506" s="24" t="e">
        <f>SUM(QXB506:QXE506)</f>
        <v>#REF!</v>
      </c>
      <c r="QXB506" s="24">
        <v>0</v>
      </c>
      <c r="QXC506" s="24">
        <v>0</v>
      </c>
      <c r="QXD506" s="24"/>
      <c r="QXE506" s="24" t="e">
        <f>SUM(QXF506:QXI506)</f>
        <v>#REF!</v>
      </c>
      <c r="QXF506" s="24">
        <v>0</v>
      </c>
      <c r="QXG506" s="24">
        <v>0</v>
      </c>
      <c r="QXH506" s="24"/>
      <c r="QXI506" s="24" t="e">
        <f>SUM(QXJ506:QXM506)</f>
        <v>#REF!</v>
      </c>
      <c r="QXJ506" s="24">
        <v>0</v>
      </c>
      <c r="QXK506" s="24">
        <v>0</v>
      </c>
      <c r="QXL506" s="24"/>
      <c r="QXM506" s="24" t="e">
        <f>SUM(QXN506:QXQ506)</f>
        <v>#REF!</v>
      </c>
      <c r="QXN506" s="24">
        <v>0</v>
      </c>
      <c r="QXO506" s="24">
        <v>0</v>
      </c>
      <c r="QXP506" s="24"/>
      <c r="QXQ506" s="24" t="e">
        <f>SUM(QXR506:QXU506)</f>
        <v>#REF!</v>
      </c>
      <c r="QXR506" s="24">
        <v>0</v>
      </c>
      <c r="QXS506" s="24">
        <v>0</v>
      </c>
      <c r="QXT506" s="24"/>
      <c r="QXU506" s="24" t="e">
        <f>SUM(QXV506:QXY506)</f>
        <v>#REF!</v>
      </c>
      <c r="QXV506" s="24">
        <v>0</v>
      </c>
      <c r="QXW506" s="24">
        <v>0</v>
      </c>
      <c r="QXX506" s="24"/>
      <c r="QXY506" s="24" t="e">
        <f>SUM(QXZ506:QYC506)</f>
        <v>#REF!</v>
      </c>
      <c r="QXZ506" s="24">
        <v>0</v>
      </c>
      <c r="QYA506" s="24">
        <v>0</v>
      </c>
      <c r="QYB506" s="24"/>
      <c r="QYC506" s="24" t="e">
        <f>SUM(QYD506:QYG506)</f>
        <v>#REF!</v>
      </c>
      <c r="QYD506" s="24">
        <v>0</v>
      </c>
      <c r="QYE506" s="24">
        <v>0</v>
      </c>
      <c r="QYF506" s="24"/>
      <c r="QYG506" s="24" t="e">
        <f>SUM(QYH506:QYK506)</f>
        <v>#REF!</v>
      </c>
      <c r="QYH506" s="24">
        <v>0</v>
      </c>
      <c r="QYI506" s="24">
        <v>0</v>
      </c>
      <c r="QYJ506" s="24"/>
      <c r="QYK506" s="24" t="e">
        <f>SUM(QYL506:QYO506)</f>
        <v>#REF!</v>
      </c>
      <c r="QYL506" s="24">
        <v>0</v>
      </c>
      <c r="QYM506" s="24">
        <v>0</v>
      </c>
      <c r="QYN506" s="24"/>
      <c r="QYO506" s="24" t="e">
        <f>SUM(QYP506:QYS506)</f>
        <v>#REF!</v>
      </c>
      <c r="QYP506" s="24">
        <v>0</v>
      </c>
      <c r="QYQ506" s="24">
        <v>0</v>
      </c>
      <c r="QYR506" s="24"/>
      <c r="QYS506" s="24" t="e">
        <f>SUM(QYT506:QYW506)</f>
        <v>#REF!</v>
      </c>
      <c r="QYT506" s="24">
        <v>0</v>
      </c>
      <c r="QYU506" s="24">
        <v>0</v>
      </c>
      <c r="QYV506" s="24"/>
      <c r="QYW506" s="24" t="e">
        <f>SUM(QYX506:QZA506)</f>
        <v>#REF!</v>
      </c>
      <c r="QYX506" s="24">
        <v>0</v>
      </c>
      <c r="QYY506" s="24">
        <v>0</v>
      </c>
      <c r="QYZ506" s="24"/>
      <c r="QZA506" s="24" t="e">
        <f>SUM(QZB506:QZE506)</f>
        <v>#REF!</v>
      </c>
      <c r="QZB506" s="24">
        <v>0</v>
      </c>
      <c r="QZC506" s="24">
        <v>0</v>
      </c>
      <c r="QZD506" s="24"/>
      <c r="QZE506" s="24" t="e">
        <f>SUM(QZF506:QZI506)</f>
        <v>#REF!</v>
      </c>
      <c r="QZF506" s="24">
        <v>0</v>
      </c>
      <c r="QZG506" s="24">
        <v>0</v>
      </c>
      <c r="QZH506" s="24"/>
      <c r="QZI506" s="24" t="e">
        <f>SUM(QZJ506:QZM506)</f>
        <v>#REF!</v>
      </c>
      <c r="QZJ506" s="24">
        <v>0</v>
      </c>
      <c r="QZK506" s="24">
        <v>0</v>
      </c>
      <c r="QZL506" s="24"/>
      <c r="QZM506" s="24" t="e">
        <f>SUM(QZN506:QZQ506)</f>
        <v>#REF!</v>
      </c>
      <c r="QZN506" s="24">
        <v>0</v>
      </c>
      <c r="QZO506" s="24">
        <v>0</v>
      </c>
      <c r="QZP506" s="24"/>
      <c r="QZQ506" s="24" t="e">
        <f>SUM(QZR506:QZU506)</f>
        <v>#REF!</v>
      </c>
      <c r="QZR506" s="24">
        <v>0</v>
      </c>
      <c r="QZS506" s="24">
        <v>0</v>
      </c>
      <c r="QZT506" s="24"/>
      <c r="QZU506" s="24" t="e">
        <f>SUM(QZV506:QZY506)</f>
        <v>#REF!</v>
      </c>
      <c r="QZV506" s="24">
        <v>0</v>
      </c>
      <c r="QZW506" s="24">
        <v>0</v>
      </c>
      <c r="QZX506" s="24"/>
      <c r="QZY506" s="24" t="e">
        <f>SUM(QZZ506:RAC506)</f>
        <v>#REF!</v>
      </c>
      <c r="QZZ506" s="24">
        <v>0</v>
      </c>
      <c r="RAA506" s="24">
        <v>0</v>
      </c>
      <c r="RAB506" s="24"/>
      <c r="RAC506" s="24" t="e">
        <f>SUM(RAD506:RAG506)</f>
        <v>#REF!</v>
      </c>
      <c r="RAD506" s="24">
        <v>0</v>
      </c>
      <c r="RAE506" s="24">
        <v>0</v>
      </c>
      <c r="RAF506" s="24"/>
      <c r="RAG506" s="24" t="e">
        <f>SUM(RAH506:RAK506)</f>
        <v>#REF!</v>
      </c>
      <c r="RAH506" s="24">
        <v>0</v>
      </c>
      <c r="RAI506" s="24">
        <v>0</v>
      </c>
      <c r="RAJ506" s="24"/>
      <c r="RAK506" s="24" t="e">
        <f>SUM(RAL506:RAO506)</f>
        <v>#REF!</v>
      </c>
      <c r="RAL506" s="24">
        <v>0</v>
      </c>
      <c r="RAM506" s="24">
        <v>0</v>
      </c>
      <c r="RAN506" s="24"/>
      <c r="RAO506" s="24" t="e">
        <f>SUM(RAP506:RAS506)</f>
        <v>#REF!</v>
      </c>
      <c r="RAP506" s="24">
        <v>0</v>
      </c>
      <c r="RAQ506" s="24">
        <v>0</v>
      </c>
      <c r="RAR506" s="24"/>
      <c r="RAS506" s="24" t="e">
        <f>SUM(RAT506:RAW506)</f>
        <v>#REF!</v>
      </c>
      <c r="RAT506" s="24">
        <v>0</v>
      </c>
      <c r="RAU506" s="24">
        <v>0</v>
      </c>
      <c r="RAV506" s="24"/>
      <c r="RAW506" s="24" t="e">
        <f>SUM(RAX506:RBA506)</f>
        <v>#REF!</v>
      </c>
      <c r="RAX506" s="24">
        <v>0</v>
      </c>
      <c r="RAY506" s="24">
        <v>0</v>
      </c>
      <c r="RAZ506" s="24"/>
      <c r="RBA506" s="24" t="e">
        <f>SUM(RBB506:RBE506)</f>
        <v>#REF!</v>
      </c>
      <c r="RBB506" s="24">
        <v>0</v>
      </c>
      <c r="RBC506" s="24">
        <v>0</v>
      </c>
      <c r="RBD506" s="24"/>
      <c r="RBE506" s="24" t="e">
        <f>SUM(RBF506:RBI506)</f>
        <v>#REF!</v>
      </c>
      <c r="RBF506" s="24">
        <v>0</v>
      </c>
      <c r="RBG506" s="24">
        <v>0</v>
      </c>
      <c r="RBH506" s="24"/>
      <c r="RBI506" s="24" t="e">
        <f>SUM(RBJ506:RBM506)</f>
        <v>#REF!</v>
      </c>
      <c r="RBJ506" s="24">
        <v>0</v>
      </c>
      <c r="RBK506" s="24">
        <v>0</v>
      </c>
      <c r="RBL506" s="24"/>
      <c r="RBM506" s="24" t="e">
        <f>SUM(RBN506:RBQ506)</f>
        <v>#REF!</v>
      </c>
      <c r="RBN506" s="24">
        <v>0</v>
      </c>
      <c r="RBO506" s="24">
        <v>0</v>
      </c>
      <c r="RBP506" s="24"/>
      <c r="RBQ506" s="24" t="e">
        <f>SUM(RBR506:RBU506)</f>
        <v>#REF!</v>
      </c>
      <c r="RBR506" s="24">
        <v>0</v>
      </c>
      <c r="RBS506" s="24">
        <v>0</v>
      </c>
      <c r="RBT506" s="24"/>
      <c r="RBU506" s="24" t="e">
        <f>SUM(RBV506:RBY506)</f>
        <v>#REF!</v>
      </c>
      <c r="RBV506" s="24">
        <v>0</v>
      </c>
      <c r="RBW506" s="24">
        <v>0</v>
      </c>
      <c r="RBX506" s="24"/>
      <c r="RBY506" s="24" t="e">
        <f>SUM(RBZ506:RCC506)</f>
        <v>#REF!</v>
      </c>
      <c r="RBZ506" s="24">
        <v>0</v>
      </c>
      <c r="RCA506" s="24">
        <v>0</v>
      </c>
      <c r="RCB506" s="24"/>
      <c r="RCC506" s="24" t="e">
        <f>SUM(RCD506:RCG506)</f>
        <v>#REF!</v>
      </c>
      <c r="RCD506" s="24">
        <v>0</v>
      </c>
      <c r="RCE506" s="24">
        <v>0</v>
      </c>
      <c r="RCF506" s="24"/>
      <c r="RCG506" s="24" t="e">
        <f>SUM(RCH506:RCK506)</f>
        <v>#REF!</v>
      </c>
      <c r="RCH506" s="24">
        <v>0</v>
      </c>
      <c r="RCI506" s="24">
        <v>0</v>
      </c>
      <c r="RCJ506" s="24"/>
      <c r="RCK506" s="24" t="e">
        <f>SUM(RCL506:RCO506)</f>
        <v>#REF!</v>
      </c>
      <c r="RCL506" s="24">
        <v>0</v>
      </c>
      <c r="RCM506" s="24">
        <v>0</v>
      </c>
      <c r="RCN506" s="24"/>
      <c r="RCO506" s="24" t="e">
        <f>SUM(RCP506:RCS506)</f>
        <v>#REF!</v>
      </c>
      <c r="RCP506" s="24">
        <v>0</v>
      </c>
      <c r="RCQ506" s="24">
        <v>0</v>
      </c>
      <c r="RCR506" s="24"/>
      <c r="RCS506" s="24" t="e">
        <f>SUM(RCT506:RCW506)</f>
        <v>#REF!</v>
      </c>
      <c r="RCT506" s="24">
        <v>0</v>
      </c>
      <c r="RCU506" s="24">
        <v>0</v>
      </c>
      <c r="RCV506" s="24"/>
      <c r="RCW506" s="24" t="e">
        <f>SUM(RCX506:RDA506)</f>
        <v>#REF!</v>
      </c>
      <c r="RCX506" s="24">
        <v>0</v>
      </c>
      <c r="RCY506" s="24">
        <v>0</v>
      </c>
      <c r="RCZ506" s="24"/>
      <c r="RDA506" s="24" t="e">
        <f>SUM(RDB506:RDE506)</f>
        <v>#REF!</v>
      </c>
      <c r="RDB506" s="24">
        <v>0</v>
      </c>
      <c r="RDC506" s="24">
        <v>0</v>
      </c>
      <c r="RDD506" s="24"/>
      <c r="RDE506" s="24" t="e">
        <f>SUM(RDF506:RDI506)</f>
        <v>#REF!</v>
      </c>
      <c r="RDF506" s="24">
        <v>0</v>
      </c>
      <c r="RDG506" s="24">
        <v>0</v>
      </c>
      <c r="RDH506" s="24"/>
      <c r="RDI506" s="24" t="e">
        <f>SUM(RDJ506:RDM506)</f>
        <v>#REF!</v>
      </c>
      <c r="RDJ506" s="24">
        <v>0</v>
      </c>
      <c r="RDK506" s="24">
        <v>0</v>
      </c>
      <c r="RDL506" s="24"/>
      <c r="RDM506" s="24" t="e">
        <f>SUM(RDN506:RDQ506)</f>
        <v>#REF!</v>
      </c>
      <c r="RDN506" s="24">
        <v>0</v>
      </c>
      <c r="RDO506" s="24">
        <v>0</v>
      </c>
      <c r="RDP506" s="24"/>
      <c r="RDQ506" s="24" t="e">
        <f>SUM(RDR506:RDU506)</f>
        <v>#REF!</v>
      </c>
      <c r="RDR506" s="24">
        <v>0</v>
      </c>
      <c r="RDS506" s="24">
        <v>0</v>
      </c>
      <c r="RDT506" s="24"/>
      <c r="RDU506" s="24" t="e">
        <f>SUM(RDV506:RDY506)</f>
        <v>#REF!</v>
      </c>
      <c r="RDV506" s="24">
        <v>0</v>
      </c>
      <c r="RDW506" s="24">
        <v>0</v>
      </c>
      <c r="RDX506" s="24"/>
      <c r="RDY506" s="24" t="e">
        <f>SUM(RDZ506:REC506)</f>
        <v>#REF!</v>
      </c>
      <c r="RDZ506" s="24">
        <v>0</v>
      </c>
      <c r="REA506" s="24">
        <v>0</v>
      </c>
      <c r="REB506" s="24"/>
      <c r="REC506" s="24" t="e">
        <f>SUM(RED506:REG506)</f>
        <v>#REF!</v>
      </c>
      <c r="RED506" s="24">
        <v>0</v>
      </c>
      <c r="REE506" s="24">
        <v>0</v>
      </c>
      <c r="REF506" s="24"/>
      <c r="REG506" s="24" t="e">
        <f>SUM(REH506:REK506)</f>
        <v>#REF!</v>
      </c>
      <c r="REH506" s="24">
        <v>0</v>
      </c>
      <c r="REI506" s="24">
        <v>0</v>
      </c>
      <c r="REJ506" s="24"/>
      <c r="REK506" s="24" t="e">
        <f>SUM(REL506:REO506)</f>
        <v>#REF!</v>
      </c>
      <c r="REL506" s="24">
        <v>0</v>
      </c>
      <c r="REM506" s="24">
        <v>0</v>
      </c>
      <c r="REN506" s="24"/>
      <c r="REO506" s="24" t="e">
        <f>SUM(REP506:RES506)</f>
        <v>#REF!</v>
      </c>
      <c r="REP506" s="24">
        <v>0</v>
      </c>
      <c r="REQ506" s="24">
        <v>0</v>
      </c>
      <c r="RER506" s="24"/>
      <c r="RES506" s="24" t="e">
        <f>SUM(RET506:REW506)</f>
        <v>#REF!</v>
      </c>
      <c r="RET506" s="24">
        <v>0</v>
      </c>
      <c r="REU506" s="24">
        <v>0</v>
      </c>
      <c r="REV506" s="24"/>
      <c r="REW506" s="24" t="e">
        <f>SUM(REX506:RFA506)</f>
        <v>#REF!</v>
      </c>
      <c r="REX506" s="24">
        <v>0</v>
      </c>
      <c r="REY506" s="24">
        <v>0</v>
      </c>
      <c r="REZ506" s="24"/>
      <c r="RFA506" s="24" t="e">
        <f>SUM(RFB506:RFE506)</f>
        <v>#REF!</v>
      </c>
      <c r="RFB506" s="24">
        <v>0</v>
      </c>
      <c r="RFC506" s="24">
        <v>0</v>
      </c>
      <c r="RFD506" s="24"/>
      <c r="RFE506" s="24" t="e">
        <f>SUM(RFF506:RFI506)</f>
        <v>#REF!</v>
      </c>
      <c r="RFF506" s="24">
        <v>0</v>
      </c>
      <c r="RFG506" s="24">
        <v>0</v>
      </c>
      <c r="RFH506" s="24"/>
      <c r="RFI506" s="24" t="e">
        <f>SUM(RFJ506:RFM506)</f>
        <v>#REF!</v>
      </c>
      <c r="RFJ506" s="24">
        <v>0</v>
      </c>
      <c r="RFK506" s="24">
        <v>0</v>
      </c>
      <c r="RFL506" s="24"/>
      <c r="RFM506" s="24" t="e">
        <f>SUM(RFN506:RFQ506)</f>
        <v>#REF!</v>
      </c>
      <c r="RFN506" s="24">
        <v>0</v>
      </c>
      <c r="RFO506" s="24">
        <v>0</v>
      </c>
      <c r="RFP506" s="24"/>
      <c r="RFQ506" s="24" t="e">
        <f>SUM(RFR506:RFU506)</f>
        <v>#REF!</v>
      </c>
      <c r="RFR506" s="24">
        <v>0</v>
      </c>
      <c r="RFS506" s="24">
        <v>0</v>
      </c>
      <c r="RFT506" s="24"/>
      <c r="RFU506" s="24" t="e">
        <f>SUM(RFV506:RFY506)</f>
        <v>#REF!</v>
      </c>
      <c r="RFV506" s="24">
        <v>0</v>
      </c>
      <c r="RFW506" s="24">
        <v>0</v>
      </c>
      <c r="RFX506" s="24"/>
      <c r="RFY506" s="24" t="e">
        <f>SUM(RFZ506:RGC506)</f>
        <v>#REF!</v>
      </c>
      <c r="RFZ506" s="24">
        <v>0</v>
      </c>
      <c r="RGA506" s="24">
        <v>0</v>
      </c>
      <c r="RGB506" s="24"/>
      <c r="RGC506" s="24" t="e">
        <f>SUM(RGD506:RGG506)</f>
        <v>#REF!</v>
      </c>
      <c r="RGD506" s="24">
        <v>0</v>
      </c>
      <c r="RGE506" s="24">
        <v>0</v>
      </c>
      <c r="RGF506" s="24"/>
      <c r="RGG506" s="24" t="e">
        <f>SUM(RGH506:RGK506)</f>
        <v>#REF!</v>
      </c>
      <c r="RGH506" s="24">
        <v>0</v>
      </c>
      <c r="RGI506" s="24">
        <v>0</v>
      </c>
      <c r="RGJ506" s="24"/>
      <c r="RGK506" s="24" t="e">
        <f>SUM(RGL506:RGO506)</f>
        <v>#REF!</v>
      </c>
      <c r="RGL506" s="24">
        <v>0</v>
      </c>
      <c r="RGM506" s="24">
        <v>0</v>
      </c>
      <c r="RGN506" s="24"/>
      <c r="RGO506" s="24" t="e">
        <f>SUM(RGP506:RGS506)</f>
        <v>#REF!</v>
      </c>
      <c r="RGP506" s="24">
        <v>0</v>
      </c>
      <c r="RGQ506" s="24">
        <v>0</v>
      </c>
      <c r="RGR506" s="24"/>
      <c r="RGS506" s="24" t="e">
        <f>SUM(RGT506:RGW506)</f>
        <v>#REF!</v>
      </c>
      <c r="RGT506" s="24">
        <v>0</v>
      </c>
      <c r="RGU506" s="24">
        <v>0</v>
      </c>
      <c r="RGV506" s="24"/>
      <c r="RGW506" s="24" t="e">
        <f>SUM(RGX506:RHA506)</f>
        <v>#REF!</v>
      </c>
      <c r="RGX506" s="24">
        <v>0</v>
      </c>
      <c r="RGY506" s="24">
        <v>0</v>
      </c>
      <c r="RGZ506" s="24"/>
      <c r="RHA506" s="24" t="e">
        <f>SUM(RHB506:RHE506)</f>
        <v>#REF!</v>
      </c>
      <c r="RHB506" s="24">
        <v>0</v>
      </c>
      <c r="RHC506" s="24">
        <v>0</v>
      </c>
      <c r="RHD506" s="24"/>
      <c r="RHE506" s="24" t="e">
        <f>SUM(RHF506:RHI506)</f>
        <v>#REF!</v>
      </c>
      <c r="RHF506" s="24">
        <v>0</v>
      </c>
      <c r="RHG506" s="24">
        <v>0</v>
      </c>
      <c r="RHH506" s="24"/>
      <c r="RHI506" s="24" t="e">
        <f>SUM(RHJ506:RHM506)</f>
        <v>#REF!</v>
      </c>
      <c r="RHJ506" s="24">
        <v>0</v>
      </c>
      <c r="RHK506" s="24">
        <v>0</v>
      </c>
      <c r="RHL506" s="24"/>
      <c r="RHM506" s="24" t="e">
        <f>SUM(RHN506:RHQ506)</f>
        <v>#REF!</v>
      </c>
      <c r="RHN506" s="24">
        <v>0</v>
      </c>
      <c r="RHO506" s="24">
        <v>0</v>
      </c>
      <c r="RHP506" s="24"/>
      <c r="RHQ506" s="24" t="e">
        <f>SUM(RHR506:RHU506)</f>
        <v>#REF!</v>
      </c>
      <c r="RHR506" s="24">
        <v>0</v>
      </c>
      <c r="RHS506" s="24">
        <v>0</v>
      </c>
      <c r="RHT506" s="24"/>
      <c r="RHU506" s="24" t="e">
        <f>SUM(RHV506:RHY506)</f>
        <v>#REF!</v>
      </c>
      <c r="RHV506" s="24">
        <v>0</v>
      </c>
      <c r="RHW506" s="24">
        <v>0</v>
      </c>
      <c r="RHX506" s="24"/>
      <c r="RHY506" s="24" t="e">
        <f>SUM(RHZ506:RIC506)</f>
        <v>#REF!</v>
      </c>
      <c r="RHZ506" s="24">
        <v>0</v>
      </c>
      <c r="RIA506" s="24">
        <v>0</v>
      </c>
      <c r="RIB506" s="24"/>
      <c r="RIC506" s="24" t="e">
        <f>SUM(RID506:RIG506)</f>
        <v>#REF!</v>
      </c>
      <c r="RID506" s="24">
        <v>0</v>
      </c>
      <c r="RIE506" s="24">
        <v>0</v>
      </c>
      <c r="RIF506" s="24"/>
      <c r="RIG506" s="24" t="e">
        <f>SUM(RIH506:RIK506)</f>
        <v>#REF!</v>
      </c>
      <c r="RIH506" s="24">
        <v>0</v>
      </c>
      <c r="RII506" s="24">
        <v>0</v>
      </c>
      <c r="RIJ506" s="24"/>
      <c r="RIK506" s="24" t="e">
        <f>SUM(RIL506:RIO506)</f>
        <v>#REF!</v>
      </c>
      <c r="RIL506" s="24">
        <v>0</v>
      </c>
      <c r="RIM506" s="24">
        <v>0</v>
      </c>
      <c r="RIN506" s="24"/>
      <c r="RIO506" s="24" t="e">
        <f>SUM(RIP506:RIS506)</f>
        <v>#REF!</v>
      </c>
      <c r="RIP506" s="24">
        <v>0</v>
      </c>
      <c r="RIQ506" s="24">
        <v>0</v>
      </c>
      <c r="RIR506" s="24"/>
      <c r="RIS506" s="24" t="e">
        <f>SUM(RIT506:RIW506)</f>
        <v>#REF!</v>
      </c>
      <c r="RIT506" s="24">
        <v>0</v>
      </c>
      <c r="RIU506" s="24">
        <v>0</v>
      </c>
      <c r="RIV506" s="24"/>
      <c r="RIW506" s="24" t="e">
        <f>SUM(RIX506:RJA506)</f>
        <v>#REF!</v>
      </c>
      <c r="RIX506" s="24">
        <v>0</v>
      </c>
      <c r="RIY506" s="24">
        <v>0</v>
      </c>
      <c r="RIZ506" s="24"/>
      <c r="RJA506" s="24" t="e">
        <f>SUM(RJB506:RJE506)</f>
        <v>#REF!</v>
      </c>
      <c r="RJB506" s="24">
        <v>0</v>
      </c>
      <c r="RJC506" s="24">
        <v>0</v>
      </c>
      <c r="RJD506" s="24"/>
      <c r="RJE506" s="24" t="e">
        <f>SUM(RJF506:RJI506)</f>
        <v>#REF!</v>
      </c>
      <c r="RJF506" s="24">
        <v>0</v>
      </c>
      <c r="RJG506" s="24">
        <v>0</v>
      </c>
      <c r="RJH506" s="24"/>
      <c r="RJI506" s="24" t="e">
        <f>SUM(RJJ506:RJM506)</f>
        <v>#REF!</v>
      </c>
      <c r="RJJ506" s="24">
        <v>0</v>
      </c>
      <c r="RJK506" s="24">
        <v>0</v>
      </c>
      <c r="RJL506" s="24"/>
      <c r="RJM506" s="24" t="e">
        <f>SUM(RJN506:RJQ506)</f>
        <v>#REF!</v>
      </c>
      <c r="RJN506" s="24">
        <v>0</v>
      </c>
      <c r="RJO506" s="24">
        <v>0</v>
      </c>
      <c r="RJP506" s="24"/>
      <c r="RJQ506" s="24" t="e">
        <f>SUM(RJR506:RJU506)</f>
        <v>#REF!</v>
      </c>
      <c r="RJR506" s="24">
        <v>0</v>
      </c>
      <c r="RJS506" s="24">
        <v>0</v>
      </c>
      <c r="RJT506" s="24"/>
      <c r="RJU506" s="24" t="e">
        <f>SUM(RJV506:RJY506)</f>
        <v>#REF!</v>
      </c>
      <c r="RJV506" s="24">
        <v>0</v>
      </c>
      <c r="RJW506" s="24">
        <v>0</v>
      </c>
      <c r="RJX506" s="24"/>
      <c r="RJY506" s="24" t="e">
        <f>SUM(RJZ506:RKC506)</f>
        <v>#REF!</v>
      </c>
      <c r="RJZ506" s="24">
        <v>0</v>
      </c>
      <c r="RKA506" s="24">
        <v>0</v>
      </c>
      <c r="RKB506" s="24"/>
      <c r="RKC506" s="24" t="e">
        <f>SUM(RKD506:RKG506)</f>
        <v>#REF!</v>
      </c>
      <c r="RKD506" s="24">
        <v>0</v>
      </c>
      <c r="RKE506" s="24">
        <v>0</v>
      </c>
      <c r="RKF506" s="24"/>
      <c r="RKG506" s="24" t="e">
        <f>SUM(RKH506:RKK506)</f>
        <v>#REF!</v>
      </c>
      <c r="RKH506" s="24">
        <v>0</v>
      </c>
      <c r="RKI506" s="24">
        <v>0</v>
      </c>
      <c r="RKJ506" s="24"/>
      <c r="RKK506" s="24" t="e">
        <f>SUM(RKL506:RKO506)</f>
        <v>#REF!</v>
      </c>
      <c r="RKL506" s="24">
        <v>0</v>
      </c>
      <c r="RKM506" s="24">
        <v>0</v>
      </c>
      <c r="RKN506" s="24"/>
      <c r="RKO506" s="24" t="e">
        <f>SUM(RKP506:RKS506)</f>
        <v>#REF!</v>
      </c>
      <c r="RKP506" s="24">
        <v>0</v>
      </c>
      <c r="RKQ506" s="24">
        <v>0</v>
      </c>
      <c r="RKR506" s="24"/>
      <c r="RKS506" s="24" t="e">
        <f>SUM(RKT506:RKW506)</f>
        <v>#REF!</v>
      </c>
      <c r="RKT506" s="24">
        <v>0</v>
      </c>
      <c r="RKU506" s="24">
        <v>0</v>
      </c>
      <c r="RKV506" s="24"/>
      <c r="RKW506" s="24" t="e">
        <f>SUM(RKX506:RLA506)</f>
        <v>#REF!</v>
      </c>
      <c r="RKX506" s="24">
        <v>0</v>
      </c>
      <c r="RKY506" s="24">
        <v>0</v>
      </c>
      <c r="RKZ506" s="24"/>
      <c r="RLA506" s="24" t="e">
        <f>SUM(RLB506:RLE506)</f>
        <v>#REF!</v>
      </c>
      <c r="RLB506" s="24">
        <v>0</v>
      </c>
      <c r="RLC506" s="24">
        <v>0</v>
      </c>
      <c r="RLD506" s="24"/>
      <c r="RLE506" s="24" t="e">
        <f>SUM(RLF506:RLI506)</f>
        <v>#REF!</v>
      </c>
      <c r="RLF506" s="24">
        <v>0</v>
      </c>
      <c r="RLG506" s="24">
        <v>0</v>
      </c>
      <c r="RLH506" s="24"/>
      <c r="RLI506" s="24" t="e">
        <f>SUM(RLJ506:RLM506)</f>
        <v>#REF!</v>
      </c>
      <c r="RLJ506" s="24">
        <v>0</v>
      </c>
      <c r="RLK506" s="24">
        <v>0</v>
      </c>
      <c r="RLL506" s="24"/>
      <c r="RLM506" s="24" t="e">
        <f>SUM(RLN506:RLQ506)</f>
        <v>#REF!</v>
      </c>
      <c r="RLN506" s="24">
        <v>0</v>
      </c>
      <c r="RLO506" s="24">
        <v>0</v>
      </c>
      <c r="RLP506" s="24"/>
      <c r="RLQ506" s="24" t="e">
        <f>SUM(RLR506:RLU506)</f>
        <v>#REF!</v>
      </c>
      <c r="RLR506" s="24">
        <v>0</v>
      </c>
      <c r="RLS506" s="24">
        <v>0</v>
      </c>
      <c r="RLT506" s="24"/>
      <c r="RLU506" s="24" t="e">
        <f>SUM(RLV506:RLY506)</f>
        <v>#REF!</v>
      </c>
      <c r="RLV506" s="24">
        <v>0</v>
      </c>
      <c r="RLW506" s="24">
        <v>0</v>
      </c>
      <c r="RLX506" s="24"/>
      <c r="RLY506" s="24" t="e">
        <f>SUM(RLZ506:RMC506)</f>
        <v>#REF!</v>
      </c>
      <c r="RLZ506" s="24">
        <v>0</v>
      </c>
      <c r="RMA506" s="24">
        <v>0</v>
      </c>
      <c r="RMB506" s="24"/>
      <c r="RMC506" s="24" t="e">
        <f>SUM(RMD506:RMG506)</f>
        <v>#REF!</v>
      </c>
      <c r="RMD506" s="24">
        <v>0</v>
      </c>
      <c r="RME506" s="24">
        <v>0</v>
      </c>
      <c r="RMF506" s="24"/>
      <c r="RMG506" s="24" t="e">
        <f>SUM(RMH506:RMK506)</f>
        <v>#REF!</v>
      </c>
      <c r="RMH506" s="24">
        <v>0</v>
      </c>
      <c r="RMI506" s="24">
        <v>0</v>
      </c>
      <c r="RMJ506" s="24"/>
      <c r="RMK506" s="24" t="e">
        <f>SUM(RML506:RMO506)</f>
        <v>#REF!</v>
      </c>
      <c r="RML506" s="24">
        <v>0</v>
      </c>
      <c r="RMM506" s="24">
        <v>0</v>
      </c>
      <c r="RMN506" s="24"/>
      <c r="RMO506" s="24" t="e">
        <f>SUM(RMP506:RMS506)</f>
        <v>#REF!</v>
      </c>
      <c r="RMP506" s="24">
        <v>0</v>
      </c>
      <c r="RMQ506" s="24">
        <v>0</v>
      </c>
      <c r="RMR506" s="24"/>
      <c r="RMS506" s="24" t="e">
        <f>SUM(RMT506:RMW506)</f>
        <v>#REF!</v>
      </c>
      <c r="RMT506" s="24">
        <v>0</v>
      </c>
      <c r="RMU506" s="24">
        <v>0</v>
      </c>
      <c r="RMV506" s="24"/>
      <c r="RMW506" s="24" t="e">
        <f>SUM(RMX506:RNA506)</f>
        <v>#REF!</v>
      </c>
      <c r="RMX506" s="24">
        <v>0</v>
      </c>
      <c r="RMY506" s="24">
        <v>0</v>
      </c>
      <c r="RMZ506" s="24"/>
      <c r="RNA506" s="24" t="e">
        <f>SUM(RNB506:RNE506)</f>
        <v>#REF!</v>
      </c>
      <c r="RNB506" s="24">
        <v>0</v>
      </c>
      <c r="RNC506" s="24">
        <v>0</v>
      </c>
      <c r="RND506" s="24"/>
      <c r="RNE506" s="24" t="e">
        <f>SUM(RNF506:RNI506)</f>
        <v>#REF!</v>
      </c>
      <c r="RNF506" s="24">
        <v>0</v>
      </c>
      <c r="RNG506" s="24">
        <v>0</v>
      </c>
      <c r="RNH506" s="24"/>
      <c r="RNI506" s="24" t="e">
        <f>SUM(RNJ506:RNM506)</f>
        <v>#REF!</v>
      </c>
      <c r="RNJ506" s="24">
        <v>0</v>
      </c>
      <c r="RNK506" s="24">
        <v>0</v>
      </c>
      <c r="RNL506" s="24"/>
      <c r="RNM506" s="24" t="e">
        <f>SUM(RNN506:RNQ506)</f>
        <v>#REF!</v>
      </c>
      <c r="RNN506" s="24">
        <v>0</v>
      </c>
      <c r="RNO506" s="24">
        <v>0</v>
      </c>
      <c r="RNP506" s="24"/>
      <c r="RNQ506" s="24" t="e">
        <f>SUM(RNR506:RNU506)</f>
        <v>#REF!</v>
      </c>
      <c r="RNR506" s="24">
        <v>0</v>
      </c>
      <c r="RNS506" s="24">
        <v>0</v>
      </c>
      <c r="RNT506" s="24"/>
      <c r="RNU506" s="24" t="e">
        <f>SUM(RNV506:RNY506)</f>
        <v>#REF!</v>
      </c>
      <c r="RNV506" s="24">
        <v>0</v>
      </c>
      <c r="RNW506" s="24">
        <v>0</v>
      </c>
      <c r="RNX506" s="24"/>
      <c r="RNY506" s="24" t="e">
        <f>SUM(RNZ506:ROC506)</f>
        <v>#REF!</v>
      </c>
      <c r="RNZ506" s="24">
        <v>0</v>
      </c>
      <c r="ROA506" s="24">
        <v>0</v>
      </c>
      <c r="ROB506" s="24"/>
      <c r="ROC506" s="24" t="e">
        <f>SUM(ROD506:ROG506)</f>
        <v>#REF!</v>
      </c>
      <c r="ROD506" s="24">
        <v>0</v>
      </c>
      <c r="ROE506" s="24">
        <v>0</v>
      </c>
      <c r="ROF506" s="24"/>
      <c r="ROG506" s="24" t="e">
        <f>SUM(ROH506:ROK506)</f>
        <v>#REF!</v>
      </c>
      <c r="ROH506" s="24">
        <v>0</v>
      </c>
      <c r="ROI506" s="24">
        <v>0</v>
      </c>
      <c r="ROJ506" s="24"/>
      <c r="ROK506" s="24" t="e">
        <f>SUM(ROL506:ROO506)</f>
        <v>#REF!</v>
      </c>
      <c r="ROL506" s="24">
        <v>0</v>
      </c>
      <c r="ROM506" s="24">
        <v>0</v>
      </c>
      <c r="RON506" s="24"/>
      <c r="ROO506" s="24" t="e">
        <f>SUM(ROP506:ROS506)</f>
        <v>#REF!</v>
      </c>
      <c r="ROP506" s="24">
        <v>0</v>
      </c>
      <c r="ROQ506" s="24">
        <v>0</v>
      </c>
      <c r="ROR506" s="24"/>
      <c r="ROS506" s="24" t="e">
        <f>SUM(ROT506:ROW506)</f>
        <v>#REF!</v>
      </c>
      <c r="ROT506" s="24">
        <v>0</v>
      </c>
      <c r="ROU506" s="24">
        <v>0</v>
      </c>
      <c r="ROV506" s="24"/>
      <c r="ROW506" s="24" t="e">
        <f>SUM(ROX506:RPA506)</f>
        <v>#REF!</v>
      </c>
      <c r="ROX506" s="24">
        <v>0</v>
      </c>
      <c r="ROY506" s="24">
        <v>0</v>
      </c>
      <c r="ROZ506" s="24"/>
      <c r="RPA506" s="24" t="e">
        <f>SUM(RPB506:RPE506)</f>
        <v>#REF!</v>
      </c>
      <c r="RPB506" s="24">
        <v>0</v>
      </c>
      <c r="RPC506" s="24">
        <v>0</v>
      </c>
      <c r="RPD506" s="24"/>
      <c r="RPE506" s="24" t="e">
        <f>SUM(RPF506:RPI506)</f>
        <v>#REF!</v>
      </c>
      <c r="RPF506" s="24">
        <v>0</v>
      </c>
      <c r="RPG506" s="24">
        <v>0</v>
      </c>
      <c r="RPH506" s="24"/>
      <c r="RPI506" s="24" t="e">
        <f>SUM(RPJ506:RPM506)</f>
        <v>#REF!</v>
      </c>
      <c r="RPJ506" s="24">
        <v>0</v>
      </c>
      <c r="RPK506" s="24">
        <v>0</v>
      </c>
      <c r="RPL506" s="24"/>
      <c r="RPM506" s="24" t="e">
        <f>SUM(RPN506:RPQ506)</f>
        <v>#REF!</v>
      </c>
      <c r="RPN506" s="24">
        <v>0</v>
      </c>
      <c r="RPO506" s="24">
        <v>0</v>
      </c>
      <c r="RPP506" s="24"/>
      <c r="RPQ506" s="24" t="e">
        <f>SUM(RPR506:RPU506)</f>
        <v>#REF!</v>
      </c>
      <c r="RPR506" s="24">
        <v>0</v>
      </c>
      <c r="RPS506" s="24">
        <v>0</v>
      </c>
      <c r="RPT506" s="24"/>
      <c r="RPU506" s="24" t="e">
        <f>SUM(RPV506:RPY506)</f>
        <v>#REF!</v>
      </c>
      <c r="RPV506" s="24">
        <v>0</v>
      </c>
      <c r="RPW506" s="24">
        <v>0</v>
      </c>
      <c r="RPX506" s="24"/>
      <c r="RPY506" s="24" t="e">
        <f>SUM(RPZ506:RQC506)</f>
        <v>#REF!</v>
      </c>
      <c r="RPZ506" s="24">
        <v>0</v>
      </c>
      <c r="RQA506" s="24">
        <v>0</v>
      </c>
      <c r="RQB506" s="24"/>
      <c r="RQC506" s="24" t="e">
        <f>SUM(RQD506:RQG506)</f>
        <v>#REF!</v>
      </c>
      <c r="RQD506" s="24">
        <v>0</v>
      </c>
      <c r="RQE506" s="24">
        <v>0</v>
      </c>
      <c r="RQF506" s="24"/>
      <c r="RQG506" s="24" t="e">
        <f>SUM(RQH506:RQK506)</f>
        <v>#REF!</v>
      </c>
      <c r="RQH506" s="24">
        <v>0</v>
      </c>
      <c r="RQI506" s="24">
        <v>0</v>
      </c>
      <c r="RQJ506" s="24"/>
      <c r="RQK506" s="24" t="e">
        <f>SUM(RQL506:RQO506)</f>
        <v>#REF!</v>
      </c>
      <c r="RQL506" s="24">
        <v>0</v>
      </c>
      <c r="RQM506" s="24">
        <v>0</v>
      </c>
      <c r="RQN506" s="24"/>
      <c r="RQO506" s="24" t="e">
        <f>SUM(RQP506:RQS506)</f>
        <v>#REF!</v>
      </c>
      <c r="RQP506" s="24">
        <v>0</v>
      </c>
      <c r="RQQ506" s="24">
        <v>0</v>
      </c>
      <c r="RQR506" s="24"/>
      <c r="RQS506" s="24" t="e">
        <f>SUM(RQT506:RQW506)</f>
        <v>#REF!</v>
      </c>
      <c r="RQT506" s="24">
        <v>0</v>
      </c>
      <c r="RQU506" s="24">
        <v>0</v>
      </c>
      <c r="RQV506" s="24"/>
      <c r="RQW506" s="24" t="e">
        <f>SUM(RQX506:RRA506)</f>
        <v>#REF!</v>
      </c>
      <c r="RQX506" s="24">
        <v>0</v>
      </c>
      <c r="RQY506" s="24">
        <v>0</v>
      </c>
      <c r="RQZ506" s="24"/>
      <c r="RRA506" s="24" t="e">
        <f>SUM(RRB506:RRE506)</f>
        <v>#REF!</v>
      </c>
      <c r="RRB506" s="24">
        <v>0</v>
      </c>
      <c r="RRC506" s="24">
        <v>0</v>
      </c>
      <c r="RRD506" s="24"/>
      <c r="RRE506" s="24" t="e">
        <f>SUM(RRF506:RRI506)</f>
        <v>#REF!</v>
      </c>
      <c r="RRF506" s="24">
        <v>0</v>
      </c>
      <c r="RRG506" s="24">
        <v>0</v>
      </c>
      <c r="RRH506" s="24"/>
      <c r="RRI506" s="24" t="e">
        <f>SUM(RRJ506:RRM506)</f>
        <v>#REF!</v>
      </c>
      <c r="RRJ506" s="24">
        <v>0</v>
      </c>
      <c r="RRK506" s="24">
        <v>0</v>
      </c>
      <c r="RRL506" s="24"/>
      <c r="RRM506" s="24" t="e">
        <f>SUM(RRN506:RRQ506)</f>
        <v>#REF!</v>
      </c>
      <c r="RRN506" s="24">
        <v>0</v>
      </c>
      <c r="RRO506" s="24">
        <v>0</v>
      </c>
      <c r="RRP506" s="24"/>
      <c r="RRQ506" s="24" t="e">
        <f>SUM(RRR506:RRU506)</f>
        <v>#REF!</v>
      </c>
      <c r="RRR506" s="24">
        <v>0</v>
      </c>
      <c r="RRS506" s="24">
        <v>0</v>
      </c>
      <c r="RRT506" s="24"/>
      <c r="RRU506" s="24" t="e">
        <f>SUM(RRV506:RRY506)</f>
        <v>#REF!</v>
      </c>
      <c r="RRV506" s="24">
        <v>0</v>
      </c>
      <c r="RRW506" s="24">
        <v>0</v>
      </c>
      <c r="RRX506" s="24"/>
      <c r="RRY506" s="24" t="e">
        <f>SUM(RRZ506:RSC506)</f>
        <v>#REF!</v>
      </c>
      <c r="RRZ506" s="24">
        <v>0</v>
      </c>
      <c r="RSA506" s="24">
        <v>0</v>
      </c>
      <c r="RSB506" s="24"/>
      <c r="RSC506" s="24" t="e">
        <f>SUM(RSD506:RSG506)</f>
        <v>#REF!</v>
      </c>
      <c r="RSD506" s="24">
        <v>0</v>
      </c>
      <c r="RSE506" s="24">
        <v>0</v>
      </c>
      <c r="RSF506" s="24"/>
      <c r="RSG506" s="24" t="e">
        <f>SUM(RSH506:RSK506)</f>
        <v>#REF!</v>
      </c>
      <c r="RSH506" s="24">
        <v>0</v>
      </c>
      <c r="RSI506" s="24">
        <v>0</v>
      </c>
      <c r="RSJ506" s="24"/>
      <c r="RSK506" s="24" t="e">
        <f>SUM(RSL506:RSO506)</f>
        <v>#REF!</v>
      </c>
      <c r="RSL506" s="24">
        <v>0</v>
      </c>
      <c r="RSM506" s="24">
        <v>0</v>
      </c>
      <c r="RSN506" s="24"/>
      <c r="RSO506" s="24" t="e">
        <f>SUM(RSP506:RSS506)</f>
        <v>#REF!</v>
      </c>
      <c r="RSP506" s="24">
        <v>0</v>
      </c>
      <c r="RSQ506" s="24">
        <v>0</v>
      </c>
      <c r="RSR506" s="24"/>
      <c r="RSS506" s="24" t="e">
        <f>SUM(RST506:RSW506)</f>
        <v>#REF!</v>
      </c>
      <c r="RST506" s="24">
        <v>0</v>
      </c>
      <c r="RSU506" s="24">
        <v>0</v>
      </c>
      <c r="RSV506" s="24"/>
      <c r="RSW506" s="24" t="e">
        <f>SUM(RSX506:RTA506)</f>
        <v>#REF!</v>
      </c>
      <c r="RSX506" s="24">
        <v>0</v>
      </c>
      <c r="RSY506" s="24">
        <v>0</v>
      </c>
      <c r="RSZ506" s="24"/>
      <c r="RTA506" s="24" t="e">
        <f>SUM(RTB506:RTE506)</f>
        <v>#REF!</v>
      </c>
      <c r="RTB506" s="24">
        <v>0</v>
      </c>
      <c r="RTC506" s="24">
        <v>0</v>
      </c>
      <c r="RTD506" s="24"/>
      <c r="RTE506" s="24" t="e">
        <f>SUM(RTF506:RTI506)</f>
        <v>#REF!</v>
      </c>
      <c r="RTF506" s="24">
        <v>0</v>
      </c>
      <c r="RTG506" s="24">
        <v>0</v>
      </c>
      <c r="RTH506" s="24"/>
      <c r="RTI506" s="24" t="e">
        <f>SUM(RTJ506:RTM506)</f>
        <v>#REF!</v>
      </c>
      <c r="RTJ506" s="24">
        <v>0</v>
      </c>
      <c r="RTK506" s="24">
        <v>0</v>
      </c>
      <c r="RTL506" s="24"/>
      <c r="RTM506" s="24" t="e">
        <f>SUM(RTN506:RTQ506)</f>
        <v>#REF!</v>
      </c>
      <c r="RTN506" s="24">
        <v>0</v>
      </c>
      <c r="RTO506" s="24">
        <v>0</v>
      </c>
      <c r="RTP506" s="24"/>
      <c r="RTQ506" s="24" t="e">
        <f>SUM(RTR506:RTU506)</f>
        <v>#REF!</v>
      </c>
      <c r="RTR506" s="24">
        <v>0</v>
      </c>
      <c r="RTS506" s="24">
        <v>0</v>
      </c>
      <c r="RTT506" s="24"/>
      <c r="RTU506" s="24" t="e">
        <f>SUM(RTV506:RTY506)</f>
        <v>#REF!</v>
      </c>
      <c r="RTV506" s="24">
        <v>0</v>
      </c>
      <c r="RTW506" s="24">
        <v>0</v>
      </c>
      <c r="RTX506" s="24"/>
      <c r="RTY506" s="24" t="e">
        <f>SUM(RTZ506:RUC506)</f>
        <v>#REF!</v>
      </c>
      <c r="RTZ506" s="24">
        <v>0</v>
      </c>
      <c r="RUA506" s="24">
        <v>0</v>
      </c>
      <c r="RUB506" s="24"/>
      <c r="RUC506" s="24" t="e">
        <f>SUM(RUD506:RUG506)</f>
        <v>#REF!</v>
      </c>
      <c r="RUD506" s="24">
        <v>0</v>
      </c>
      <c r="RUE506" s="24">
        <v>0</v>
      </c>
      <c r="RUF506" s="24"/>
      <c r="RUG506" s="24" t="e">
        <f>SUM(RUH506:RUK506)</f>
        <v>#REF!</v>
      </c>
      <c r="RUH506" s="24">
        <v>0</v>
      </c>
      <c r="RUI506" s="24">
        <v>0</v>
      </c>
      <c r="RUJ506" s="24"/>
      <c r="RUK506" s="24" t="e">
        <f>SUM(RUL506:RUO506)</f>
        <v>#REF!</v>
      </c>
      <c r="RUL506" s="24">
        <v>0</v>
      </c>
      <c r="RUM506" s="24">
        <v>0</v>
      </c>
      <c r="RUN506" s="24"/>
      <c r="RUO506" s="24" t="e">
        <f>SUM(RUP506:RUS506)</f>
        <v>#REF!</v>
      </c>
      <c r="RUP506" s="24">
        <v>0</v>
      </c>
      <c r="RUQ506" s="24">
        <v>0</v>
      </c>
      <c r="RUR506" s="24"/>
      <c r="RUS506" s="24" t="e">
        <f>SUM(RUT506:RUW506)</f>
        <v>#REF!</v>
      </c>
      <c r="RUT506" s="24">
        <v>0</v>
      </c>
      <c r="RUU506" s="24">
        <v>0</v>
      </c>
      <c r="RUV506" s="24"/>
      <c r="RUW506" s="24" t="e">
        <f>SUM(RUX506:RVA506)</f>
        <v>#REF!</v>
      </c>
      <c r="RUX506" s="24">
        <v>0</v>
      </c>
      <c r="RUY506" s="24">
        <v>0</v>
      </c>
      <c r="RUZ506" s="24"/>
      <c r="RVA506" s="24" t="e">
        <f>SUM(RVB506:RVE506)</f>
        <v>#REF!</v>
      </c>
      <c r="RVB506" s="24">
        <v>0</v>
      </c>
      <c r="RVC506" s="24">
        <v>0</v>
      </c>
      <c r="RVD506" s="24"/>
      <c r="RVE506" s="24" t="e">
        <f>SUM(RVF506:RVI506)</f>
        <v>#REF!</v>
      </c>
      <c r="RVF506" s="24">
        <v>0</v>
      </c>
      <c r="RVG506" s="24">
        <v>0</v>
      </c>
      <c r="RVH506" s="24"/>
      <c r="RVI506" s="24" t="e">
        <f>SUM(RVJ506:RVM506)</f>
        <v>#REF!</v>
      </c>
      <c r="RVJ506" s="24">
        <v>0</v>
      </c>
      <c r="RVK506" s="24">
        <v>0</v>
      </c>
      <c r="RVL506" s="24"/>
      <c r="RVM506" s="24" t="e">
        <f>SUM(RVN506:RVQ506)</f>
        <v>#REF!</v>
      </c>
      <c r="RVN506" s="24">
        <v>0</v>
      </c>
      <c r="RVO506" s="24">
        <v>0</v>
      </c>
      <c r="RVP506" s="24"/>
      <c r="RVQ506" s="24" t="e">
        <f>SUM(RVR506:RVU506)</f>
        <v>#REF!</v>
      </c>
      <c r="RVR506" s="24">
        <v>0</v>
      </c>
      <c r="RVS506" s="24">
        <v>0</v>
      </c>
      <c r="RVT506" s="24"/>
      <c r="RVU506" s="24" t="e">
        <f>SUM(RVV506:RVY506)</f>
        <v>#REF!</v>
      </c>
      <c r="RVV506" s="24">
        <v>0</v>
      </c>
      <c r="RVW506" s="24">
        <v>0</v>
      </c>
      <c r="RVX506" s="24"/>
      <c r="RVY506" s="24" t="e">
        <f>SUM(RVZ506:RWC506)</f>
        <v>#REF!</v>
      </c>
      <c r="RVZ506" s="24">
        <v>0</v>
      </c>
      <c r="RWA506" s="24">
        <v>0</v>
      </c>
      <c r="RWB506" s="24"/>
      <c r="RWC506" s="24" t="e">
        <f>SUM(RWD506:RWG506)</f>
        <v>#REF!</v>
      </c>
      <c r="RWD506" s="24">
        <v>0</v>
      </c>
      <c r="RWE506" s="24">
        <v>0</v>
      </c>
      <c r="RWF506" s="24"/>
      <c r="RWG506" s="24" t="e">
        <f>SUM(RWH506:RWK506)</f>
        <v>#REF!</v>
      </c>
      <c r="RWH506" s="24">
        <v>0</v>
      </c>
      <c r="RWI506" s="24">
        <v>0</v>
      </c>
      <c r="RWJ506" s="24"/>
      <c r="RWK506" s="24" t="e">
        <f>SUM(RWL506:RWO506)</f>
        <v>#REF!</v>
      </c>
      <c r="RWL506" s="24">
        <v>0</v>
      </c>
      <c r="RWM506" s="24">
        <v>0</v>
      </c>
      <c r="RWN506" s="24"/>
      <c r="RWO506" s="24" t="e">
        <f>SUM(RWP506:RWS506)</f>
        <v>#REF!</v>
      </c>
      <c r="RWP506" s="24">
        <v>0</v>
      </c>
      <c r="RWQ506" s="24">
        <v>0</v>
      </c>
      <c r="RWR506" s="24"/>
      <c r="RWS506" s="24" t="e">
        <f>SUM(RWT506:RWW506)</f>
        <v>#REF!</v>
      </c>
      <c r="RWT506" s="24">
        <v>0</v>
      </c>
      <c r="RWU506" s="24">
        <v>0</v>
      </c>
      <c r="RWV506" s="24"/>
      <c r="RWW506" s="24" t="e">
        <f>SUM(RWX506:RXA506)</f>
        <v>#REF!</v>
      </c>
      <c r="RWX506" s="24">
        <v>0</v>
      </c>
      <c r="RWY506" s="24">
        <v>0</v>
      </c>
      <c r="RWZ506" s="24"/>
      <c r="RXA506" s="24" t="e">
        <f>SUM(RXB506:RXE506)</f>
        <v>#REF!</v>
      </c>
      <c r="RXB506" s="24">
        <v>0</v>
      </c>
      <c r="RXC506" s="24">
        <v>0</v>
      </c>
      <c r="RXD506" s="24"/>
      <c r="RXE506" s="24" t="e">
        <f>SUM(RXF506:RXI506)</f>
        <v>#REF!</v>
      </c>
      <c r="RXF506" s="24">
        <v>0</v>
      </c>
      <c r="RXG506" s="24">
        <v>0</v>
      </c>
      <c r="RXH506" s="24"/>
      <c r="RXI506" s="24" t="e">
        <f>SUM(RXJ506:RXM506)</f>
        <v>#REF!</v>
      </c>
      <c r="RXJ506" s="24">
        <v>0</v>
      </c>
      <c r="RXK506" s="24">
        <v>0</v>
      </c>
      <c r="RXL506" s="24"/>
      <c r="RXM506" s="24" t="e">
        <f>SUM(RXN506:RXQ506)</f>
        <v>#REF!</v>
      </c>
      <c r="RXN506" s="24">
        <v>0</v>
      </c>
      <c r="RXO506" s="24">
        <v>0</v>
      </c>
      <c r="RXP506" s="24"/>
      <c r="RXQ506" s="24" t="e">
        <f>SUM(RXR506:RXU506)</f>
        <v>#REF!</v>
      </c>
      <c r="RXR506" s="24">
        <v>0</v>
      </c>
      <c r="RXS506" s="24">
        <v>0</v>
      </c>
      <c r="RXT506" s="24"/>
      <c r="RXU506" s="24" t="e">
        <f>SUM(RXV506:RXY506)</f>
        <v>#REF!</v>
      </c>
      <c r="RXV506" s="24">
        <v>0</v>
      </c>
      <c r="RXW506" s="24">
        <v>0</v>
      </c>
      <c r="RXX506" s="24"/>
      <c r="RXY506" s="24" t="e">
        <f>SUM(RXZ506:RYC506)</f>
        <v>#REF!</v>
      </c>
      <c r="RXZ506" s="24">
        <v>0</v>
      </c>
      <c r="RYA506" s="24">
        <v>0</v>
      </c>
      <c r="RYB506" s="24"/>
      <c r="RYC506" s="24" t="e">
        <f>SUM(RYD506:RYG506)</f>
        <v>#REF!</v>
      </c>
      <c r="RYD506" s="24">
        <v>0</v>
      </c>
      <c r="RYE506" s="24">
        <v>0</v>
      </c>
      <c r="RYF506" s="24"/>
      <c r="RYG506" s="24" t="e">
        <f>SUM(RYH506:RYK506)</f>
        <v>#REF!</v>
      </c>
      <c r="RYH506" s="24">
        <v>0</v>
      </c>
      <c r="RYI506" s="24">
        <v>0</v>
      </c>
      <c r="RYJ506" s="24"/>
      <c r="RYK506" s="24" t="e">
        <f>SUM(RYL506:RYO506)</f>
        <v>#REF!</v>
      </c>
      <c r="RYL506" s="24">
        <v>0</v>
      </c>
      <c r="RYM506" s="24">
        <v>0</v>
      </c>
      <c r="RYN506" s="24"/>
      <c r="RYO506" s="24" t="e">
        <f>SUM(RYP506:RYS506)</f>
        <v>#REF!</v>
      </c>
      <c r="RYP506" s="24">
        <v>0</v>
      </c>
      <c r="RYQ506" s="24">
        <v>0</v>
      </c>
      <c r="RYR506" s="24"/>
      <c r="RYS506" s="24" t="e">
        <f>SUM(RYT506:RYW506)</f>
        <v>#REF!</v>
      </c>
      <c r="RYT506" s="24">
        <v>0</v>
      </c>
      <c r="RYU506" s="24">
        <v>0</v>
      </c>
      <c r="RYV506" s="24"/>
      <c r="RYW506" s="24" t="e">
        <f>SUM(RYX506:RZA506)</f>
        <v>#REF!</v>
      </c>
      <c r="RYX506" s="24">
        <v>0</v>
      </c>
      <c r="RYY506" s="24">
        <v>0</v>
      </c>
      <c r="RYZ506" s="24"/>
      <c r="RZA506" s="24" t="e">
        <f>SUM(RZB506:RZE506)</f>
        <v>#REF!</v>
      </c>
      <c r="RZB506" s="24">
        <v>0</v>
      </c>
      <c r="RZC506" s="24">
        <v>0</v>
      </c>
      <c r="RZD506" s="24"/>
      <c r="RZE506" s="24" t="e">
        <f>SUM(RZF506:RZI506)</f>
        <v>#REF!</v>
      </c>
      <c r="RZF506" s="24">
        <v>0</v>
      </c>
      <c r="RZG506" s="24">
        <v>0</v>
      </c>
      <c r="RZH506" s="24"/>
      <c r="RZI506" s="24" t="e">
        <f>SUM(RZJ506:RZM506)</f>
        <v>#REF!</v>
      </c>
      <c r="RZJ506" s="24">
        <v>0</v>
      </c>
      <c r="RZK506" s="24">
        <v>0</v>
      </c>
      <c r="RZL506" s="24"/>
      <c r="RZM506" s="24" t="e">
        <f>SUM(RZN506:RZQ506)</f>
        <v>#REF!</v>
      </c>
      <c r="RZN506" s="24">
        <v>0</v>
      </c>
      <c r="RZO506" s="24">
        <v>0</v>
      </c>
      <c r="RZP506" s="24"/>
      <c r="RZQ506" s="24" t="e">
        <f>SUM(RZR506:RZU506)</f>
        <v>#REF!</v>
      </c>
      <c r="RZR506" s="24">
        <v>0</v>
      </c>
      <c r="RZS506" s="24">
        <v>0</v>
      </c>
      <c r="RZT506" s="24"/>
      <c r="RZU506" s="24" t="e">
        <f>SUM(RZV506:RZY506)</f>
        <v>#REF!</v>
      </c>
      <c r="RZV506" s="24">
        <v>0</v>
      </c>
      <c r="RZW506" s="24">
        <v>0</v>
      </c>
      <c r="RZX506" s="24"/>
      <c r="RZY506" s="24" t="e">
        <f>SUM(RZZ506:SAC506)</f>
        <v>#REF!</v>
      </c>
      <c r="RZZ506" s="24">
        <v>0</v>
      </c>
      <c r="SAA506" s="24">
        <v>0</v>
      </c>
      <c r="SAB506" s="24"/>
      <c r="SAC506" s="24" t="e">
        <f>SUM(SAD506:SAG506)</f>
        <v>#REF!</v>
      </c>
      <c r="SAD506" s="24">
        <v>0</v>
      </c>
      <c r="SAE506" s="24">
        <v>0</v>
      </c>
      <c r="SAF506" s="24"/>
      <c r="SAG506" s="24" t="e">
        <f>SUM(SAH506:SAK506)</f>
        <v>#REF!</v>
      </c>
      <c r="SAH506" s="24">
        <v>0</v>
      </c>
      <c r="SAI506" s="24">
        <v>0</v>
      </c>
      <c r="SAJ506" s="24"/>
      <c r="SAK506" s="24" t="e">
        <f>SUM(SAL506:SAO506)</f>
        <v>#REF!</v>
      </c>
      <c r="SAL506" s="24">
        <v>0</v>
      </c>
      <c r="SAM506" s="24">
        <v>0</v>
      </c>
      <c r="SAN506" s="24"/>
      <c r="SAO506" s="24" t="e">
        <f>SUM(SAP506:SAS506)</f>
        <v>#REF!</v>
      </c>
      <c r="SAP506" s="24">
        <v>0</v>
      </c>
      <c r="SAQ506" s="24">
        <v>0</v>
      </c>
      <c r="SAR506" s="24"/>
      <c r="SAS506" s="24" t="e">
        <f>SUM(SAT506:SAW506)</f>
        <v>#REF!</v>
      </c>
      <c r="SAT506" s="24">
        <v>0</v>
      </c>
      <c r="SAU506" s="24">
        <v>0</v>
      </c>
      <c r="SAV506" s="24"/>
      <c r="SAW506" s="24" t="e">
        <f>SUM(SAX506:SBA506)</f>
        <v>#REF!</v>
      </c>
      <c r="SAX506" s="24">
        <v>0</v>
      </c>
      <c r="SAY506" s="24">
        <v>0</v>
      </c>
      <c r="SAZ506" s="24"/>
      <c r="SBA506" s="24" t="e">
        <f>SUM(SBB506:SBE506)</f>
        <v>#REF!</v>
      </c>
      <c r="SBB506" s="24">
        <v>0</v>
      </c>
      <c r="SBC506" s="24">
        <v>0</v>
      </c>
      <c r="SBD506" s="24"/>
      <c r="SBE506" s="24" t="e">
        <f>SUM(SBF506:SBI506)</f>
        <v>#REF!</v>
      </c>
      <c r="SBF506" s="24">
        <v>0</v>
      </c>
      <c r="SBG506" s="24">
        <v>0</v>
      </c>
      <c r="SBH506" s="24"/>
      <c r="SBI506" s="24" t="e">
        <f>SUM(SBJ506:SBM506)</f>
        <v>#REF!</v>
      </c>
      <c r="SBJ506" s="24">
        <v>0</v>
      </c>
      <c r="SBK506" s="24">
        <v>0</v>
      </c>
      <c r="SBL506" s="24"/>
      <c r="SBM506" s="24" t="e">
        <f>SUM(SBN506:SBQ506)</f>
        <v>#REF!</v>
      </c>
      <c r="SBN506" s="24">
        <v>0</v>
      </c>
      <c r="SBO506" s="24">
        <v>0</v>
      </c>
      <c r="SBP506" s="24"/>
      <c r="SBQ506" s="24" t="e">
        <f>SUM(SBR506:SBU506)</f>
        <v>#REF!</v>
      </c>
      <c r="SBR506" s="24">
        <v>0</v>
      </c>
      <c r="SBS506" s="24">
        <v>0</v>
      </c>
      <c r="SBT506" s="24"/>
      <c r="SBU506" s="24" t="e">
        <f>SUM(SBV506:SBY506)</f>
        <v>#REF!</v>
      </c>
      <c r="SBV506" s="24">
        <v>0</v>
      </c>
      <c r="SBW506" s="24">
        <v>0</v>
      </c>
      <c r="SBX506" s="24"/>
      <c r="SBY506" s="24" t="e">
        <f>SUM(SBZ506:SCC506)</f>
        <v>#REF!</v>
      </c>
      <c r="SBZ506" s="24">
        <v>0</v>
      </c>
      <c r="SCA506" s="24">
        <v>0</v>
      </c>
      <c r="SCB506" s="24"/>
      <c r="SCC506" s="24" t="e">
        <f>SUM(SCD506:SCG506)</f>
        <v>#REF!</v>
      </c>
      <c r="SCD506" s="24">
        <v>0</v>
      </c>
      <c r="SCE506" s="24">
        <v>0</v>
      </c>
      <c r="SCF506" s="24"/>
      <c r="SCG506" s="24" t="e">
        <f>SUM(SCH506:SCK506)</f>
        <v>#REF!</v>
      </c>
      <c r="SCH506" s="24">
        <v>0</v>
      </c>
      <c r="SCI506" s="24">
        <v>0</v>
      </c>
      <c r="SCJ506" s="24"/>
      <c r="SCK506" s="24" t="e">
        <f>SUM(SCL506:SCO506)</f>
        <v>#REF!</v>
      </c>
      <c r="SCL506" s="24">
        <v>0</v>
      </c>
      <c r="SCM506" s="24">
        <v>0</v>
      </c>
      <c r="SCN506" s="24"/>
      <c r="SCO506" s="24" t="e">
        <f>SUM(SCP506:SCS506)</f>
        <v>#REF!</v>
      </c>
      <c r="SCP506" s="24">
        <v>0</v>
      </c>
      <c r="SCQ506" s="24">
        <v>0</v>
      </c>
      <c r="SCR506" s="24"/>
      <c r="SCS506" s="24" t="e">
        <f>SUM(SCT506:SCW506)</f>
        <v>#REF!</v>
      </c>
      <c r="SCT506" s="24">
        <v>0</v>
      </c>
      <c r="SCU506" s="24">
        <v>0</v>
      </c>
      <c r="SCV506" s="24"/>
      <c r="SCW506" s="24" t="e">
        <f>SUM(SCX506:SDA506)</f>
        <v>#REF!</v>
      </c>
      <c r="SCX506" s="24">
        <v>0</v>
      </c>
      <c r="SCY506" s="24">
        <v>0</v>
      </c>
      <c r="SCZ506" s="24"/>
      <c r="SDA506" s="24" t="e">
        <f>SUM(SDB506:SDE506)</f>
        <v>#REF!</v>
      </c>
      <c r="SDB506" s="24">
        <v>0</v>
      </c>
      <c r="SDC506" s="24">
        <v>0</v>
      </c>
      <c r="SDD506" s="24"/>
      <c r="SDE506" s="24" t="e">
        <f>SUM(SDF506:SDI506)</f>
        <v>#REF!</v>
      </c>
      <c r="SDF506" s="24">
        <v>0</v>
      </c>
      <c r="SDG506" s="24">
        <v>0</v>
      </c>
      <c r="SDH506" s="24"/>
      <c r="SDI506" s="24" t="e">
        <f>SUM(SDJ506:SDM506)</f>
        <v>#REF!</v>
      </c>
      <c r="SDJ506" s="24">
        <v>0</v>
      </c>
      <c r="SDK506" s="24">
        <v>0</v>
      </c>
      <c r="SDL506" s="24"/>
      <c r="SDM506" s="24" t="e">
        <f>SUM(SDN506:SDQ506)</f>
        <v>#REF!</v>
      </c>
      <c r="SDN506" s="24">
        <v>0</v>
      </c>
      <c r="SDO506" s="24">
        <v>0</v>
      </c>
      <c r="SDP506" s="24"/>
      <c r="SDQ506" s="24" t="e">
        <f>SUM(SDR506:SDU506)</f>
        <v>#REF!</v>
      </c>
      <c r="SDR506" s="24">
        <v>0</v>
      </c>
      <c r="SDS506" s="24">
        <v>0</v>
      </c>
      <c r="SDT506" s="24"/>
      <c r="SDU506" s="24" t="e">
        <f>SUM(SDV506:SDY506)</f>
        <v>#REF!</v>
      </c>
      <c r="SDV506" s="24">
        <v>0</v>
      </c>
      <c r="SDW506" s="24">
        <v>0</v>
      </c>
      <c r="SDX506" s="24"/>
      <c r="SDY506" s="24" t="e">
        <f>SUM(SDZ506:SEC506)</f>
        <v>#REF!</v>
      </c>
      <c r="SDZ506" s="24">
        <v>0</v>
      </c>
      <c r="SEA506" s="24">
        <v>0</v>
      </c>
      <c r="SEB506" s="24"/>
      <c r="SEC506" s="24" t="e">
        <f>SUM(SED506:SEG506)</f>
        <v>#REF!</v>
      </c>
      <c r="SED506" s="24">
        <v>0</v>
      </c>
      <c r="SEE506" s="24">
        <v>0</v>
      </c>
      <c r="SEF506" s="24"/>
      <c r="SEG506" s="24" t="e">
        <f>SUM(SEH506:SEK506)</f>
        <v>#REF!</v>
      </c>
      <c r="SEH506" s="24">
        <v>0</v>
      </c>
      <c r="SEI506" s="24">
        <v>0</v>
      </c>
      <c r="SEJ506" s="24"/>
      <c r="SEK506" s="24" t="e">
        <f>SUM(SEL506:SEO506)</f>
        <v>#REF!</v>
      </c>
      <c r="SEL506" s="24">
        <v>0</v>
      </c>
      <c r="SEM506" s="24">
        <v>0</v>
      </c>
      <c r="SEN506" s="24"/>
      <c r="SEO506" s="24" t="e">
        <f>SUM(SEP506:SES506)</f>
        <v>#REF!</v>
      </c>
      <c r="SEP506" s="24">
        <v>0</v>
      </c>
      <c r="SEQ506" s="24">
        <v>0</v>
      </c>
      <c r="SER506" s="24"/>
      <c r="SES506" s="24" t="e">
        <f>SUM(SET506:SEW506)</f>
        <v>#REF!</v>
      </c>
      <c r="SET506" s="24">
        <v>0</v>
      </c>
      <c r="SEU506" s="24">
        <v>0</v>
      </c>
      <c r="SEV506" s="24"/>
      <c r="SEW506" s="24" t="e">
        <f>SUM(SEX506:SFA506)</f>
        <v>#REF!</v>
      </c>
      <c r="SEX506" s="24">
        <v>0</v>
      </c>
      <c r="SEY506" s="24">
        <v>0</v>
      </c>
      <c r="SEZ506" s="24"/>
      <c r="SFA506" s="24" t="e">
        <f>SUM(SFB506:SFE506)</f>
        <v>#REF!</v>
      </c>
      <c r="SFB506" s="24">
        <v>0</v>
      </c>
      <c r="SFC506" s="24">
        <v>0</v>
      </c>
      <c r="SFD506" s="24"/>
      <c r="SFE506" s="24" t="e">
        <f>SUM(SFF506:SFI506)</f>
        <v>#REF!</v>
      </c>
      <c r="SFF506" s="24">
        <v>0</v>
      </c>
      <c r="SFG506" s="24">
        <v>0</v>
      </c>
      <c r="SFH506" s="24"/>
      <c r="SFI506" s="24" t="e">
        <f>SUM(SFJ506:SFM506)</f>
        <v>#REF!</v>
      </c>
      <c r="SFJ506" s="24">
        <v>0</v>
      </c>
      <c r="SFK506" s="24">
        <v>0</v>
      </c>
      <c r="SFL506" s="24"/>
      <c r="SFM506" s="24" t="e">
        <f>SUM(SFN506:SFQ506)</f>
        <v>#REF!</v>
      </c>
      <c r="SFN506" s="24">
        <v>0</v>
      </c>
      <c r="SFO506" s="24">
        <v>0</v>
      </c>
      <c r="SFP506" s="24"/>
      <c r="SFQ506" s="24" t="e">
        <f>SUM(SFR506:SFU506)</f>
        <v>#REF!</v>
      </c>
      <c r="SFR506" s="24">
        <v>0</v>
      </c>
      <c r="SFS506" s="24">
        <v>0</v>
      </c>
      <c r="SFT506" s="24"/>
      <c r="SFU506" s="24" t="e">
        <f>SUM(SFV506:SFY506)</f>
        <v>#REF!</v>
      </c>
      <c r="SFV506" s="24">
        <v>0</v>
      </c>
      <c r="SFW506" s="24">
        <v>0</v>
      </c>
      <c r="SFX506" s="24"/>
      <c r="SFY506" s="24" t="e">
        <f>SUM(SFZ506:SGC506)</f>
        <v>#REF!</v>
      </c>
      <c r="SFZ506" s="24">
        <v>0</v>
      </c>
      <c r="SGA506" s="24">
        <v>0</v>
      </c>
      <c r="SGB506" s="24"/>
      <c r="SGC506" s="24" t="e">
        <f>SUM(SGD506:SGG506)</f>
        <v>#REF!</v>
      </c>
      <c r="SGD506" s="24">
        <v>0</v>
      </c>
      <c r="SGE506" s="24">
        <v>0</v>
      </c>
      <c r="SGF506" s="24"/>
      <c r="SGG506" s="24" t="e">
        <f>SUM(SGH506:SGK506)</f>
        <v>#REF!</v>
      </c>
      <c r="SGH506" s="24">
        <v>0</v>
      </c>
      <c r="SGI506" s="24">
        <v>0</v>
      </c>
      <c r="SGJ506" s="24"/>
      <c r="SGK506" s="24" t="e">
        <f>SUM(SGL506:SGO506)</f>
        <v>#REF!</v>
      </c>
      <c r="SGL506" s="24">
        <v>0</v>
      </c>
      <c r="SGM506" s="24">
        <v>0</v>
      </c>
      <c r="SGN506" s="24"/>
      <c r="SGO506" s="24" t="e">
        <f>SUM(SGP506:SGS506)</f>
        <v>#REF!</v>
      </c>
      <c r="SGP506" s="24">
        <v>0</v>
      </c>
      <c r="SGQ506" s="24">
        <v>0</v>
      </c>
      <c r="SGR506" s="24"/>
      <c r="SGS506" s="24" t="e">
        <f>SUM(SGT506:SGW506)</f>
        <v>#REF!</v>
      </c>
      <c r="SGT506" s="24">
        <v>0</v>
      </c>
      <c r="SGU506" s="24">
        <v>0</v>
      </c>
      <c r="SGV506" s="24"/>
      <c r="SGW506" s="24" t="e">
        <f>SUM(SGX506:SHA506)</f>
        <v>#REF!</v>
      </c>
      <c r="SGX506" s="24">
        <v>0</v>
      </c>
      <c r="SGY506" s="24">
        <v>0</v>
      </c>
      <c r="SGZ506" s="24"/>
      <c r="SHA506" s="24" t="e">
        <f>SUM(SHB506:SHE506)</f>
        <v>#REF!</v>
      </c>
      <c r="SHB506" s="24">
        <v>0</v>
      </c>
      <c r="SHC506" s="24">
        <v>0</v>
      </c>
      <c r="SHD506" s="24"/>
      <c r="SHE506" s="24" t="e">
        <f>SUM(SHF506:SHI506)</f>
        <v>#REF!</v>
      </c>
      <c r="SHF506" s="24">
        <v>0</v>
      </c>
      <c r="SHG506" s="24">
        <v>0</v>
      </c>
      <c r="SHH506" s="24"/>
      <c r="SHI506" s="24" t="e">
        <f>SUM(SHJ506:SHM506)</f>
        <v>#REF!</v>
      </c>
      <c r="SHJ506" s="24">
        <v>0</v>
      </c>
      <c r="SHK506" s="24">
        <v>0</v>
      </c>
      <c r="SHL506" s="24"/>
      <c r="SHM506" s="24" t="e">
        <f>SUM(SHN506:SHQ506)</f>
        <v>#REF!</v>
      </c>
      <c r="SHN506" s="24">
        <v>0</v>
      </c>
      <c r="SHO506" s="24">
        <v>0</v>
      </c>
      <c r="SHP506" s="24"/>
      <c r="SHQ506" s="24" t="e">
        <f>SUM(SHR506:SHU506)</f>
        <v>#REF!</v>
      </c>
      <c r="SHR506" s="24">
        <v>0</v>
      </c>
      <c r="SHS506" s="24">
        <v>0</v>
      </c>
      <c r="SHT506" s="24"/>
      <c r="SHU506" s="24" t="e">
        <f>SUM(SHV506:SHY506)</f>
        <v>#REF!</v>
      </c>
      <c r="SHV506" s="24">
        <v>0</v>
      </c>
      <c r="SHW506" s="24">
        <v>0</v>
      </c>
      <c r="SHX506" s="24"/>
      <c r="SHY506" s="24" t="e">
        <f>SUM(SHZ506:SIC506)</f>
        <v>#REF!</v>
      </c>
      <c r="SHZ506" s="24">
        <v>0</v>
      </c>
      <c r="SIA506" s="24">
        <v>0</v>
      </c>
      <c r="SIB506" s="24"/>
      <c r="SIC506" s="24" t="e">
        <f>SUM(SID506:SIG506)</f>
        <v>#REF!</v>
      </c>
      <c r="SID506" s="24">
        <v>0</v>
      </c>
      <c r="SIE506" s="24">
        <v>0</v>
      </c>
      <c r="SIF506" s="24"/>
      <c r="SIG506" s="24" t="e">
        <f>SUM(SIH506:SIK506)</f>
        <v>#REF!</v>
      </c>
      <c r="SIH506" s="24">
        <v>0</v>
      </c>
      <c r="SII506" s="24">
        <v>0</v>
      </c>
      <c r="SIJ506" s="24"/>
      <c r="SIK506" s="24" t="e">
        <f>SUM(SIL506:SIO506)</f>
        <v>#REF!</v>
      </c>
      <c r="SIL506" s="24">
        <v>0</v>
      </c>
      <c r="SIM506" s="24">
        <v>0</v>
      </c>
      <c r="SIN506" s="24"/>
      <c r="SIO506" s="24" t="e">
        <f>SUM(SIP506:SIS506)</f>
        <v>#REF!</v>
      </c>
      <c r="SIP506" s="24">
        <v>0</v>
      </c>
      <c r="SIQ506" s="24">
        <v>0</v>
      </c>
      <c r="SIR506" s="24"/>
      <c r="SIS506" s="24" t="e">
        <f>SUM(SIT506:SIW506)</f>
        <v>#REF!</v>
      </c>
      <c r="SIT506" s="24">
        <v>0</v>
      </c>
      <c r="SIU506" s="24">
        <v>0</v>
      </c>
      <c r="SIV506" s="24"/>
      <c r="SIW506" s="24" t="e">
        <f>SUM(SIX506:SJA506)</f>
        <v>#REF!</v>
      </c>
      <c r="SIX506" s="24">
        <v>0</v>
      </c>
      <c r="SIY506" s="24">
        <v>0</v>
      </c>
      <c r="SIZ506" s="24"/>
      <c r="SJA506" s="24" t="e">
        <f>SUM(SJB506:SJE506)</f>
        <v>#REF!</v>
      </c>
      <c r="SJB506" s="24">
        <v>0</v>
      </c>
      <c r="SJC506" s="24">
        <v>0</v>
      </c>
      <c r="SJD506" s="24"/>
      <c r="SJE506" s="24" t="e">
        <f>SUM(SJF506:SJI506)</f>
        <v>#REF!</v>
      </c>
      <c r="SJF506" s="24">
        <v>0</v>
      </c>
      <c r="SJG506" s="24">
        <v>0</v>
      </c>
      <c r="SJH506" s="24"/>
      <c r="SJI506" s="24" t="e">
        <f>SUM(SJJ506:SJM506)</f>
        <v>#REF!</v>
      </c>
      <c r="SJJ506" s="24">
        <v>0</v>
      </c>
      <c r="SJK506" s="24">
        <v>0</v>
      </c>
      <c r="SJL506" s="24"/>
      <c r="SJM506" s="24" t="e">
        <f>SUM(SJN506:SJQ506)</f>
        <v>#REF!</v>
      </c>
      <c r="SJN506" s="24">
        <v>0</v>
      </c>
      <c r="SJO506" s="24">
        <v>0</v>
      </c>
      <c r="SJP506" s="24"/>
      <c r="SJQ506" s="24" t="e">
        <f>SUM(SJR506:SJU506)</f>
        <v>#REF!</v>
      </c>
      <c r="SJR506" s="24">
        <v>0</v>
      </c>
      <c r="SJS506" s="24">
        <v>0</v>
      </c>
      <c r="SJT506" s="24"/>
      <c r="SJU506" s="24" t="e">
        <f>SUM(SJV506:SJY506)</f>
        <v>#REF!</v>
      </c>
      <c r="SJV506" s="24">
        <v>0</v>
      </c>
      <c r="SJW506" s="24">
        <v>0</v>
      </c>
      <c r="SJX506" s="24"/>
      <c r="SJY506" s="24" t="e">
        <f>SUM(SJZ506:SKC506)</f>
        <v>#REF!</v>
      </c>
      <c r="SJZ506" s="24">
        <v>0</v>
      </c>
      <c r="SKA506" s="24">
        <v>0</v>
      </c>
      <c r="SKB506" s="24"/>
      <c r="SKC506" s="24" t="e">
        <f>SUM(SKD506:SKG506)</f>
        <v>#REF!</v>
      </c>
      <c r="SKD506" s="24">
        <v>0</v>
      </c>
      <c r="SKE506" s="24">
        <v>0</v>
      </c>
      <c r="SKF506" s="24"/>
      <c r="SKG506" s="24" t="e">
        <f>SUM(SKH506:SKK506)</f>
        <v>#REF!</v>
      </c>
      <c r="SKH506" s="24">
        <v>0</v>
      </c>
      <c r="SKI506" s="24">
        <v>0</v>
      </c>
      <c r="SKJ506" s="24"/>
      <c r="SKK506" s="24" t="e">
        <f>SUM(SKL506:SKO506)</f>
        <v>#REF!</v>
      </c>
      <c r="SKL506" s="24">
        <v>0</v>
      </c>
      <c r="SKM506" s="24">
        <v>0</v>
      </c>
      <c r="SKN506" s="24"/>
      <c r="SKO506" s="24" t="e">
        <f>SUM(SKP506:SKS506)</f>
        <v>#REF!</v>
      </c>
      <c r="SKP506" s="24">
        <v>0</v>
      </c>
      <c r="SKQ506" s="24">
        <v>0</v>
      </c>
      <c r="SKR506" s="24"/>
      <c r="SKS506" s="24" t="e">
        <f>SUM(SKT506:SKW506)</f>
        <v>#REF!</v>
      </c>
      <c r="SKT506" s="24">
        <v>0</v>
      </c>
      <c r="SKU506" s="24">
        <v>0</v>
      </c>
      <c r="SKV506" s="24"/>
      <c r="SKW506" s="24" t="e">
        <f>SUM(SKX506:SLA506)</f>
        <v>#REF!</v>
      </c>
      <c r="SKX506" s="24">
        <v>0</v>
      </c>
      <c r="SKY506" s="24">
        <v>0</v>
      </c>
      <c r="SKZ506" s="24"/>
      <c r="SLA506" s="24" t="e">
        <f>SUM(SLB506:SLE506)</f>
        <v>#REF!</v>
      </c>
      <c r="SLB506" s="24">
        <v>0</v>
      </c>
      <c r="SLC506" s="24">
        <v>0</v>
      </c>
      <c r="SLD506" s="24"/>
      <c r="SLE506" s="24" t="e">
        <f>SUM(SLF506:SLI506)</f>
        <v>#REF!</v>
      </c>
      <c r="SLF506" s="24">
        <v>0</v>
      </c>
      <c r="SLG506" s="24">
        <v>0</v>
      </c>
      <c r="SLH506" s="24"/>
      <c r="SLI506" s="24" t="e">
        <f>SUM(SLJ506:SLM506)</f>
        <v>#REF!</v>
      </c>
      <c r="SLJ506" s="24">
        <v>0</v>
      </c>
      <c r="SLK506" s="24">
        <v>0</v>
      </c>
      <c r="SLL506" s="24"/>
      <c r="SLM506" s="24" t="e">
        <f>SUM(SLN506:SLQ506)</f>
        <v>#REF!</v>
      </c>
      <c r="SLN506" s="24">
        <v>0</v>
      </c>
      <c r="SLO506" s="24">
        <v>0</v>
      </c>
      <c r="SLP506" s="24"/>
      <c r="SLQ506" s="24" t="e">
        <f>SUM(SLR506:SLU506)</f>
        <v>#REF!</v>
      </c>
      <c r="SLR506" s="24">
        <v>0</v>
      </c>
      <c r="SLS506" s="24">
        <v>0</v>
      </c>
      <c r="SLT506" s="24"/>
      <c r="SLU506" s="24" t="e">
        <f>SUM(SLV506:SLY506)</f>
        <v>#REF!</v>
      </c>
      <c r="SLV506" s="24">
        <v>0</v>
      </c>
      <c r="SLW506" s="24">
        <v>0</v>
      </c>
      <c r="SLX506" s="24"/>
      <c r="SLY506" s="24" t="e">
        <f>SUM(SLZ506:SMC506)</f>
        <v>#REF!</v>
      </c>
      <c r="SLZ506" s="24">
        <v>0</v>
      </c>
      <c r="SMA506" s="24">
        <v>0</v>
      </c>
      <c r="SMB506" s="24"/>
      <c r="SMC506" s="24" t="e">
        <f>SUM(SMD506:SMG506)</f>
        <v>#REF!</v>
      </c>
      <c r="SMD506" s="24">
        <v>0</v>
      </c>
      <c r="SME506" s="24">
        <v>0</v>
      </c>
      <c r="SMF506" s="24"/>
      <c r="SMG506" s="24" t="e">
        <f>SUM(SMH506:SMK506)</f>
        <v>#REF!</v>
      </c>
      <c r="SMH506" s="24">
        <v>0</v>
      </c>
      <c r="SMI506" s="24">
        <v>0</v>
      </c>
      <c r="SMJ506" s="24"/>
      <c r="SMK506" s="24" t="e">
        <f>SUM(SML506:SMO506)</f>
        <v>#REF!</v>
      </c>
      <c r="SML506" s="24">
        <v>0</v>
      </c>
      <c r="SMM506" s="24">
        <v>0</v>
      </c>
      <c r="SMN506" s="24"/>
      <c r="SMO506" s="24" t="e">
        <f>SUM(SMP506:SMS506)</f>
        <v>#REF!</v>
      </c>
      <c r="SMP506" s="24">
        <v>0</v>
      </c>
      <c r="SMQ506" s="24">
        <v>0</v>
      </c>
      <c r="SMR506" s="24"/>
      <c r="SMS506" s="24" t="e">
        <f>SUM(SMT506:SMW506)</f>
        <v>#REF!</v>
      </c>
      <c r="SMT506" s="24">
        <v>0</v>
      </c>
      <c r="SMU506" s="24">
        <v>0</v>
      </c>
      <c r="SMV506" s="24"/>
      <c r="SMW506" s="24" t="e">
        <f>SUM(SMX506:SNA506)</f>
        <v>#REF!</v>
      </c>
      <c r="SMX506" s="24">
        <v>0</v>
      </c>
      <c r="SMY506" s="24">
        <v>0</v>
      </c>
      <c r="SMZ506" s="24"/>
      <c r="SNA506" s="24" t="e">
        <f>SUM(SNB506:SNE506)</f>
        <v>#REF!</v>
      </c>
      <c r="SNB506" s="24">
        <v>0</v>
      </c>
      <c r="SNC506" s="24">
        <v>0</v>
      </c>
      <c r="SND506" s="24"/>
      <c r="SNE506" s="24" t="e">
        <f>SUM(SNF506:SNI506)</f>
        <v>#REF!</v>
      </c>
      <c r="SNF506" s="24">
        <v>0</v>
      </c>
      <c r="SNG506" s="24">
        <v>0</v>
      </c>
      <c r="SNH506" s="24"/>
      <c r="SNI506" s="24" t="e">
        <f>SUM(SNJ506:SNM506)</f>
        <v>#REF!</v>
      </c>
      <c r="SNJ506" s="24">
        <v>0</v>
      </c>
      <c r="SNK506" s="24">
        <v>0</v>
      </c>
      <c r="SNL506" s="24"/>
      <c r="SNM506" s="24" t="e">
        <f>SUM(SNN506:SNQ506)</f>
        <v>#REF!</v>
      </c>
      <c r="SNN506" s="24">
        <v>0</v>
      </c>
      <c r="SNO506" s="24">
        <v>0</v>
      </c>
      <c r="SNP506" s="24"/>
      <c r="SNQ506" s="24" t="e">
        <f>SUM(SNR506:SNU506)</f>
        <v>#REF!</v>
      </c>
      <c r="SNR506" s="24">
        <v>0</v>
      </c>
      <c r="SNS506" s="24">
        <v>0</v>
      </c>
      <c r="SNT506" s="24"/>
      <c r="SNU506" s="24" t="e">
        <f>SUM(SNV506:SNY506)</f>
        <v>#REF!</v>
      </c>
      <c r="SNV506" s="24">
        <v>0</v>
      </c>
      <c r="SNW506" s="24">
        <v>0</v>
      </c>
      <c r="SNX506" s="24"/>
      <c r="SNY506" s="24" t="e">
        <f>SUM(SNZ506:SOC506)</f>
        <v>#REF!</v>
      </c>
      <c r="SNZ506" s="24">
        <v>0</v>
      </c>
      <c r="SOA506" s="24">
        <v>0</v>
      </c>
      <c r="SOB506" s="24"/>
      <c r="SOC506" s="24" t="e">
        <f>SUM(SOD506:SOG506)</f>
        <v>#REF!</v>
      </c>
      <c r="SOD506" s="24">
        <v>0</v>
      </c>
      <c r="SOE506" s="24">
        <v>0</v>
      </c>
      <c r="SOF506" s="24"/>
      <c r="SOG506" s="24" t="e">
        <f>SUM(SOH506:SOK506)</f>
        <v>#REF!</v>
      </c>
      <c r="SOH506" s="24">
        <v>0</v>
      </c>
      <c r="SOI506" s="24">
        <v>0</v>
      </c>
      <c r="SOJ506" s="24"/>
      <c r="SOK506" s="24" t="e">
        <f>SUM(SOL506:SOO506)</f>
        <v>#REF!</v>
      </c>
      <c r="SOL506" s="24">
        <v>0</v>
      </c>
      <c r="SOM506" s="24">
        <v>0</v>
      </c>
      <c r="SON506" s="24"/>
      <c r="SOO506" s="24" t="e">
        <f>SUM(SOP506:SOS506)</f>
        <v>#REF!</v>
      </c>
      <c r="SOP506" s="24">
        <v>0</v>
      </c>
      <c r="SOQ506" s="24">
        <v>0</v>
      </c>
      <c r="SOR506" s="24"/>
      <c r="SOS506" s="24" t="e">
        <f>SUM(SOT506:SOW506)</f>
        <v>#REF!</v>
      </c>
      <c r="SOT506" s="24">
        <v>0</v>
      </c>
      <c r="SOU506" s="24">
        <v>0</v>
      </c>
      <c r="SOV506" s="24"/>
      <c r="SOW506" s="24" t="e">
        <f>SUM(SOX506:SPA506)</f>
        <v>#REF!</v>
      </c>
      <c r="SOX506" s="24">
        <v>0</v>
      </c>
      <c r="SOY506" s="24">
        <v>0</v>
      </c>
      <c r="SOZ506" s="24"/>
      <c r="SPA506" s="24" t="e">
        <f>SUM(SPB506:SPE506)</f>
        <v>#REF!</v>
      </c>
      <c r="SPB506" s="24">
        <v>0</v>
      </c>
      <c r="SPC506" s="24">
        <v>0</v>
      </c>
      <c r="SPD506" s="24"/>
      <c r="SPE506" s="24" t="e">
        <f>SUM(SPF506:SPI506)</f>
        <v>#REF!</v>
      </c>
      <c r="SPF506" s="24">
        <v>0</v>
      </c>
      <c r="SPG506" s="24">
        <v>0</v>
      </c>
      <c r="SPH506" s="24"/>
      <c r="SPI506" s="24" t="e">
        <f>SUM(SPJ506:SPM506)</f>
        <v>#REF!</v>
      </c>
      <c r="SPJ506" s="24">
        <v>0</v>
      </c>
      <c r="SPK506" s="24">
        <v>0</v>
      </c>
      <c r="SPL506" s="24"/>
      <c r="SPM506" s="24" t="e">
        <f>SUM(SPN506:SPQ506)</f>
        <v>#REF!</v>
      </c>
      <c r="SPN506" s="24">
        <v>0</v>
      </c>
      <c r="SPO506" s="24">
        <v>0</v>
      </c>
      <c r="SPP506" s="24"/>
      <c r="SPQ506" s="24" t="e">
        <f>SUM(SPR506:SPU506)</f>
        <v>#REF!</v>
      </c>
      <c r="SPR506" s="24">
        <v>0</v>
      </c>
      <c r="SPS506" s="24">
        <v>0</v>
      </c>
      <c r="SPT506" s="24"/>
      <c r="SPU506" s="24" t="e">
        <f>SUM(SPV506:SPY506)</f>
        <v>#REF!</v>
      </c>
      <c r="SPV506" s="24">
        <v>0</v>
      </c>
      <c r="SPW506" s="24">
        <v>0</v>
      </c>
      <c r="SPX506" s="24"/>
      <c r="SPY506" s="24" t="e">
        <f>SUM(SPZ506:SQC506)</f>
        <v>#REF!</v>
      </c>
      <c r="SPZ506" s="24">
        <v>0</v>
      </c>
      <c r="SQA506" s="24">
        <v>0</v>
      </c>
      <c r="SQB506" s="24"/>
      <c r="SQC506" s="24" t="e">
        <f>SUM(SQD506:SQG506)</f>
        <v>#REF!</v>
      </c>
      <c r="SQD506" s="24">
        <v>0</v>
      </c>
      <c r="SQE506" s="24">
        <v>0</v>
      </c>
      <c r="SQF506" s="24"/>
      <c r="SQG506" s="24" t="e">
        <f>SUM(SQH506:SQK506)</f>
        <v>#REF!</v>
      </c>
      <c r="SQH506" s="24">
        <v>0</v>
      </c>
      <c r="SQI506" s="24">
        <v>0</v>
      </c>
      <c r="SQJ506" s="24"/>
      <c r="SQK506" s="24" t="e">
        <f>SUM(SQL506:SQO506)</f>
        <v>#REF!</v>
      </c>
      <c r="SQL506" s="24">
        <v>0</v>
      </c>
      <c r="SQM506" s="24">
        <v>0</v>
      </c>
      <c r="SQN506" s="24"/>
      <c r="SQO506" s="24" t="e">
        <f>SUM(SQP506:SQS506)</f>
        <v>#REF!</v>
      </c>
      <c r="SQP506" s="24">
        <v>0</v>
      </c>
      <c r="SQQ506" s="24">
        <v>0</v>
      </c>
      <c r="SQR506" s="24"/>
      <c r="SQS506" s="24" t="e">
        <f>SUM(SQT506:SQW506)</f>
        <v>#REF!</v>
      </c>
      <c r="SQT506" s="24">
        <v>0</v>
      </c>
      <c r="SQU506" s="24">
        <v>0</v>
      </c>
      <c r="SQV506" s="24"/>
      <c r="SQW506" s="24" t="e">
        <f>SUM(SQX506:SRA506)</f>
        <v>#REF!</v>
      </c>
      <c r="SQX506" s="24">
        <v>0</v>
      </c>
      <c r="SQY506" s="24">
        <v>0</v>
      </c>
      <c r="SQZ506" s="24"/>
      <c r="SRA506" s="24" t="e">
        <f>SUM(SRB506:SRE506)</f>
        <v>#REF!</v>
      </c>
      <c r="SRB506" s="24">
        <v>0</v>
      </c>
      <c r="SRC506" s="24">
        <v>0</v>
      </c>
      <c r="SRD506" s="24"/>
      <c r="SRE506" s="24" t="e">
        <f>SUM(SRF506:SRI506)</f>
        <v>#REF!</v>
      </c>
      <c r="SRF506" s="24">
        <v>0</v>
      </c>
      <c r="SRG506" s="24">
        <v>0</v>
      </c>
      <c r="SRH506" s="24"/>
      <c r="SRI506" s="24" t="e">
        <f>SUM(SRJ506:SRM506)</f>
        <v>#REF!</v>
      </c>
      <c r="SRJ506" s="24">
        <v>0</v>
      </c>
      <c r="SRK506" s="24">
        <v>0</v>
      </c>
      <c r="SRL506" s="24"/>
      <c r="SRM506" s="24" t="e">
        <f>SUM(SRN506:SRQ506)</f>
        <v>#REF!</v>
      </c>
      <c r="SRN506" s="24">
        <v>0</v>
      </c>
      <c r="SRO506" s="24">
        <v>0</v>
      </c>
      <c r="SRP506" s="24"/>
      <c r="SRQ506" s="24" t="e">
        <f>SUM(SRR506:SRU506)</f>
        <v>#REF!</v>
      </c>
      <c r="SRR506" s="24">
        <v>0</v>
      </c>
      <c r="SRS506" s="24">
        <v>0</v>
      </c>
      <c r="SRT506" s="24"/>
      <c r="SRU506" s="24" t="e">
        <f>SUM(SRV506:SRY506)</f>
        <v>#REF!</v>
      </c>
      <c r="SRV506" s="24">
        <v>0</v>
      </c>
      <c r="SRW506" s="24">
        <v>0</v>
      </c>
      <c r="SRX506" s="24"/>
      <c r="SRY506" s="24" t="e">
        <f>SUM(SRZ506:SSC506)</f>
        <v>#REF!</v>
      </c>
      <c r="SRZ506" s="24">
        <v>0</v>
      </c>
      <c r="SSA506" s="24">
        <v>0</v>
      </c>
      <c r="SSB506" s="24"/>
      <c r="SSC506" s="24" t="e">
        <f>SUM(SSD506:SSG506)</f>
        <v>#REF!</v>
      </c>
      <c r="SSD506" s="24">
        <v>0</v>
      </c>
      <c r="SSE506" s="24">
        <v>0</v>
      </c>
      <c r="SSF506" s="24"/>
      <c r="SSG506" s="24" t="e">
        <f>SUM(SSH506:SSK506)</f>
        <v>#REF!</v>
      </c>
      <c r="SSH506" s="24">
        <v>0</v>
      </c>
      <c r="SSI506" s="24">
        <v>0</v>
      </c>
      <c r="SSJ506" s="24"/>
      <c r="SSK506" s="24" t="e">
        <f>SUM(SSL506:SSO506)</f>
        <v>#REF!</v>
      </c>
      <c r="SSL506" s="24">
        <v>0</v>
      </c>
      <c r="SSM506" s="24">
        <v>0</v>
      </c>
      <c r="SSN506" s="24"/>
      <c r="SSO506" s="24" t="e">
        <f>SUM(SSP506:SSS506)</f>
        <v>#REF!</v>
      </c>
      <c r="SSP506" s="24">
        <v>0</v>
      </c>
      <c r="SSQ506" s="24">
        <v>0</v>
      </c>
      <c r="SSR506" s="24"/>
      <c r="SSS506" s="24" t="e">
        <f>SUM(SST506:SSW506)</f>
        <v>#REF!</v>
      </c>
      <c r="SST506" s="24">
        <v>0</v>
      </c>
      <c r="SSU506" s="24">
        <v>0</v>
      </c>
      <c r="SSV506" s="24"/>
      <c r="SSW506" s="24" t="e">
        <f>SUM(SSX506:STA506)</f>
        <v>#REF!</v>
      </c>
      <c r="SSX506" s="24">
        <v>0</v>
      </c>
      <c r="SSY506" s="24">
        <v>0</v>
      </c>
      <c r="SSZ506" s="24"/>
      <c r="STA506" s="24" t="e">
        <f>SUM(STB506:STE506)</f>
        <v>#REF!</v>
      </c>
      <c r="STB506" s="24">
        <v>0</v>
      </c>
      <c r="STC506" s="24">
        <v>0</v>
      </c>
      <c r="STD506" s="24"/>
      <c r="STE506" s="24" t="e">
        <f>SUM(STF506:STI506)</f>
        <v>#REF!</v>
      </c>
      <c r="STF506" s="24">
        <v>0</v>
      </c>
      <c r="STG506" s="24">
        <v>0</v>
      </c>
      <c r="STH506" s="24"/>
      <c r="STI506" s="24" t="e">
        <f>SUM(STJ506:STM506)</f>
        <v>#REF!</v>
      </c>
      <c r="STJ506" s="24">
        <v>0</v>
      </c>
      <c r="STK506" s="24">
        <v>0</v>
      </c>
      <c r="STL506" s="24"/>
      <c r="STM506" s="24" t="e">
        <f>SUM(STN506:STQ506)</f>
        <v>#REF!</v>
      </c>
      <c r="STN506" s="24">
        <v>0</v>
      </c>
      <c r="STO506" s="24">
        <v>0</v>
      </c>
      <c r="STP506" s="24"/>
      <c r="STQ506" s="24" t="e">
        <f>SUM(STR506:STU506)</f>
        <v>#REF!</v>
      </c>
      <c r="STR506" s="24">
        <v>0</v>
      </c>
      <c r="STS506" s="24">
        <v>0</v>
      </c>
      <c r="STT506" s="24"/>
      <c r="STU506" s="24" t="e">
        <f>SUM(STV506:STY506)</f>
        <v>#REF!</v>
      </c>
      <c r="STV506" s="24">
        <v>0</v>
      </c>
      <c r="STW506" s="24">
        <v>0</v>
      </c>
      <c r="STX506" s="24"/>
      <c r="STY506" s="24" t="e">
        <f>SUM(STZ506:SUC506)</f>
        <v>#REF!</v>
      </c>
      <c r="STZ506" s="24">
        <v>0</v>
      </c>
      <c r="SUA506" s="24">
        <v>0</v>
      </c>
      <c r="SUB506" s="24"/>
      <c r="SUC506" s="24" t="e">
        <f>SUM(SUD506:SUG506)</f>
        <v>#REF!</v>
      </c>
      <c r="SUD506" s="24">
        <v>0</v>
      </c>
      <c r="SUE506" s="24">
        <v>0</v>
      </c>
      <c r="SUF506" s="24"/>
      <c r="SUG506" s="24" t="e">
        <f>SUM(SUH506:SUK506)</f>
        <v>#REF!</v>
      </c>
      <c r="SUH506" s="24">
        <v>0</v>
      </c>
      <c r="SUI506" s="24">
        <v>0</v>
      </c>
      <c r="SUJ506" s="24"/>
      <c r="SUK506" s="24" t="e">
        <f>SUM(SUL506:SUO506)</f>
        <v>#REF!</v>
      </c>
      <c r="SUL506" s="24">
        <v>0</v>
      </c>
      <c r="SUM506" s="24">
        <v>0</v>
      </c>
      <c r="SUN506" s="24"/>
      <c r="SUO506" s="24" t="e">
        <f>SUM(SUP506:SUS506)</f>
        <v>#REF!</v>
      </c>
      <c r="SUP506" s="24">
        <v>0</v>
      </c>
      <c r="SUQ506" s="24">
        <v>0</v>
      </c>
      <c r="SUR506" s="24"/>
      <c r="SUS506" s="24" t="e">
        <f>SUM(SUT506:SUW506)</f>
        <v>#REF!</v>
      </c>
      <c r="SUT506" s="24">
        <v>0</v>
      </c>
      <c r="SUU506" s="24">
        <v>0</v>
      </c>
      <c r="SUV506" s="24"/>
      <c r="SUW506" s="24" t="e">
        <f>SUM(SUX506:SVA506)</f>
        <v>#REF!</v>
      </c>
      <c r="SUX506" s="24">
        <v>0</v>
      </c>
      <c r="SUY506" s="24">
        <v>0</v>
      </c>
      <c r="SUZ506" s="24"/>
      <c r="SVA506" s="24" t="e">
        <f>SUM(SVB506:SVE506)</f>
        <v>#REF!</v>
      </c>
      <c r="SVB506" s="24">
        <v>0</v>
      </c>
      <c r="SVC506" s="24">
        <v>0</v>
      </c>
      <c r="SVD506" s="24"/>
      <c r="SVE506" s="24" t="e">
        <f>SUM(SVF506:SVI506)</f>
        <v>#REF!</v>
      </c>
      <c r="SVF506" s="24">
        <v>0</v>
      </c>
      <c r="SVG506" s="24">
        <v>0</v>
      </c>
      <c r="SVH506" s="24"/>
      <c r="SVI506" s="24" t="e">
        <f>SUM(SVJ506:SVM506)</f>
        <v>#REF!</v>
      </c>
      <c r="SVJ506" s="24">
        <v>0</v>
      </c>
      <c r="SVK506" s="24">
        <v>0</v>
      </c>
      <c r="SVL506" s="24"/>
      <c r="SVM506" s="24" t="e">
        <f>SUM(SVN506:SVQ506)</f>
        <v>#REF!</v>
      </c>
      <c r="SVN506" s="24">
        <v>0</v>
      </c>
      <c r="SVO506" s="24">
        <v>0</v>
      </c>
      <c r="SVP506" s="24"/>
      <c r="SVQ506" s="24" t="e">
        <f>SUM(SVR506:SVU506)</f>
        <v>#REF!</v>
      </c>
      <c r="SVR506" s="24">
        <v>0</v>
      </c>
      <c r="SVS506" s="24">
        <v>0</v>
      </c>
      <c r="SVT506" s="24"/>
      <c r="SVU506" s="24" t="e">
        <f>SUM(SVV506:SVY506)</f>
        <v>#REF!</v>
      </c>
      <c r="SVV506" s="24">
        <v>0</v>
      </c>
      <c r="SVW506" s="24">
        <v>0</v>
      </c>
      <c r="SVX506" s="24"/>
      <c r="SVY506" s="24" t="e">
        <f>SUM(SVZ506:SWC506)</f>
        <v>#REF!</v>
      </c>
      <c r="SVZ506" s="24">
        <v>0</v>
      </c>
      <c r="SWA506" s="24">
        <v>0</v>
      </c>
      <c r="SWB506" s="24"/>
      <c r="SWC506" s="24" t="e">
        <f>SUM(SWD506:SWG506)</f>
        <v>#REF!</v>
      </c>
      <c r="SWD506" s="24">
        <v>0</v>
      </c>
      <c r="SWE506" s="24">
        <v>0</v>
      </c>
      <c r="SWF506" s="24"/>
      <c r="SWG506" s="24" t="e">
        <f>SUM(SWH506:SWK506)</f>
        <v>#REF!</v>
      </c>
      <c r="SWH506" s="24">
        <v>0</v>
      </c>
      <c r="SWI506" s="24">
        <v>0</v>
      </c>
      <c r="SWJ506" s="24"/>
      <c r="SWK506" s="24" t="e">
        <f>SUM(SWL506:SWO506)</f>
        <v>#REF!</v>
      </c>
      <c r="SWL506" s="24">
        <v>0</v>
      </c>
      <c r="SWM506" s="24">
        <v>0</v>
      </c>
      <c r="SWN506" s="24"/>
      <c r="SWO506" s="24" t="e">
        <f>SUM(SWP506:SWS506)</f>
        <v>#REF!</v>
      </c>
      <c r="SWP506" s="24">
        <v>0</v>
      </c>
      <c r="SWQ506" s="24">
        <v>0</v>
      </c>
      <c r="SWR506" s="24"/>
      <c r="SWS506" s="24" t="e">
        <f>SUM(SWT506:SWW506)</f>
        <v>#REF!</v>
      </c>
      <c r="SWT506" s="24">
        <v>0</v>
      </c>
      <c r="SWU506" s="24">
        <v>0</v>
      </c>
      <c r="SWV506" s="24"/>
      <c r="SWW506" s="24" t="e">
        <f>SUM(SWX506:SXA506)</f>
        <v>#REF!</v>
      </c>
      <c r="SWX506" s="24">
        <v>0</v>
      </c>
      <c r="SWY506" s="24">
        <v>0</v>
      </c>
      <c r="SWZ506" s="24"/>
      <c r="SXA506" s="24" t="e">
        <f>SUM(SXB506:SXE506)</f>
        <v>#REF!</v>
      </c>
      <c r="SXB506" s="24">
        <v>0</v>
      </c>
      <c r="SXC506" s="24">
        <v>0</v>
      </c>
      <c r="SXD506" s="24"/>
      <c r="SXE506" s="24" t="e">
        <f>SUM(SXF506:SXI506)</f>
        <v>#REF!</v>
      </c>
      <c r="SXF506" s="24">
        <v>0</v>
      </c>
      <c r="SXG506" s="24">
        <v>0</v>
      </c>
      <c r="SXH506" s="24"/>
      <c r="SXI506" s="24" t="e">
        <f>SUM(SXJ506:SXM506)</f>
        <v>#REF!</v>
      </c>
      <c r="SXJ506" s="24">
        <v>0</v>
      </c>
      <c r="SXK506" s="24">
        <v>0</v>
      </c>
      <c r="SXL506" s="24"/>
      <c r="SXM506" s="24" t="e">
        <f>SUM(SXN506:SXQ506)</f>
        <v>#REF!</v>
      </c>
      <c r="SXN506" s="24">
        <v>0</v>
      </c>
      <c r="SXO506" s="24">
        <v>0</v>
      </c>
      <c r="SXP506" s="24"/>
      <c r="SXQ506" s="24" t="e">
        <f>SUM(SXR506:SXU506)</f>
        <v>#REF!</v>
      </c>
      <c r="SXR506" s="24">
        <v>0</v>
      </c>
      <c r="SXS506" s="24">
        <v>0</v>
      </c>
      <c r="SXT506" s="24"/>
      <c r="SXU506" s="24" t="e">
        <f>SUM(SXV506:SXY506)</f>
        <v>#REF!</v>
      </c>
      <c r="SXV506" s="24">
        <v>0</v>
      </c>
      <c r="SXW506" s="24">
        <v>0</v>
      </c>
      <c r="SXX506" s="24"/>
      <c r="SXY506" s="24" t="e">
        <f>SUM(SXZ506:SYC506)</f>
        <v>#REF!</v>
      </c>
      <c r="SXZ506" s="24">
        <v>0</v>
      </c>
      <c r="SYA506" s="24">
        <v>0</v>
      </c>
      <c r="SYB506" s="24"/>
      <c r="SYC506" s="24" t="e">
        <f>SUM(SYD506:SYG506)</f>
        <v>#REF!</v>
      </c>
      <c r="SYD506" s="24">
        <v>0</v>
      </c>
      <c r="SYE506" s="24">
        <v>0</v>
      </c>
      <c r="SYF506" s="24"/>
      <c r="SYG506" s="24" t="e">
        <f>SUM(SYH506:SYK506)</f>
        <v>#REF!</v>
      </c>
      <c r="SYH506" s="24">
        <v>0</v>
      </c>
      <c r="SYI506" s="24">
        <v>0</v>
      </c>
      <c r="SYJ506" s="24"/>
      <c r="SYK506" s="24" t="e">
        <f>SUM(SYL506:SYO506)</f>
        <v>#REF!</v>
      </c>
      <c r="SYL506" s="24">
        <v>0</v>
      </c>
      <c r="SYM506" s="24">
        <v>0</v>
      </c>
      <c r="SYN506" s="24"/>
      <c r="SYO506" s="24" t="e">
        <f>SUM(SYP506:SYS506)</f>
        <v>#REF!</v>
      </c>
      <c r="SYP506" s="24">
        <v>0</v>
      </c>
      <c r="SYQ506" s="24">
        <v>0</v>
      </c>
      <c r="SYR506" s="24"/>
      <c r="SYS506" s="24" t="e">
        <f>SUM(SYT506:SYW506)</f>
        <v>#REF!</v>
      </c>
      <c r="SYT506" s="24">
        <v>0</v>
      </c>
      <c r="SYU506" s="24">
        <v>0</v>
      </c>
      <c r="SYV506" s="24"/>
      <c r="SYW506" s="24" t="e">
        <f>SUM(SYX506:SZA506)</f>
        <v>#REF!</v>
      </c>
      <c r="SYX506" s="24">
        <v>0</v>
      </c>
      <c r="SYY506" s="24">
        <v>0</v>
      </c>
      <c r="SYZ506" s="24"/>
      <c r="SZA506" s="24" t="e">
        <f>SUM(SZB506:SZE506)</f>
        <v>#REF!</v>
      </c>
      <c r="SZB506" s="24">
        <v>0</v>
      </c>
      <c r="SZC506" s="24">
        <v>0</v>
      </c>
      <c r="SZD506" s="24"/>
      <c r="SZE506" s="24" t="e">
        <f>SUM(SZF506:SZI506)</f>
        <v>#REF!</v>
      </c>
      <c r="SZF506" s="24">
        <v>0</v>
      </c>
      <c r="SZG506" s="24">
        <v>0</v>
      </c>
      <c r="SZH506" s="24"/>
      <c r="SZI506" s="24" t="e">
        <f>SUM(SZJ506:SZM506)</f>
        <v>#REF!</v>
      </c>
      <c r="SZJ506" s="24">
        <v>0</v>
      </c>
      <c r="SZK506" s="24">
        <v>0</v>
      </c>
      <c r="SZL506" s="24"/>
      <c r="SZM506" s="24" t="e">
        <f>SUM(SZN506:SZQ506)</f>
        <v>#REF!</v>
      </c>
      <c r="SZN506" s="24">
        <v>0</v>
      </c>
      <c r="SZO506" s="24">
        <v>0</v>
      </c>
      <c r="SZP506" s="24"/>
      <c r="SZQ506" s="24" t="e">
        <f>SUM(SZR506:SZU506)</f>
        <v>#REF!</v>
      </c>
      <c r="SZR506" s="24">
        <v>0</v>
      </c>
      <c r="SZS506" s="24">
        <v>0</v>
      </c>
      <c r="SZT506" s="24"/>
      <c r="SZU506" s="24" t="e">
        <f>SUM(SZV506:SZY506)</f>
        <v>#REF!</v>
      </c>
      <c r="SZV506" s="24">
        <v>0</v>
      </c>
      <c r="SZW506" s="24">
        <v>0</v>
      </c>
      <c r="SZX506" s="24"/>
      <c r="SZY506" s="24" t="e">
        <f>SUM(SZZ506:TAC506)</f>
        <v>#REF!</v>
      </c>
      <c r="SZZ506" s="24">
        <v>0</v>
      </c>
      <c r="TAA506" s="24">
        <v>0</v>
      </c>
      <c r="TAB506" s="24"/>
      <c r="TAC506" s="24" t="e">
        <f>SUM(TAD506:TAG506)</f>
        <v>#REF!</v>
      </c>
      <c r="TAD506" s="24">
        <v>0</v>
      </c>
      <c r="TAE506" s="24">
        <v>0</v>
      </c>
      <c r="TAF506" s="24"/>
      <c r="TAG506" s="24" t="e">
        <f>SUM(TAH506:TAK506)</f>
        <v>#REF!</v>
      </c>
      <c r="TAH506" s="24">
        <v>0</v>
      </c>
      <c r="TAI506" s="24">
        <v>0</v>
      </c>
      <c r="TAJ506" s="24"/>
      <c r="TAK506" s="24" t="e">
        <f>SUM(TAL506:TAO506)</f>
        <v>#REF!</v>
      </c>
      <c r="TAL506" s="24">
        <v>0</v>
      </c>
      <c r="TAM506" s="24">
        <v>0</v>
      </c>
      <c r="TAN506" s="24"/>
      <c r="TAO506" s="24" t="e">
        <f>SUM(TAP506:TAS506)</f>
        <v>#REF!</v>
      </c>
      <c r="TAP506" s="24">
        <v>0</v>
      </c>
      <c r="TAQ506" s="24">
        <v>0</v>
      </c>
      <c r="TAR506" s="24"/>
      <c r="TAS506" s="24" t="e">
        <f>SUM(TAT506:TAW506)</f>
        <v>#REF!</v>
      </c>
      <c r="TAT506" s="24">
        <v>0</v>
      </c>
      <c r="TAU506" s="24">
        <v>0</v>
      </c>
      <c r="TAV506" s="24"/>
      <c r="TAW506" s="24" t="e">
        <f>SUM(TAX506:TBA506)</f>
        <v>#REF!</v>
      </c>
      <c r="TAX506" s="24">
        <v>0</v>
      </c>
      <c r="TAY506" s="24">
        <v>0</v>
      </c>
      <c r="TAZ506" s="24"/>
      <c r="TBA506" s="24" t="e">
        <f>SUM(TBB506:TBE506)</f>
        <v>#REF!</v>
      </c>
      <c r="TBB506" s="24">
        <v>0</v>
      </c>
      <c r="TBC506" s="24">
        <v>0</v>
      </c>
      <c r="TBD506" s="24"/>
      <c r="TBE506" s="24" t="e">
        <f>SUM(TBF506:TBI506)</f>
        <v>#REF!</v>
      </c>
      <c r="TBF506" s="24">
        <v>0</v>
      </c>
      <c r="TBG506" s="24">
        <v>0</v>
      </c>
      <c r="TBH506" s="24"/>
      <c r="TBI506" s="24" t="e">
        <f>SUM(TBJ506:TBM506)</f>
        <v>#REF!</v>
      </c>
      <c r="TBJ506" s="24">
        <v>0</v>
      </c>
      <c r="TBK506" s="24">
        <v>0</v>
      </c>
      <c r="TBL506" s="24"/>
      <c r="TBM506" s="24" t="e">
        <f>SUM(TBN506:TBQ506)</f>
        <v>#REF!</v>
      </c>
      <c r="TBN506" s="24">
        <v>0</v>
      </c>
      <c r="TBO506" s="24">
        <v>0</v>
      </c>
      <c r="TBP506" s="24"/>
      <c r="TBQ506" s="24" t="e">
        <f>SUM(TBR506:TBU506)</f>
        <v>#REF!</v>
      </c>
      <c r="TBR506" s="24">
        <v>0</v>
      </c>
      <c r="TBS506" s="24">
        <v>0</v>
      </c>
      <c r="TBT506" s="24"/>
      <c r="TBU506" s="24" t="e">
        <f>SUM(TBV506:TBY506)</f>
        <v>#REF!</v>
      </c>
      <c r="TBV506" s="24">
        <v>0</v>
      </c>
      <c r="TBW506" s="24">
        <v>0</v>
      </c>
      <c r="TBX506" s="24"/>
      <c r="TBY506" s="24" t="e">
        <f>SUM(TBZ506:TCC506)</f>
        <v>#REF!</v>
      </c>
      <c r="TBZ506" s="24">
        <v>0</v>
      </c>
      <c r="TCA506" s="24">
        <v>0</v>
      </c>
      <c r="TCB506" s="24"/>
      <c r="TCC506" s="24" t="e">
        <f>SUM(TCD506:TCG506)</f>
        <v>#REF!</v>
      </c>
      <c r="TCD506" s="24">
        <v>0</v>
      </c>
      <c r="TCE506" s="24">
        <v>0</v>
      </c>
      <c r="TCF506" s="24"/>
      <c r="TCG506" s="24" t="e">
        <f>SUM(TCH506:TCK506)</f>
        <v>#REF!</v>
      </c>
      <c r="TCH506" s="24">
        <v>0</v>
      </c>
      <c r="TCI506" s="24">
        <v>0</v>
      </c>
      <c r="TCJ506" s="24"/>
      <c r="TCK506" s="24" t="e">
        <f>SUM(TCL506:TCO506)</f>
        <v>#REF!</v>
      </c>
      <c r="TCL506" s="24">
        <v>0</v>
      </c>
      <c r="TCM506" s="24">
        <v>0</v>
      </c>
      <c r="TCN506" s="24"/>
      <c r="TCO506" s="24" t="e">
        <f>SUM(TCP506:TCS506)</f>
        <v>#REF!</v>
      </c>
      <c r="TCP506" s="24">
        <v>0</v>
      </c>
      <c r="TCQ506" s="24">
        <v>0</v>
      </c>
      <c r="TCR506" s="24"/>
      <c r="TCS506" s="24" t="e">
        <f>SUM(TCT506:TCW506)</f>
        <v>#REF!</v>
      </c>
      <c r="TCT506" s="24">
        <v>0</v>
      </c>
      <c r="TCU506" s="24">
        <v>0</v>
      </c>
      <c r="TCV506" s="24"/>
      <c r="TCW506" s="24" t="e">
        <f>SUM(TCX506:TDA506)</f>
        <v>#REF!</v>
      </c>
      <c r="TCX506" s="24">
        <v>0</v>
      </c>
      <c r="TCY506" s="24">
        <v>0</v>
      </c>
      <c r="TCZ506" s="24"/>
      <c r="TDA506" s="24" t="e">
        <f>SUM(TDB506:TDE506)</f>
        <v>#REF!</v>
      </c>
      <c r="TDB506" s="24">
        <v>0</v>
      </c>
      <c r="TDC506" s="24">
        <v>0</v>
      </c>
      <c r="TDD506" s="24"/>
      <c r="TDE506" s="24" t="e">
        <f>SUM(TDF506:TDI506)</f>
        <v>#REF!</v>
      </c>
      <c r="TDF506" s="24">
        <v>0</v>
      </c>
      <c r="TDG506" s="24">
        <v>0</v>
      </c>
      <c r="TDH506" s="24"/>
      <c r="TDI506" s="24" t="e">
        <f>SUM(TDJ506:TDM506)</f>
        <v>#REF!</v>
      </c>
      <c r="TDJ506" s="24">
        <v>0</v>
      </c>
      <c r="TDK506" s="24">
        <v>0</v>
      </c>
      <c r="TDL506" s="24"/>
      <c r="TDM506" s="24" t="e">
        <f>SUM(TDN506:TDQ506)</f>
        <v>#REF!</v>
      </c>
      <c r="TDN506" s="24">
        <v>0</v>
      </c>
      <c r="TDO506" s="24">
        <v>0</v>
      </c>
      <c r="TDP506" s="24"/>
      <c r="TDQ506" s="24" t="e">
        <f>SUM(TDR506:TDU506)</f>
        <v>#REF!</v>
      </c>
      <c r="TDR506" s="24">
        <v>0</v>
      </c>
      <c r="TDS506" s="24">
        <v>0</v>
      </c>
      <c r="TDT506" s="24"/>
      <c r="TDU506" s="24" t="e">
        <f>SUM(TDV506:TDY506)</f>
        <v>#REF!</v>
      </c>
      <c r="TDV506" s="24">
        <v>0</v>
      </c>
      <c r="TDW506" s="24">
        <v>0</v>
      </c>
      <c r="TDX506" s="24"/>
      <c r="TDY506" s="24" t="e">
        <f>SUM(TDZ506:TEC506)</f>
        <v>#REF!</v>
      </c>
      <c r="TDZ506" s="24">
        <v>0</v>
      </c>
      <c r="TEA506" s="24">
        <v>0</v>
      </c>
      <c r="TEB506" s="24"/>
      <c r="TEC506" s="24" t="e">
        <f>SUM(TED506:TEG506)</f>
        <v>#REF!</v>
      </c>
      <c r="TED506" s="24">
        <v>0</v>
      </c>
      <c r="TEE506" s="24">
        <v>0</v>
      </c>
      <c r="TEF506" s="24"/>
      <c r="TEG506" s="24" t="e">
        <f>SUM(TEH506:TEK506)</f>
        <v>#REF!</v>
      </c>
      <c r="TEH506" s="24">
        <v>0</v>
      </c>
      <c r="TEI506" s="24">
        <v>0</v>
      </c>
      <c r="TEJ506" s="24"/>
      <c r="TEK506" s="24" t="e">
        <f>SUM(TEL506:TEO506)</f>
        <v>#REF!</v>
      </c>
      <c r="TEL506" s="24">
        <v>0</v>
      </c>
      <c r="TEM506" s="24">
        <v>0</v>
      </c>
      <c r="TEN506" s="24"/>
      <c r="TEO506" s="24" t="e">
        <f>SUM(TEP506:TES506)</f>
        <v>#REF!</v>
      </c>
      <c r="TEP506" s="24">
        <v>0</v>
      </c>
      <c r="TEQ506" s="24">
        <v>0</v>
      </c>
      <c r="TER506" s="24"/>
      <c r="TES506" s="24" t="e">
        <f>SUM(TET506:TEW506)</f>
        <v>#REF!</v>
      </c>
      <c r="TET506" s="24">
        <v>0</v>
      </c>
      <c r="TEU506" s="24">
        <v>0</v>
      </c>
      <c r="TEV506" s="24"/>
      <c r="TEW506" s="24" t="e">
        <f>SUM(TEX506:TFA506)</f>
        <v>#REF!</v>
      </c>
      <c r="TEX506" s="24">
        <v>0</v>
      </c>
      <c r="TEY506" s="24">
        <v>0</v>
      </c>
      <c r="TEZ506" s="24"/>
      <c r="TFA506" s="24" t="e">
        <f>SUM(TFB506:TFE506)</f>
        <v>#REF!</v>
      </c>
      <c r="TFB506" s="24">
        <v>0</v>
      </c>
      <c r="TFC506" s="24">
        <v>0</v>
      </c>
      <c r="TFD506" s="24"/>
      <c r="TFE506" s="24" t="e">
        <f>SUM(TFF506:TFI506)</f>
        <v>#REF!</v>
      </c>
      <c r="TFF506" s="24">
        <v>0</v>
      </c>
      <c r="TFG506" s="24">
        <v>0</v>
      </c>
      <c r="TFH506" s="24"/>
      <c r="TFI506" s="24" t="e">
        <f>SUM(TFJ506:TFM506)</f>
        <v>#REF!</v>
      </c>
      <c r="TFJ506" s="24">
        <v>0</v>
      </c>
      <c r="TFK506" s="24">
        <v>0</v>
      </c>
      <c r="TFL506" s="24"/>
      <c r="TFM506" s="24" t="e">
        <f>SUM(TFN506:TFQ506)</f>
        <v>#REF!</v>
      </c>
      <c r="TFN506" s="24">
        <v>0</v>
      </c>
      <c r="TFO506" s="24">
        <v>0</v>
      </c>
      <c r="TFP506" s="24"/>
      <c r="TFQ506" s="24" t="e">
        <f>SUM(TFR506:TFU506)</f>
        <v>#REF!</v>
      </c>
      <c r="TFR506" s="24">
        <v>0</v>
      </c>
      <c r="TFS506" s="24">
        <v>0</v>
      </c>
      <c r="TFT506" s="24"/>
      <c r="TFU506" s="24" t="e">
        <f>SUM(TFV506:TFY506)</f>
        <v>#REF!</v>
      </c>
      <c r="TFV506" s="24">
        <v>0</v>
      </c>
      <c r="TFW506" s="24">
        <v>0</v>
      </c>
      <c r="TFX506" s="24"/>
      <c r="TFY506" s="24" t="e">
        <f>SUM(TFZ506:TGC506)</f>
        <v>#REF!</v>
      </c>
      <c r="TFZ506" s="24">
        <v>0</v>
      </c>
      <c r="TGA506" s="24">
        <v>0</v>
      </c>
      <c r="TGB506" s="24"/>
      <c r="TGC506" s="24" t="e">
        <f>SUM(TGD506:TGG506)</f>
        <v>#REF!</v>
      </c>
      <c r="TGD506" s="24">
        <v>0</v>
      </c>
      <c r="TGE506" s="24">
        <v>0</v>
      </c>
      <c r="TGF506" s="24"/>
      <c r="TGG506" s="24" t="e">
        <f>SUM(TGH506:TGK506)</f>
        <v>#REF!</v>
      </c>
      <c r="TGH506" s="24">
        <v>0</v>
      </c>
      <c r="TGI506" s="24">
        <v>0</v>
      </c>
      <c r="TGJ506" s="24"/>
      <c r="TGK506" s="24" t="e">
        <f>SUM(TGL506:TGO506)</f>
        <v>#REF!</v>
      </c>
      <c r="TGL506" s="24">
        <v>0</v>
      </c>
      <c r="TGM506" s="24">
        <v>0</v>
      </c>
      <c r="TGN506" s="24"/>
      <c r="TGO506" s="24" t="e">
        <f>SUM(TGP506:TGS506)</f>
        <v>#REF!</v>
      </c>
      <c r="TGP506" s="24">
        <v>0</v>
      </c>
      <c r="TGQ506" s="24">
        <v>0</v>
      </c>
      <c r="TGR506" s="24"/>
      <c r="TGS506" s="24" t="e">
        <f>SUM(TGT506:TGW506)</f>
        <v>#REF!</v>
      </c>
      <c r="TGT506" s="24">
        <v>0</v>
      </c>
      <c r="TGU506" s="24">
        <v>0</v>
      </c>
      <c r="TGV506" s="24"/>
      <c r="TGW506" s="24" t="e">
        <f>SUM(TGX506:THA506)</f>
        <v>#REF!</v>
      </c>
      <c r="TGX506" s="24">
        <v>0</v>
      </c>
      <c r="TGY506" s="24">
        <v>0</v>
      </c>
      <c r="TGZ506" s="24"/>
      <c r="THA506" s="24" t="e">
        <f>SUM(THB506:THE506)</f>
        <v>#REF!</v>
      </c>
      <c r="THB506" s="24">
        <v>0</v>
      </c>
      <c r="THC506" s="24">
        <v>0</v>
      </c>
      <c r="THD506" s="24"/>
      <c r="THE506" s="24" t="e">
        <f>SUM(THF506:THI506)</f>
        <v>#REF!</v>
      </c>
      <c r="THF506" s="24">
        <v>0</v>
      </c>
      <c r="THG506" s="24">
        <v>0</v>
      </c>
      <c r="THH506" s="24"/>
      <c r="THI506" s="24" t="e">
        <f>SUM(THJ506:THM506)</f>
        <v>#REF!</v>
      </c>
      <c r="THJ506" s="24">
        <v>0</v>
      </c>
      <c r="THK506" s="24">
        <v>0</v>
      </c>
      <c r="THL506" s="24"/>
      <c r="THM506" s="24" t="e">
        <f>SUM(THN506:THQ506)</f>
        <v>#REF!</v>
      </c>
      <c r="THN506" s="24">
        <v>0</v>
      </c>
      <c r="THO506" s="24">
        <v>0</v>
      </c>
      <c r="THP506" s="24"/>
      <c r="THQ506" s="24" t="e">
        <f>SUM(THR506:THU506)</f>
        <v>#REF!</v>
      </c>
      <c r="THR506" s="24">
        <v>0</v>
      </c>
      <c r="THS506" s="24">
        <v>0</v>
      </c>
      <c r="THT506" s="24"/>
      <c r="THU506" s="24" t="e">
        <f>SUM(THV506:THY506)</f>
        <v>#REF!</v>
      </c>
      <c r="THV506" s="24">
        <v>0</v>
      </c>
      <c r="THW506" s="24">
        <v>0</v>
      </c>
      <c r="THX506" s="24"/>
      <c r="THY506" s="24" t="e">
        <f>SUM(THZ506:TIC506)</f>
        <v>#REF!</v>
      </c>
      <c r="THZ506" s="24">
        <v>0</v>
      </c>
      <c r="TIA506" s="24">
        <v>0</v>
      </c>
      <c r="TIB506" s="24"/>
      <c r="TIC506" s="24" t="e">
        <f>SUM(TID506:TIG506)</f>
        <v>#REF!</v>
      </c>
      <c r="TID506" s="24">
        <v>0</v>
      </c>
      <c r="TIE506" s="24">
        <v>0</v>
      </c>
      <c r="TIF506" s="24"/>
      <c r="TIG506" s="24" t="e">
        <f>SUM(TIH506:TIK506)</f>
        <v>#REF!</v>
      </c>
      <c r="TIH506" s="24">
        <v>0</v>
      </c>
      <c r="TII506" s="24">
        <v>0</v>
      </c>
      <c r="TIJ506" s="24"/>
      <c r="TIK506" s="24" t="e">
        <f>SUM(TIL506:TIO506)</f>
        <v>#REF!</v>
      </c>
      <c r="TIL506" s="24">
        <v>0</v>
      </c>
      <c r="TIM506" s="24">
        <v>0</v>
      </c>
      <c r="TIN506" s="24"/>
      <c r="TIO506" s="24" t="e">
        <f>SUM(TIP506:TIS506)</f>
        <v>#REF!</v>
      </c>
      <c r="TIP506" s="24">
        <v>0</v>
      </c>
      <c r="TIQ506" s="24">
        <v>0</v>
      </c>
      <c r="TIR506" s="24"/>
      <c r="TIS506" s="24" t="e">
        <f>SUM(TIT506:TIW506)</f>
        <v>#REF!</v>
      </c>
      <c r="TIT506" s="24">
        <v>0</v>
      </c>
      <c r="TIU506" s="24">
        <v>0</v>
      </c>
      <c r="TIV506" s="24"/>
      <c r="TIW506" s="24" t="e">
        <f>SUM(TIX506:TJA506)</f>
        <v>#REF!</v>
      </c>
      <c r="TIX506" s="24">
        <v>0</v>
      </c>
      <c r="TIY506" s="24">
        <v>0</v>
      </c>
      <c r="TIZ506" s="24"/>
      <c r="TJA506" s="24" t="e">
        <f>SUM(TJB506:TJE506)</f>
        <v>#REF!</v>
      </c>
      <c r="TJB506" s="24">
        <v>0</v>
      </c>
      <c r="TJC506" s="24">
        <v>0</v>
      </c>
      <c r="TJD506" s="24"/>
      <c r="TJE506" s="24" t="e">
        <f>SUM(TJF506:TJI506)</f>
        <v>#REF!</v>
      </c>
      <c r="TJF506" s="24">
        <v>0</v>
      </c>
      <c r="TJG506" s="24">
        <v>0</v>
      </c>
      <c r="TJH506" s="24"/>
      <c r="TJI506" s="24" t="e">
        <f>SUM(TJJ506:TJM506)</f>
        <v>#REF!</v>
      </c>
      <c r="TJJ506" s="24">
        <v>0</v>
      </c>
      <c r="TJK506" s="24">
        <v>0</v>
      </c>
      <c r="TJL506" s="24"/>
      <c r="TJM506" s="24" t="e">
        <f>SUM(TJN506:TJQ506)</f>
        <v>#REF!</v>
      </c>
      <c r="TJN506" s="24">
        <v>0</v>
      </c>
      <c r="TJO506" s="24">
        <v>0</v>
      </c>
      <c r="TJP506" s="24"/>
      <c r="TJQ506" s="24" t="e">
        <f>SUM(TJR506:TJU506)</f>
        <v>#REF!</v>
      </c>
      <c r="TJR506" s="24">
        <v>0</v>
      </c>
      <c r="TJS506" s="24">
        <v>0</v>
      </c>
      <c r="TJT506" s="24"/>
      <c r="TJU506" s="24" t="e">
        <f>SUM(TJV506:TJY506)</f>
        <v>#REF!</v>
      </c>
      <c r="TJV506" s="24">
        <v>0</v>
      </c>
      <c r="TJW506" s="24">
        <v>0</v>
      </c>
      <c r="TJX506" s="24"/>
      <c r="TJY506" s="24" t="e">
        <f>SUM(TJZ506:TKC506)</f>
        <v>#REF!</v>
      </c>
      <c r="TJZ506" s="24">
        <v>0</v>
      </c>
      <c r="TKA506" s="24">
        <v>0</v>
      </c>
      <c r="TKB506" s="24"/>
      <c r="TKC506" s="24" t="e">
        <f>SUM(TKD506:TKG506)</f>
        <v>#REF!</v>
      </c>
      <c r="TKD506" s="24">
        <v>0</v>
      </c>
      <c r="TKE506" s="24">
        <v>0</v>
      </c>
      <c r="TKF506" s="24"/>
      <c r="TKG506" s="24" t="e">
        <f>SUM(TKH506:TKK506)</f>
        <v>#REF!</v>
      </c>
      <c r="TKH506" s="24">
        <v>0</v>
      </c>
      <c r="TKI506" s="24">
        <v>0</v>
      </c>
      <c r="TKJ506" s="24"/>
      <c r="TKK506" s="24" t="e">
        <f>SUM(TKL506:TKO506)</f>
        <v>#REF!</v>
      </c>
      <c r="TKL506" s="24">
        <v>0</v>
      </c>
      <c r="TKM506" s="24">
        <v>0</v>
      </c>
      <c r="TKN506" s="24"/>
      <c r="TKO506" s="24" t="e">
        <f>SUM(TKP506:TKS506)</f>
        <v>#REF!</v>
      </c>
      <c r="TKP506" s="24">
        <v>0</v>
      </c>
      <c r="TKQ506" s="24">
        <v>0</v>
      </c>
      <c r="TKR506" s="24"/>
      <c r="TKS506" s="24" t="e">
        <f>SUM(TKT506:TKW506)</f>
        <v>#REF!</v>
      </c>
      <c r="TKT506" s="24">
        <v>0</v>
      </c>
      <c r="TKU506" s="24">
        <v>0</v>
      </c>
      <c r="TKV506" s="24"/>
      <c r="TKW506" s="24" t="e">
        <f>SUM(TKX506:TLA506)</f>
        <v>#REF!</v>
      </c>
      <c r="TKX506" s="24">
        <v>0</v>
      </c>
      <c r="TKY506" s="24">
        <v>0</v>
      </c>
      <c r="TKZ506" s="24"/>
      <c r="TLA506" s="24" t="e">
        <f>SUM(TLB506:TLE506)</f>
        <v>#REF!</v>
      </c>
      <c r="TLB506" s="24">
        <v>0</v>
      </c>
      <c r="TLC506" s="24">
        <v>0</v>
      </c>
      <c r="TLD506" s="24"/>
      <c r="TLE506" s="24" t="e">
        <f>SUM(TLF506:TLI506)</f>
        <v>#REF!</v>
      </c>
      <c r="TLF506" s="24">
        <v>0</v>
      </c>
      <c r="TLG506" s="24">
        <v>0</v>
      </c>
      <c r="TLH506" s="24"/>
      <c r="TLI506" s="24" t="e">
        <f>SUM(TLJ506:TLM506)</f>
        <v>#REF!</v>
      </c>
      <c r="TLJ506" s="24">
        <v>0</v>
      </c>
      <c r="TLK506" s="24">
        <v>0</v>
      </c>
      <c r="TLL506" s="24"/>
      <c r="TLM506" s="24" t="e">
        <f>SUM(TLN506:TLQ506)</f>
        <v>#REF!</v>
      </c>
      <c r="TLN506" s="24">
        <v>0</v>
      </c>
      <c r="TLO506" s="24">
        <v>0</v>
      </c>
      <c r="TLP506" s="24"/>
      <c r="TLQ506" s="24" t="e">
        <f>SUM(TLR506:TLU506)</f>
        <v>#REF!</v>
      </c>
      <c r="TLR506" s="24">
        <v>0</v>
      </c>
      <c r="TLS506" s="24">
        <v>0</v>
      </c>
      <c r="TLT506" s="24"/>
      <c r="TLU506" s="24" t="e">
        <f>SUM(TLV506:TLY506)</f>
        <v>#REF!</v>
      </c>
      <c r="TLV506" s="24">
        <v>0</v>
      </c>
      <c r="TLW506" s="24">
        <v>0</v>
      </c>
      <c r="TLX506" s="24"/>
      <c r="TLY506" s="24" t="e">
        <f>SUM(TLZ506:TMC506)</f>
        <v>#REF!</v>
      </c>
      <c r="TLZ506" s="24">
        <v>0</v>
      </c>
      <c r="TMA506" s="24">
        <v>0</v>
      </c>
      <c r="TMB506" s="24"/>
      <c r="TMC506" s="24" t="e">
        <f>SUM(TMD506:TMG506)</f>
        <v>#REF!</v>
      </c>
      <c r="TMD506" s="24">
        <v>0</v>
      </c>
      <c r="TME506" s="24">
        <v>0</v>
      </c>
      <c r="TMF506" s="24"/>
      <c r="TMG506" s="24" t="e">
        <f>SUM(TMH506:TMK506)</f>
        <v>#REF!</v>
      </c>
      <c r="TMH506" s="24">
        <v>0</v>
      </c>
      <c r="TMI506" s="24">
        <v>0</v>
      </c>
      <c r="TMJ506" s="24"/>
      <c r="TMK506" s="24" t="e">
        <f>SUM(TML506:TMO506)</f>
        <v>#REF!</v>
      </c>
      <c r="TML506" s="24">
        <v>0</v>
      </c>
      <c r="TMM506" s="24">
        <v>0</v>
      </c>
      <c r="TMN506" s="24"/>
      <c r="TMO506" s="24" t="e">
        <f>SUM(TMP506:TMS506)</f>
        <v>#REF!</v>
      </c>
      <c r="TMP506" s="24">
        <v>0</v>
      </c>
      <c r="TMQ506" s="24">
        <v>0</v>
      </c>
      <c r="TMR506" s="24"/>
      <c r="TMS506" s="24" t="e">
        <f>SUM(TMT506:TMW506)</f>
        <v>#REF!</v>
      </c>
      <c r="TMT506" s="24">
        <v>0</v>
      </c>
      <c r="TMU506" s="24">
        <v>0</v>
      </c>
      <c r="TMV506" s="24"/>
      <c r="TMW506" s="24" t="e">
        <f>SUM(TMX506:TNA506)</f>
        <v>#REF!</v>
      </c>
      <c r="TMX506" s="24">
        <v>0</v>
      </c>
      <c r="TMY506" s="24">
        <v>0</v>
      </c>
      <c r="TMZ506" s="24"/>
      <c r="TNA506" s="24" t="e">
        <f>SUM(TNB506:TNE506)</f>
        <v>#REF!</v>
      </c>
      <c r="TNB506" s="24">
        <v>0</v>
      </c>
      <c r="TNC506" s="24">
        <v>0</v>
      </c>
      <c r="TND506" s="24"/>
      <c r="TNE506" s="24" t="e">
        <f>SUM(TNF506:TNI506)</f>
        <v>#REF!</v>
      </c>
      <c r="TNF506" s="24">
        <v>0</v>
      </c>
      <c r="TNG506" s="24">
        <v>0</v>
      </c>
      <c r="TNH506" s="24"/>
      <c r="TNI506" s="24" t="e">
        <f>SUM(TNJ506:TNM506)</f>
        <v>#REF!</v>
      </c>
      <c r="TNJ506" s="24">
        <v>0</v>
      </c>
      <c r="TNK506" s="24">
        <v>0</v>
      </c>
      <c r="TNL506" s="24"/>
      <c r="TNM506" s="24" t="e">
        <f>SUM(TNN506:TNQ506)</f>
        <v>#REF!</v>
      </c>
      <c r="TNN506" s="24">
        <v>0</v>
      </c>
      <c r="TNO506" s="24">
        <v>0</v>
      </c>
      <c r="TNP506" s="24"/>
      <c r="TNQ506" s="24" t="e">
        <f>SUM(TNR506:TNU506)</f>
        <v>#REF!</v>
      </c>
      <c r="TNR506" s="24">
        <v>0</v>
      </c>
      <c r="TNS506" s="24">
        <v>0</v>
      </c>
      <c r="TNT506" s="24"/>
      <c r="TNU506" s="24" t="e">
        <f>SUM(TNV506:TNY506)</f>
        <v>#REF!</v>
      </c>
      <c r="TNV506" s="24">
        <v>0</v>
      </c>
      <c r="TNW506" s="24">
        <v>0</v>
      </c>
      <c r="TNX506" s="24"/>
      <c r="TNY506" s="24" t="e">
        <f>SUM(TNZ506:TOC506)</f>
        <v>#REF!</v>
      </c>
      <c r="TNZ506" s="24">
        <v>0</v>
      </c>
      <c r="TOA506" s="24">
        <v>0</v>
      </c>
      <c r="TOB506" s="24"/>
      <c r="TOC506" s="24" t="e">
        <f>SUM(TOD506:TOG506)</f>
        <v>#REF!</v>
      </c>
      <c r="TOD506" s="24">
        <v>0</v>
      </c>
      <c r="TOE506" s="24">
        <v>0</v>
      </c>
      <c r="TOF506" s="24"/>
      <c r="TOG506" s="24" t="e">
        <f>SUM(TOH506:TOK506)</f>
        <v>#REF!</v>
      </c>
      <c r="TOH506" s="24">
        <v>0</v>
      </c>
      <c r="TOI506" s="24">
        <v>0</v>
      </c>
      <c r="TOJ506" s="24"/>
      <c r="TOK506" s="24" t="e">
        <f>SUM(TOL506:TOO506)</f>
        <v>#REF!</v>
      </c>
      <c r="TOL506" s="24">
        <v>0</v>
      </c>
      <c r="TOM506" s="24">
        <v>0</v>
      </c>
      <c r="TON506" s="24"/>
      <c r="TOO506" s="24" t="e">
        <f>SUM(TOP506:TOS506)</f>
        <v>#REF!</v>
      </c>
      <c r="TOP506" s="24">
        <v>0</v>
      </c>
      <c r="TOQ506" s="24">
        <v>0</v>
      </c>
      <c r="TOR506" s="24"/>
      <c r="TOS506" s="24" t="e">
        <f>SUM(TOT506:TOW506)</f>
        <v>#REF!</v>
      </c>
      <c r="TOT506" s="24">
        <v>0</v>
      </c>
      <c r="TOU506" s="24">
        <v>0</v>
      </c>
      <c r="TOV506" s="24"/>
      <c r="TOW506" s="24" t="e">
        <f>SUM(TOX506:TPA506)</f>
        <v>#REF!</v>
      </c>
      <c r="TOX506" s="24">
        <v>0</v>
      </c>
      <c r="TOY506" s="24">
        <v>0</v>
      </c>
      <c r="TOZ506" s="24"/>
      <c r="TPA506" s="24" t="e">
        <f>SUM(TPB506:TPE506)</f>
        <v>#REF!</v>
      </c>
      <c r="TPB506" s="24">
        <v>0</v>
      </c>
      <c r="TPC506" s="24">
        <v>0</v>
      </c>
      <c r="TPD506" s="24"/>
      <c r="TPE506" s="24" t="e">
        <f>SUM(TPF506:TPI506)</f>
        <v>#REF!</v>
      </c>
      <c r="TPF506" s="24">
        <v>0</v>
      </c>
      <c r="TPG506" s="24">
        <v>0</v>
      </c>
      <c r="TPH506" s="24"/>
      <c r="TPI506" s="24" t="e">
        <f>SUM(TPJ506:TPM506)</f>
        <v>#REF!</v>
      </c>
      <c r="TPJ506" s="24">
        <v>0</v>
      </c>
      <c r="TPK506" s="24">
        <v>0</v>
      </c>
      <c r="TPL506" s="24"/>
      <c r="TPM506" s="24" t="e">
        <f>SUM(TPN506:TPQ506)</f>
        <v>#REF!</v>
      </c>
      <c r="TPN506" s="24">
        <v>0</v>
      </c>
      <c r="TPO506" s="24">
        <v>0</v>
      </c>
      <c r="TPP506" s="24"/>
      <c r="TPQ506" s="24" t="e">
        <f>SUM(TPR506:TPU506)</f>
        <v>#REF!</v>
      </c>
      <c r="TPR506" s="24">
        <v>0</v>
      </c>
      <c r="TPS506" s="24">
        <v>0</v>
      </c>
      <c r="TPT506" s="24"/>
      <c r="TPU506" s="24" t="e">
        <f>SUM(TPV506:TPY506)</f>
        <v>#REF!</v>
      </c>
      <c r="TPV506" s="24">
        <v>0</v>
      </c>
      <c r="TPW506" s="24">
        <v>0</v>
      </c>
      <c r="TPX506" s="24"/>
      <c r="TPY506" s="24" t="e">
        <f>SUM(TPZ506:TQC506)</f>
        <v>#REF!</v>
      </c>
      <c r="TPZ506" s="24">
        <v>0</v>
      </c>
      <c r="TQA506" s="24">
        <v>0</v>
      </c>
      <c r="TQB506" s="24"/>
      <c r="TQC506" s="24" t="e">
        <f>SUM(TQD506:TQG506)</f>
        <v>#REF!</v>
      </c>
      <c r="TQD506" s="24">
        <v>0</v>
      </c>
      <c r="TQE506" s="24">
        <v>0</v>
      </c>
      <c r="TQF506" s="24"/>
      <c r="TQG506" s="24" t="e">
        <f>SUM(TQH506:TQK506)</f>
        <v>#REF!</v>
      </c>
      <c r="TQH506" s="24">
        <v>0</v>
      </c>
      <c r="TQI506" s="24">
        <v>0</v>
      </c>
      <c r="TQJ506" s="24"/>
      <c r="TQK506" s="24" t="e">
        <f>SUM(TQL506:TQO506)</f>
        <v>#REF!</v>
      </c>
      <c r="TQL506" s="24">
        <v>0</v>
      </c>
      <c r="TQM506" s="24">
        <v>0</v>
      </c>
      <c r="TQN506" s="24"/>
      <c r="TQO506" s="24" t="e">
        <f>SUM(TQP506:TQS506)</f>
        <v>#REF!</v>
      </c>
      <c r="TQP506" s="24">
        <v>0</v>
      </c>
      <c r="TQQ506" s="24">
        <v>0</v>
      </c>
      <c r="TQR506" s="24"/>
      <c r="TQS506" s="24" t="e">
        <f>SUM(TQT506:TQW506)</f>
        <v>#REF!</v>
      </c>
      <c r="TQT506" s="24">
        <v>0</v>
      </c>
      <c r="TQU506" s="24">
        <v>0</v>
      </c>
      <c r="TQV506" s="24"/>
      <c r="TQW506" s="24" t="e">
        <f>SUM(TQX506:TRA506)</f>
        <v>#REF!</v>
      </c>
      <c r="TQX506" s="24">
        <v>0</v>
      </c>
      <c r="TQY506" s="24">
        <v>0</v>
      </c>
      <c r="TQZ506" s="24"/>
      <c r="TRA506" s="24" t="e">
        <f>SUM(TRB506:TRE506)</f>
        <v>#REF!</v>
      </c>
      <c r="TRB506" s="24">
        <v>0</v>
      </c>
      <c r="TRC506" s="24">
        <v>0</v>
      </c>
      <c r="TRD506" s="24"/>
      <c r="TRE506" s="24" t="e">
        <f>SUM(TRF506:TRI506)</f>
        <v>#REF!</v>
      </c>
      <c r="TRF506" s="24">
        <v>0</v>
      </c>
      <c r="TRG506" s="24">
        <v>0</v>
      </c>
      <c r="TRH506" s="24"/>
      <c r="TRI506" s="24" t="e">
        <f>SUM(TRJ506:TRM506)</f>
        <v>#REF!</v>
      </c>
      <c r="TRJ506" s="24">
        <v>0</v>
      </c>
      <c r="TRK506" s="24">
        <v>0</v>
      </c>
      <c r="TRL506" s="24"/>
      <c r="TRM506" s="24" t="e">
        <f>SUM(TRN506:TRQ506)</f>
        <v>#REF!</v>
      </c>
      <c r="TRN506" s="24">
        <v>0</v>
      </c>
      <c r="TRO506" s="24">
        <v>0</v>
      </c>
      <c r="TRP506" s="24"/>
      <c r="TRQ506" s="24" t="e">
        <f>SUM(TRR506:TRU506)</f>
        <v>#REF!</v>
      </c>
      <c r="TRR506" s="24">
        <v>0</v>
      </c>
      <c r="TRS506" s="24">
        <v>0</v>
      </c>
      <c r="TRT506" s="24"/>
      <c r="TRU506" s="24" t="e">
        <f>SUM(TRV506:TRY506)</f>
        <v>#REF!</v>
      </c>
      <c r="TRV506" s="24">
        <v>0</v>
      </c>
      <c r="TRW506" s="24">
        <v>0</v>
      </c>
      <c r="TRX506" s="24"/>
      <c r="TRY506" s="24" t="e">
        <f>SUM(TRZ506:TSC506)</f>
        <v>#REF!</v>
      </c>
      <c r="TRZ506" s="24">
        <v>0</v>
      </c>
      <c r="TSA506" s="24">
        <v>0</v>
      </c>
      <c r="TSB506" s="24"/>
      <c r="TSC506" s="24" t="e">
        <f>SUM(TSD506:TSG506)</f>
        <v>#REF!</v>
      </c>
      <c r="TSD506" s="24">
        <v>0</v>
      </c>
      <c r="TSE506" s="24">
        <v>0</v>
      </c>
      <c r="TSF506" s="24"/>
      <c r="TSG506" s="24" t="e">
        <f>SUM(TSH506:TSK506)</f>
        <v>#REF!</v>
      </c>
      <c r="TSH506" s="24">
        <v>0</v>
      </c>
      <c r="TSI506" s="24">
        <v>0</v>
      </c>
      <c r="TSJ506" s="24"/>
      <c r="TSK506" s="24" t="e">
        <f>SUM(TSL506:TSO506)</f>
        <v>#REF!</v>
      </c>
      <c r="TSL506" s="24">
        <v>0</v>
      </c>
      <c r="TSM506" s="24">
        <v>0</v>
      </c>
      <c r="TSN506" s="24"/>
      <c r="TSO506" s="24" t="e">
        <f>SUM(TSP506:TSS506)</f>
        <v>#REF!</v>
      </c>
      <c r="TSP506" s="24">
        <v>0</v>
      </c>
      <c r="TSQ506" s="24">
        <v>0</v>
      </c>
      <c r="TSR506" s="24"/>
      <c r="TSS506" s="24" t="e">
        <f>SUM(TST506:TSW506)</f>
        <v>#REF!</v>
      </c>
      <c r="TST506" s="24">
        <v>0</v>
      </c>
      <c r="TSU506" s="24">
        <v>0</v>
      </c>
      <c r="TSV506" s="24"/>
      <c r="TSW506" s="24" t="e">
        <f>SUM(TSX506:TTA506)</f>
        <v>#REF!</v>
      </c>
      <c r="TSX506" s="24">
        <v>0</v>
      </c>
      <c r="TSY506" s="24">
        <v>0</v>
      </c>
      <c r="TSZ506" s="24"/>
      <c r="TTA506" s="24" t="e">
        <f>SUM(TTB506:TTE506)</f>
        <v>#REF!</v>
      </c>
      <c r="TTB506" s="24">
        <v>0</v>
      </c>
      <c r="TTC506" s="24">
        <v>0</v>
      </c>
      <c r="TTD506" s="24"/>
      <c r="TTE506" s="24" t="e">
        <f>SUM(TTF506:TTI506)</f>
        <v>#REF!</v>
      </c>
      <c r="TTF506" s="24">
        <v>0</v>
      </c>
      <c r="TTG506" s="24">
        <v>0</v>
      </c>
      <c r="TTH506" s="24"/>
      <c r="TTI506" s="24" t="e">
        <f>SUM(TTJ506:TTM506)</f>
        <v>#REF!</v>
      </c>
      <c r="TTJ506" s="24">
        <v>0</v>
      </c>
      <c r="TTK506" s="24">
        <v>0</v>
      </c>
      <c r="TTL506" s="24"/>
      <c r="TTM506" s="24" t="e">
        <f>SUM(TTN506:TTQ506)</f>
        <v>#REF!</v>
      </c>
      <c r="TTN506" s="24">
        <v>0</v>
      </c>
      <c r="TTO506" s="24">
        <v>0</v>
      </c>
      <c r="TTP506" s="24"/>
      <c r="TTQ506" s="24" t="e">
        <f>SUM(TTR506:TTU506)</f>
        <v>#REF!</v>
      </c>
      <c r="TTR506" s="24">
        <v>0</v>
      </c>
      <c r="TTS506" s="24">
        <v>0</v>
      </c>
      <c r="TTT506" s="24"/>
      <c r="TTU506" s="24" t="e">
        <f>SUM(TTV506:TTY506)</f>
        <v>#REF!</v>
      </c>
      <c r="TTV506" s="24">
        <v>0</v>
      </c>
      <c r="TTW506" s="24">
        <v>0</v>
      </c>
      <c r="TTX506" s="24"/>
      <c r="TTY506" s="24" t="e">
        <f>SUM(TTZ506:TUC506)</f>
        <v>#REF!</v>
      </c>
      <c r="TTZ506" s="24">
        <v>0</v>
      </c>
      <c r="TUA506" s="24">
        <v>0</v>
      </c>
      <c r="TUB506" s="24"/>
      <c r="TUC506" s="24" t="e">
        <f>SUM(TUD506:TUG506)</f>
        <v>#REF!</v>
      </c>
      <c r="TUD506" s="24">
        <v>0</v>
      </c>
      <c r="TUE506" s="24">
        <v>0</v>
      </c>
      <c r="TUF506" s="24"/>
      <c r="TUG506" s="24" t="e">
        <f>SUM(TUH506:TUK506)</f>
        <v>#REF!</v>
      </c>
      <c r="TUH506" s="24">
        <v>0</v>
      </c>
      <c r="TUI506" s="24">
        <v>0</v>
      </c>
      <c r="TUJ506" s="24"/>
      <c r="TUK506" s="24" t="e">
        <f>SUM(TUL506:TUO506)</f>
        <v>#REF!</v>
      </c>
      <c r="TUL506" s="24">
        <v>0</v>
      </c>
      <c r="TUM506" s="24">
        <v>0</v>
      </c>
      <c r="TUN506" s="24"/>
      <c r="TUO506" s="24" t="e">
        <f>SUM(TUP506:TUS506)</f>
        <v>#REF!</v>
      </c>
      <c r="TUP506" s="24">
        <v>0</v>
      </c>
      <c r="TUQ506" s="24">
        <v>0</v>
      </c>
      <c r="TUR506" s="24"/>
      <c r="TUS506" s="24" t="e">
        <f>SUM(TUT506:TUW506)</f>
        <v>#REF!</v>
      </c>
      <c r="TUT506" s="24">
        <v>0</v>
      </c>
      <c r="TUU506" s="24">
        <v>0</v>
      </c>
      <c r="TUV506" s="24"/>
      <c r="TUW506" s="24" t="e">
        <f>SUM(TUX506:TVA506)</f>
        <v>#REF!</v>
      </c>
      <c r="TUX506" s="24">
        <v>0</v>
      </c>
      <c r="TUY506" s="24">
        <v>0</v>
      </c>
      <c r="TUZ506" s="24"/>
      <c r="TVA506" s="24" t="e">
        <f>SUM(TVB506:TVE506)</f>
        <v>#REF!</v>
      </c>
      <c r="TVB506" s="24">
        <v>0</v>
      </c>
      <c r="TVC506" s="24">
        <v>0</v>
      </c>
      <c r="TVD506" s="24"/>
      <c r="TVE506" s="24" t="e">
        <f>SUM(TVF506:TVI506)</f>
        <v>#REF!</v>
      </c>
      <c r="TVF506" s="24">
        <v>0</v>
      </c>
      <c r="TVG506" s="24">
        <v>0</v>
      </c>
      <c r="TVH506" s="24"/>
      <c r="TVI506" s="24" t="e">
        <f>SUM(TVJ506:TVM506)</f>
        <v>#REF!</v>
      </c>
      <c r="TVJ506" s="24">
        <v>0</v>
      </c>
      <c r="TVK506" s="24">
        <v>0</v>
      </c>
      <c r="TVL506" s="24"/>
      <c r="TVM506" s="24" t="e">
        <f>SUM(TVN506:TVQ506)</f>
        <v>#REF!</v>
      </c>
      <c r="TVN506" s="24">
        <v>0</v>
      </c>
      <c r="TVO506" s="24">
        <v>0</v>
      </c>
      <c r="TVP506" s="24"/>
      <c r="TVQ506" s="24" t="e">
        <f>SUM(TVR506:TVU506)</f>
        <v>#REF!</v>
      </c>
      <c r="TVR506" s="24">
        <v>0</v>
      </c>
      <c r="TVS506" s="24">
        <v>0</v>
      </c>
      <c r="TVT506" s="24"/>
      <c r="TVU506" s="24" t="e">
        <f>SUM(TVV506:TVY506)</f>
        <v>#REF!</v>
      </c>
      <c r="TVV506" s="24">
        <v>0</v>
      </c>
      <c r="TVW506" s="24">
        <v>0</v>
      </c>
      <c r="TVX506" s="24"/>
      <c r="TVY506" s="24" t="e">
        <f>SUM(TVZ506:TWC506)</f>
        <v>#REF!</v>
      </c>
      <c r="TVZ506" s="24">
        <v>0</v>
      </c>
      <c r="TWA506" s="24">
        <v>0</v>
      </c>
      <c r="TWB506" s="24"/>
      <c r="TWC506" s="24" t="e">
        <f>SUM(TWD506:TWG506)</f>
        <v>#REF!</v>
      </c>
      <c r="TWD506" s="24">
        <v>0</v>
      </c>
      <c r="TWE506" s="24">
        <v>0</v>
      </c>
      <c r="TWF506" s="24"/>
      <c r="TWG506" s="24" t="e">
        <f>SUM(TWH506:TWK506)</f>
        <v>#REF!</v>
      </c>
      <c r="TWH506" s="24">
        <v>0</v>
      </c>
      <c r="TWI506" s="24">
        <v>0</v>
      </c>
      <c r="TWJ506" s="24"/>
      <c r="TWK506" s="24" t="e">
        <f>SUM(TWL506:TWO506)</f>
        <v>#REF!</v>
      </c>
      <c r="TWL506" s="24">
        <v>0</v>
      </c>
      <c r="TWM506" s="24">
        <v>0</v>
      </c>
      <c r="TWN506" s="24"/>
      <c r="TWO506" s="24" t="e">
        <f>SUM(TWP506:TWS506)</f>
        <v>#REF!</v>
      </c>
      <c r="TWP506" s="24">
        <v>0</v>
      </c>
      <c r="TWQ506" s="24">
        <v>0</v>
      </c>
      <c r="TWR506" s="24"/>
      <c r="TWS506" s="24" t="e">
        <f>SUM(TWT506:TWW506)</f>
        <v>#REF!</v>
      </c>
      <c r="TWT506" s="24">
        <v>0</v>
      </c>
      <c r="TWU506" s="24">
        <v>0</v>
      </c>
      <c r="TWV506" s="24"/>
      <c r="TWW506" s="24" t="e">
        <f>SUM(TWX506:TXA506)</f>
        <v>#REF!</v>
      </c>
      <c r="TWX506" s="24">
        <v>0</v>
      </c>
      <c r="TWY506" s="24">
        <v>0</v>
      </c>
      <c r="TWZ506" s="24"/>
      <c r="TXA506" s="24" t="e">
        <f>SUM(TXB506:TXE506)</f>
        <v>#REF!</v>
      </c>
      <c r="TXB506" s="24">
        <v>0</v>
      </c>
      <c r="TXC506" s="24">
        <v>0</v>
      </c>
      <c r="TXD506" s="24"/>
      <c r="TXE506" s="24" t="e">
        <f>SUM(TXF506:TXI506)</f>
        <v>#REF!</v>
      </c>
      <c r="TXF506" s="24">
        <v>0</v>
      </c>
      <c r="TXG506" s="24">
        <v>0</v>
      </c>
      <c r="TXH506" s="24"/>
      <c r="TXI506" s="24" t="e">
        <f>SUM(TXJ506:TXM506)</f>
        <v>#REF!</v>
      </c>
      <c r="TXJ506" s="24">
        <v>0</v>
      </c>
      <c r="TXK506" s="24">
        <v>0</v>
      </c>
      <c r="TXL506" s="24"/>
      <c r="TXM506" s="24" t="e">
        <f>SUM(TXN506:TXQ506)</f>
        <v>#REF!</v>
      </c>
      <c r="TXN506" s="24">
        <v>0</v>
      </c>
      <c r="TXO506" s="24">
        <v>0</v>
      </c>
      <c r="TXP506" s="24"/>
      <c r="TXQ506" s="24" t="e">
        <f>SUM(TXR506:TXU506)</f>
        <v>#REF!</v>
      </c>
      <c r="TXR506" s="24">
        <v>0</v>
      </c>
      <c r="TXS506" s="24">
        <v>0</v>
      </c>
      <c r="TXT506" s="24"/>
      <c r="TXU506" s="24" t="e">
        <f>SUM(TXV506:TXY506)</f>
        <v>#REF!</v>
      </c>
      <c r="TXV506" s="24">
        <v>0</v>
      </c>
      <c r="TXW506" s="24">
        <v>0</v>
      </c>
      <c r="TXX506" s="24"/>
      <c r="TXY506" s="24" t="e">
        <f>SUM(TXZ506:TYC506)</f>
        <v>#REF!</v>
      </c>
      <c r="TXZ506" s="24">
        <v>0</v>
      </c>
      <c r="TYA506" s="24">
        <v>0</v>
      </c>
      <c r="TYB506" s="24"/>
      <c r="TYC506" s="24" t="e">
        <f>SUM(TYD506:TYG506)</f>
        <v>#REF!</v>
      </c>
      <c r="TYD506" s="24">
        <v>0</v>
      </c>
      <c r="TYE506" s="24">
        <v>0</v>
      </c>
      <c r="TYF506" s="24"/>
      <c r="TYG506" s="24" t="e">
        <f>SUM(TYH506:TYK506)</f>
        <v>#REF!</v>
      </c>
      <c r="TYH506" s="24">
        <v>0</v>
      </c>
      <c r="TYI506" s="24">
        <v>0</v>
      </c>
      <c r="TYJ506" s="24"/>
      <c r="TYK506" s="24" t="e">
        <f>SUM(TYL506:TYO506)</f>
        <v>#REF!</v>
      </c>
      <c r="TYL506" s="24">
        <v>0</v>
      </c>
      <c r="TYM506" s="24">
        <v>0</v>
      </c>
      <c r="TYN506" s="24"/>
      <c r="TYO506" s="24" t="e">
        <f>SUM(TYP506:TYS506)</f>
        <v>#REF!</v>
      </c>
      <c r="TYP506" s="24">
        <v>0</v>
      </c>
      <c r="TYQ506" s="24">
        <v>0</v>
      </c>
      <c r="TYR506" s="24"/>
      <c r="TYS506" s="24" t="e">
        <f>SUM(TYT506:TYW506)</f>
        <v>#REF!</v>
      </c>
      <c r="TYT506" s="24">
        <v>0</v>
      </c>
      <c r="TYU506" s="24">
        <v>0</v>
      </c>
      <c r="TYV506" s="24"/>
      <c r="TYW506" s="24" t="e">
        <f>SUM(TYX506:TZA506)</f>
        <v>#REF!</v>
      </c>
      <c r="TYX506" s="24">
        <v>0</v>
      </c>
      <c r="TYY506" s="24">
        <v>0</v>
      </c>
      <c r="TYZ506" s="24"/>
      <c r="TZA506" s="24" t="e">
        <f>SUM(TZB506:TZE506)</f>
        <v>#REF!</v>
      </c>
      <c r="TZB506" s="24">
        <v>0</v>
      </c>
      <c r="TZC506" s="24">
        <v>0</v>
      </c>
      <c r="TZD506" s="24"/>
      <c r="TZE506" s="24" t="e">
        <f>SUM(TZF506:TZI506)</f>
        <v>#REF!</v>
      </c>
      <c r="TZF506" s="24">
        <v>0</v>
      </c>
      <c r="TZG506" s="24">
        <v>0</v>
      </c>
      <c r="TZH506" s="24"/>
      <c r="TZI506" s="24" t="e">
        <f>SUM(TZJ506:TZM506)</f>
        <v>#REF!</v>
      </c>
      <c r="TZJ506" s="24">
        <v>0</v>
      </c>
      <c r="TZK506" s="24">
        <v>0</v>
      </c>
      <c r="TZL506" s="24"/>
      <c r="TZM506" s="24" t="e">
        <f>SUM(TZN506:TZQ506)</f>
        <v>#REF!</v>
      </c>
      <c r="TZN506" s="24">
        <v>0</v>
      </c>
      <c r="TZO506" s="24">
        <v>0</v>
      </c>
      <c r="TZP506" s="24"/>
      <c r="TZQ506" s="24" t="e">
        <f>SUM(TZR506:TZU506)</f>
        <v>#REF!</v>
      </c>
      <c r="TZR506" s="24">
        <v>0</v>
      </c>
      <c r="TZS506" s="24">
        <v>0</v>
      </c>
      <c r="TZT506" s="24"/>
      <c r="TZU506" s="24" t="e">
        <f>SUM(TZV506:TZY506)</f>
        <v>#REF!</v>
      </c>
      <c r="TZV506" s="24">
        <v>0</v>
      </c>
      <c r="TZW506" s="24">
        <v>0</v>
      </c>
      <c r="TZX506" s="24"/>
      <c r="TZY506" s="24" t="e">
        <f>SUM(TZZ506:UAC506)</f>
        <v>#REF!</v>
      </c>
      <c r="TZZ506" s="24">
        <v>0</v>
      </c>
      <c r="UAA506" s="24">
        <v>0</v>
      </c>
      <c r="UAB506" s="24"/>
      <c r="UAC506" s="24" t="e">
        <f>SUM(UAD506:UAG506)</f>
        <v>#REF!</v>
      </c>
      <c r="UAD506" s="24">
        <v>0</v>
      </c>
      <c r="UAE506" s="24">
        <v>0</v>
      </c>
      <c r="UAF506" s="24"/>
      <c r="UAG506" s="24" t="e">
        <f>SUM(UAH506:UAK506)</f>
        <v>#REF!</v>
      </c>
      <c r="UAH506" s="24">
        <v>0</v>
      </c>
      <c r="UAI506" s="24">
        <v>0</v>
      </c>
      <c r="UAJ506" s="24"/>
      <c r="UAK506" s="24" t="e">
        <f>SUM(UAL506:UAO506)</f>
        <v>#REF!</v>
      </c>
      <c r="UAL506" s="24">
        <v>0</v>
      </c>
      <c r="UAM506" s="24">
        <v>0</v>
      </c>
      <c r="UAN506" s="24"/>
      <c r="UAO506" s="24" t="e">
        <f>SUM(UAP506:UAS506)</f>
        <v>#REF!</v>
      </c>
      <c r="UAP506" s="24">
        <v>0</v>
      </c>
      <c r="UAQ506" s="24">
        <v>0</v>
      </c>
      <c r="UAR506" s="24"/>
      <c r="UAS506" s="24" t="e">
        <f>SUM(UAT506:UAW506)</f>
        <v>#REF!</v>
      </c>
      <c r="UAT506" s="24">
        <v>0</v>
      </c>
      <c r="UAU506" s="24">
        <v>0</v>
      </c>
      <c r="UAV506" s="24"/>
      <c r="UAW506" s="24" t="e">
        <f>SUM(UAX506:UBA506)</f>
        <v>#REF!</v>
      </c>
      <c r="UAX506" s="24">
        <v>0</v>
      </c>
      <c r="UAY506" s="24">
        <v>0</v>
      </c>
      <c r="UAZ506" s="24"/>
      <c r="UBA506" s="24" t="e">
        <f>SUM(UBB506:UBE506)</f>
        <v>#REF!</v>
      </c>
      <c r="UBB506" s="24">
        <v>0</v>
      </c>
      <c r="UBC506" s="24">
        <v>0</v>
      </c>
      <c r="UBD506" s="24"/>
      <c r="UBE506" s="24" t="e">
        <f>SUM(UBF506:UBI506)</f>
        <v>#REF!</v>
      </c>
      <c r="UBF506" s="24">
        <v>0</v>
      </c>
      <c r="UBG506" s="24">
        <v>0</v>
      </c>
      <c r="UBH506" s="24"/>
      <c r="UBI506" s="24" t="e">
        <f>SUM(UBJ506:UBM506)</f>
        <v>#REF!</v>
      </c>
      <c r="UBJ506" s="24">
        <v>0</v>
      </c>
      <c r="UBK506" s="24">
        <v>0</v>
      </c>
      <c r="UBL506" s="24"/>
      <c r="UBM506" s="24" t="e">
        <f>SUM(UBN506:UBQ506)</f>
        <v>#REF!</v>
      </c>
      <c r="UBN506" s="24">
        <v>0</v>
      </c>
      <c r="UBO506" s="24">
        <v>0</v>
      </c>
      <c r="UBP506" s="24"/>
      <c r="UBQ506" s="24" t="e">
        <f>SUM(UBR506:UBU506)</f>
        <v>#REF!</v>
      </c>
      <c r="UBR506" s="24">
        <v>0</v>
      </c>
      <c r="UBS506" s="24">
        <v>0</v>
      </c>
      <c r="UBT506" s="24"/>
      <c r="UBU506" s="24" t="e">
        <f>SUM(UBV506:UBY506)</f>
        <v>#REF!</v>
      </c>
      <c r="UBV506" s="24">
        <v>0</v>
      </c>
      <c r="UBW506" s="24">
        <v>0</v>
      </c>
      <c r="UBX506" s="24"/>
      <c r="UBY506" s="24" t="e">
        <f>SUM(UBZ506:UCC506)</f>
        <v>#REF!</v>
      </c>
      <c r="UBZ506" s="24">
        <v>0</v>
      </c>
      <c r="UCA506" s="24">
        <v>0</v>
      </c>
      <c r="UCB506" s="24"/>
      <c r="UCC506" s="24" t="e">
        <f>SUM(UCD506:UCG506)</f>
        <v>#REF!</v>
      </c>
      <c r="UCD506" s="24">
        <v>0</v>
      </c>
      <c r="UCE506" s="24">
        <v>0</v>
      </c>
      <c r="UCF506" s="24"/>
      <c r="UCG506" s="24" t="e">
        <f>SUM(UCH506:UCK506)</f>
        <v>#REF!</v>
      </c>
      <c r="UCH506" s="24">
        <v>0</v>
      </c>
      <c r="UCI506" s="24">
        <v>0</v>
      </c>
      <c r="UCJ506" s="24"/>
      <c r="UCK506" s="24" t="e">
        <f>SUM(UCL506:UCO506)</f>
        <v>#REF!</v>
      </c>
      <c r="UCL506" s="24">
        <v>0</v>
      </c>
      <c r="UCM506" s="24">
        <v>0</v>
      </c>
      <c r="UCN506" s="24"/>
      <c r="UCO506" s="24" t="e">
        <f>SUM(UCP506:UCS506)</f>
        <v>#REF!</v>
      </c>
      <c r="UCP506" s="24">
        <v>0</v>
      </c>
      <c r="UCQ506" s="24">
        <v>0</v>
      </c>
      <c r="UCR506" s="24"/>
      <c r="UCS506" s="24" t="e">
        <f>SUM(UCT506:UCW506)</f>
        <v>#REF!</v>
      </c>
      <c r="UCT506" s="24">
        <v>0</v>
      </c>
      <c r="UCU506" s="24">
        <v>0</v>
      </c>
      <c r="UCV506" s="24"/>
      <c r="UCW506" s="24" t="e">
        <f>SUM(UCX506:UDA506)</f>
        <v>#REF!</v>
      </c>
      <c r="UCX506" s="24">
        <v>0</v>
      </c>
      <c r="UCY506" s="24">
        <v>0</v>
      </c>
      <c r="UCZ506" s="24"/>
      <c r="UDA506" s="24" t="e">
        <f>SUM(UDB506:UDE506)</f>
        <v>#REF!</v>
      </c>
      <c r="UDB506" s="24">
        <v>0</v>
      </c>
      <c r="UDC506" s="24">
        <v>0</v>
      </c>
      <c r="UDD506" s="24"/>
      <c r="UDE506" s="24" t="e">
        <f>SUM(UDF506:UDI506)</f>
        <v>#REF!</v>
      </c>
      <c r="UDF506" s="24">
        <v>0</v>
      </c>
      <c r="UDG506" s="24">
        <v>0</v>
      </c>
      <c r="UDH506" s="24"/>
      <c r="UDI506" s="24" t="e">
        <f>SUM(UDJ506:UDM506)</f>
        <v>#REF!</v>
      </c>
      <c r="UDJ506" s="24">
        <v>0</v>
      </c>
      <c r="UDK506" s="24">
        <v>0</v>
      </c>
      <c r="UDL506" s="24"/>
      <c r="UDM506" s="24" t="e">
        <f>SUM(UDN506:UDQ506)</f>
        <v>#REF!</v>
      </c>
      <c r="UDN506" s="24">
        <v>0</v>
      </c>
      <c r="UDO506" s="24">
        <v>0</v>
      </c>
      <c r="UDP506" s="24"/>
      <c r="UDQ506" s="24" t="e">
        <f>SUM(UDR506:UDU506)</f>
        <v>#REF!</v>
      </c>
      <c r="UDR506" s="24">
        <v>0</v>
      </c>
      <c r="UDS506" s="24">
        <v>0</v>
      </c>
      <c r="UDT506" s="24"/>
      <c r="UDU506" s="24" t="e">
        <f>SUM(UDV506:UDY506)</f>
        <v>#REF!</v>
      </c>
      <c r="UDV506" s="24">
        <v>0</v>
      </c>
      <c r="UDW506" s="24">
        <v>0</v>
      </c>
      <c r="UDX506" s="24"/>
      <c r="UDY506" s="24" t="e">
        <f>SUM(UDZ506:UEC506)</f>
        <v>#REF!</v>
      </c>
      <c r="UDZ506" s="24">
        <v>0</v>
      </c>
      <c r="UEA506" s="24">
        <v>0</v>
      </c>
      <c r="UEB506" s="24"/>
      <c r="UEC506" s="24" t="e">
        <f>SUM(UED506:UEG506)</f>
        <v>#REF!</v>
      </c>
      <c r="UED506" s="24">
        <v>0</v>
      </c>
      <c r="UEE506" s="24">
        <v>0</v>
      </c>
      <c r="UEF506" s="24"/>
      <c r="UEG506" s="24" t="e">
        <f>SUM(UEH506:UEK506)</f>
        <v>#REF!</v>
      </c>
      <c r="UEH506" s="24">
        <v>0</v>
      </c>
      <c r="UEI506" s="24">
        <v>0</v>
      </c>
      <c r="UEJ506" s="24"/>
      <c r="UEK506" s="24" t="e">
        <f>SUM(UEL506:UEO506)</f>
        <v>#REF!</v>
      </c>
      <c r="UEL506" s="24">
        <v>0</v>
      </c>
      <c r="UEM506" s="24">
        <v>0</v>
      </c>
      <c r="UEN506" s="24"/>
      <c r="UEO506" s="24" t="e">
        <f>SUM(UEP506:UES506)</f>
        <v>#REF!</v>
      </c>
      <c r="UEP506" s="24">
        <v>0</v>
      </c>
      <c r="UEQ506" s="24">
        <v>0</v>
      </c>
      <c r="UER506" s="24"/>
      <c r="UES506" s="24" t="e">
        <f>SUM(UET506:UEW506)</f>
        <v>#REF!</v>
      </c>
      <c r="UET506" s="24">
        <v>0</v>
      </c>
      <c r="UEU506" s="24">
        <v>0</v>
      </c>
      <c r="UEV506" s="24"/>
      <c r="UEW506" s="24" t="e">
        <f>SUM(UEX506:UFA506)</f>
        <v>#REF!</v>
      </c>
      <c r="UEX506" s="24">
        <v>0</v>
      </c>
      <c r="UEY506" s="24">
        <v>0</v>
      </c>
      <c r="UEZ506" s="24"/>
      <c r="UFA506" s="24" t="e">
        <f>SUM(UFB506:UFE506)</f>
        <v>#REF!</v>
      </c>
      <c r="UFB506" s="24">
        <v>0</v>
      </c>
      <c r="UFC506" s="24">
        <v>0</v>
      </c>
      <c r="UFD506" s="24"/>
      <c r="UFE506" s="24" t="e">
        <f>SUM(UFF506:UFI506)</f>
        <v>#REF!</v>
      </c>
      <c r="UFF506" s="24">
        <v>0</v>
      </c>
      <c r="UFG506" s="24">
        <v>0</v>
      </c>
      <c r="UFH506" s="24"/>
      <c r="UFI506" s="24" t="e">
        <f>SUM(UFJ506:UFM506)</f>
        <v>#REF!</v>
      </c>
      <c r="UFJ506" s="24">
        <v>0</v>
      </c>
      <c r="UFK506" s="24">
        <v>0</v>
      </c>
      <c r="UFL506" s="24"/>
      <c r="UFM506" s="24" t="e">
        <f>SUM(UFN506:UFQ506)</f>
        <v>#REF!</v>
      </c>
      <c r="UFN506" s="24">
        <v>0</v>
      </c>
      <c r="UFO506" s="24">
        <v>0</v>
      </c>
      <c r="UFP506" s="24"/>
      <c r="UFQ506" s="24" t="e">
        <f>SUM(UFR506:UFU506)</f>
        <v>#REF!</v>
      </c>
      <c r="UFR506" s="24">
        <v>0</v>
      </c>
      <c r="UFS506" s="24">
        <v>0</v>
      </c>
      <c r="UFT506" s="24"/>
      <c r="UFU506" s="24" t="e">
        <f>SUM(UFV506:UFY506)</f>
        <v>#REF!</v>
      </c>
      <c r="UFV506" s="24">
        <v>0</v>
      </c>
      <c r="UFW506" s="24">
        <v>0</v>
      </c>
      <c r="UFX506" s="24"/>
      <c r="UFY506" s="24" t="e">
        <f>SUM(UFZ506:UGC506)</f>
        <v>#REF!</v>
      </c>
      <c r="UFZ506" s="24">
        <v>0</v>
      </c>
      <c r="UGA506" s="24">
        <v>0</v>
      </c>
      <c r="UGB506" s="24"/>
      <c r="UGC506" s="24" t="e">
        <f>SUM(UGD506:UGG506)</f>
        <v>#REF!</v>
      </c>
      <c r="UGD506" s="24">
        <v>0</v>
      </c>
      <c r="UGE506" s="24">
        <v>0</v>
      </c>
      <c r="UGF506" s="24"/>
      <c r="UGG506" s="24" t="e">
        <f>SUM(UGH506:UGK506)</f>
        <v>#REF!</v>
      </c>
      <c r="UGH506" s="24">
        <v>0</v>
      </c>
      <c r="UGI506" s="24">
        <v>0</v>
      </c>
      <c r="UGJ506" s="24"/>
      <c r="UGK506" s="24" t="e">
        <f>SUM(UGL506:UGO506)</f>
        <v>#REF!</v>
      </c>
      <c r="UGL506" s="24">
        <v>0</v>
      </c>
      <c r="UGM506" s="24">
        <v>0</v>
      </c>
      <c r="UGN506" s="24"/>
      <c r="UGO506" s="24" t="e">
        <f>SUM(UGP506:UGS506)</f>
        <v>#REF!</v>
      </c>
      <c r="UGP506" s="24">
        <v>0</v>
      </c>
      <c r="UGQ506" s="24">
        <v>0</v>
      </c>
      <c r="UGR506" s="24"/>
      <c r="UGS506" s="24" t="e">
        <f>SUM(UGT506:UGW506)</f>
        <v>#REF!</v>
      </c>
      <c r="UGT506" s="24">
        <v>0</v>
      </c>
      <c r="UGU506" s="24">
        <v>0</v>
      </c>
      <c r="UGV506" s="24"/>
      <c r="UGW506" s="24" t="e">
        <f>SUM(UGX506:UHA506)</f>
        <v>#REF!</v>
      </c>
      <c r="UGX506" s="24">
        <v>0</v>
      </c>
      <c r="UGY506" s="24">
        <v>0</v>
      </c>
      <c r="UGZ506" s="24"/>
      <c r="UHA506" s="24" t="e">
        <f>SUM(UHB506:UHE506)</f>
        <v>#REF!</v>
      </c>
      <c r="UHB506" s="24">
        <v>0</v>
      </c>
      <c r="UHC506" s="24">
        <v>0</v>
      </c>
      <c r="UHD506" s="24"/>
      <c r="UHE506" s="24" t="e">
        <f>SUM(UHF506:UHI506)</f>
        <v>#REF!</v>
      </c>
      <c r="UHF506" s="24">
        <v>0</v>
      </c>
      <c r="UHG506" s="24">
        <v>0</v>
      </c>
      <c r="UHH506" s="24"/>
      <c r="UHI506" s="24" t="e">
        <f>SUM(UHJ506:UHM506)</f>
        <v>#REF!</v>
      </c>
      <c r="UHJ506" s="24">
        <v>0</v>
      </c>
      <c r="UHK506" s="24">
        <v>0</v>
      </c>
      <c r="UHL506" s="24"/>
      <c r="UHM506" s="24" t="e">
        <f>SUM(UHN506:UHQ506)</f>
        <v>#REF!</v>
      </c>
      <c r="UHN506" s="24">
        <v>0</v>
      </c>
      <c r="UHO506" s="24">
        <v>0</v>
      </c>
      <c r="UHP506" s="24"/>
      <c r="UHQ506" s="24" t="e">
        <f>SUM(UHR506:UHU506)</f>
        <v>#REF!</v>
      </c>
      <c r="UHR506" s="24">
        <v>0</v>
      </c>
      <c r="UHS506" s="24">
        <v>0</v>
      </c>
      <c r="UHT506" s="24"/>
      <c r="UHU506" s="24" t="e">
        <f>SUM(UHV506:UHY506)</f>
        <v>#REF!</v>
      </c>
      <c r="UHV506" s="24">
        <v>0</v>
      </c>
      <c r="UHW506" s="24">
        <v>0</v>
      </c>
      <c r="UHX506" s="24"/>
      <c r="UHY506" s="24" t="e">
        <f>SUM(UHZ506:UIC506)</f>
        <v>#REF!</v>
      </c>
      <c r="UHZ506" s="24">
        <v>0</v>
      </c>
      <c r="UIA506" s="24">
        <v>0</v>
      </c>
      <c r="UIB506" s="24"/>
      <c r="UIC506" s="24" t="e">
        <f>SUM(UID506:UIG506)</f>
        <v>#REF!</v>
      </c>
      <c r="UID506" s="24">
        <v>0</v>
      </c>
      <c r="UIE506" s="24">
        <v>0</v>
      </c>
      <c r="UIF506" s="24"/>
      <c r="UIG506" s="24" t="e">
        <f>SUM(UIH506:UIK506)</f>
        <v>#REF!</v>
      </c>
      <c r="UIH506" s="24">
        <v>0</v>
      </c>
      <c r="UII506" s="24">
        <v>0</v>
      </c>
      <c r="UIJ506" s="24"/>
      <c r="UIK506" s="24" t="e">
        <f>SUM(UIL506:UIO506)</f>
        <v>#REF!</v>
      </c>
      <c r="UIL506" s="24">
        <v>0</v>
      </c>
      <c r="UIM506" s="24">
        <v>0</v>
      </c>
      <c r="UIN506" s="24"/>
      <c r="UIO506" s="24" t="e">
        <f>SUM(UIP506:UIS506)</f>
        <v>#REF!</v>
      </c>
      <c r="UIP506" s="24">
        <v>0</v>
      </c>
      <c r="UIQ506" s="24">
        <v>0</v>
      </c>
      <c r="UIR506" s="24"/>
      <c r="UIS506" s="24" t="e">
        <f>SUM(UIT506:UIW506)</f>
        <v>#REF!</v>
      </c>
      <c r="UIT506" s="24">
        <v>0</v>
      </c>
      <c r="UIU506" s="24">
        <v>0</v>
      </c>
      <c r="UIV506" s="24"/>
      <c r="UIW506" s="24" t="e">
        <f>SUM(UIX506:UJA506)</f>
        <v>#REF!</v>
      </c>
      <c r="UIX506" s="24">
        <v>0</v>
      </c>
      <c r="UIY506" s="24">
        <v>0</v>
      </c>
      <c r="UIZ506" s="24"/>
      <c r="UJA506" s="24" t="e">
        <f>SUM(UJB506:UJE506)</f>
        <v>#REF!</v>
      </c>
      <c r="UJB506" s="24">
        <v>0</v>
      </c>
      <c r="UJC506" s="24">
        <v>0</v>
      </c>
      <c r="UJD506" s="24"/>
      <c r="UJE506" s="24" t="e">
        <f>SUM(UJF506:UJI506)</f>
        <v>#REF!</v>
      </c>
      <c r="UJF506" s="24">
        <v>0</v>
      </c>
      <c r="UJG506" s="24">
        <v>0</v>
      </c>
      <c r="UJH506" s="24"/>
      <c r="UJI506" s="24" t="e">
        <f>SUM(UJJ506:UJM506)</f>
        <v>#REF!</v>
      </c>
      <c r="UJJ506" s="24">
        <v>0</v>
      </c>
      <c r="UJK506" s="24">
        <v>0</v>
      </c>
      <c r="UJL506" s="24"/>
      <c r="UJM506" s="24" t="e">
        <f>SUM(UJN506:UJQ506)</f>
        <v>#REF!</v>
      </c>
      <c r="UJN506" s="24">
        <v>0</v>
      </c>
      <c r="UJO506" s="24">
        <v>0</v>
      </c>
      <c r="UJP506" s="24"/>
      <c r="UJQ506" s="24" t="e">
        <f>SUM(UJR506:UJU506)</f>
        <v>#REF!</v>
      </c>
      <c r="UJR506" s="24">
        <v>0</v>
      </c>
      <c r="UJS506" s="24">
        <v>0</v>
      </c>
      <c r="UJT506" s="24"/>
      <c r="UJU506" s="24" t="e">
        <f>SUM(UJV506:UJY506)</f>
        <v>#REF!</v>
      </c>
      <c r="UJV506" s="24">
        <v>0</v>
      </c>
      <c r="UJW506" s="24">
        <v>0</v>
      </c>
      <c r="UJX506" s="24"/>
      <c r="UJY506" s="24" t="e">
        <f>SUM(UJZ506:UKC506)</f>
        <v>#REF!</v>
      </c>
      <c r="UJZ506" s="24">
        <v>0</v>
      </c>
      <c r="UKA506" s="24">
        <v>0</v>
      </c>
      <c r="UKB506" s="24"/>
      <c r="UKC506" s="24" t="e">
        <f>SUM(UKD506:UKG506)</f>
        <v>#REF!</v>
      </c>
      <c r="UKD506" s="24">
        <v>0</v>
      </c>
      <c r="UKE506" s="24">
        <v>0</v>
      </c>
      <c r="UKF506" s="24"/>
      <c r="UKG506" s="24" t="e">
        <f>SUM(UKH506:UKK506)</f>
        <v>#REF!</v>
      </c>
      <c r="UKH506" s="24">
        <v>0</v>
      </c>
      <c r="UKI506" s="24">
        <v>0</v>
      </c>
      <c r="UKJ506" s="24"/>
      <c r="UKK506" s="24" t="e">
        <f>SUM(UKL506:UKO506)</f>
        <v>#REF!</v>
      </c>
      <c r="UKL506" s="24">
        <v>0</v>
      </c>
      <c r="UKM506" s="24">
        <v>0</v>
      </c>
      <c r="UKN506" s="24"/>
      <c r="UKO506" s="24" t="e">
        <f>SUM(UKP506:UKS506)</f>
        <v>#REF!</v>
      </c>
      <c r="UKP506" s="24">
        <v>0</v>
      </c>
      <c r="UKQ506" s="24">
        <v>0</v>
      </c>
      <c r="UKR506" s="24"/>
      <c r="UKS506" s="24" t="e">
        <f>SUM(UKT506:UKW506)</f>
        <v>#REF!</v>
      </c>
      <c r="UKT506" s="24">
        <v>0</v>
      </c>
      <c r="UKU506" s="24">
        <v>0</v>
      </c>
      <c r="UKV506" s="24"/>
      <c r="UKW506" s="24" t="e">
        <f>SUM(UKX506:ULA506)</f>
        <v>#REF!</v>
      </c>
      <c r="UKX506" s="24">
        <v>0</v>
      </c>
      <c r="UKY506" s="24">
        <v>0</v>
      </c>
      <c r="UKZ506" s="24"/>
      <c r="ULA506" s="24" t="e">
        <f>SUM(ULB506:ULE506)</f>
        <v>#REF!</v>
      </c>
      <c r="ULB506" s="24">
        <v>0</v>
      </c>
      <c r="ULC506" s="24">
        <v>0</v>
      </c>
      <c r="ULD506" s="24"/>
      <c r="ULE506" s="24" t="e">
        <f>SUM(ULF506:ULI506)</f>
        <v>#REF!</v>
      </c>
      <c r="ULF506" s="24">
        <v>0</v>
      </c>
      <c r="ULG506" s="24">
        <v>0</v>
      </c>
      <c r="ULH506" s="24"/>
      <c r="ULI506" s="24" t="e">
        <f>SUM(ULJ506:ULM506)</f>
        <v>#REF!</v>
      </c>
      <c r="ULJ506" s="24">
        <v>0</v>
      </c>
      <c r="ULK506" s="24">
        <v>0</v>
      </c>
      <c r="ULL506" s="24"/>
      <c r="ULM506" s="24" t="e">
        <f>SUM(ULN506:ULQ506)</f>
        <v>#REF!</v>
      </c>
      <c r="ULN506" s="24">
        <v>0</v>
      </c>
      <c r="ULO506" s="24">
        <v>0</v>
      </c>
      <c r="ULP506" s="24"/>
      <c r="ULQ506" s="24" t="e">
        <f>SUM(ULR506:ULU506)</f>
        <v>#REF!</v>
      </c>
      <c r="ULR506" s="24">
        <v>0</v>
      </c>
      <c r="ULS506" s="24">
        <v>0</v>
      </c>
      <c r="ULT506" s="24"/>
      <c r="ULU506" s="24" t="e">
        <f>SUM(ULV506:ULY506)</f>
        <v>#REF!</v>
      </c>
      <c r="ULV506" s="24">
        <v>0</v>
      </c>
      <c r="ULW506" s="24">
        <v>0</v>
      </c>
      <c r="ULX506" s="24"/>
      <c r="ULY506" s="24" t="e">
        <f>SUM(ULZ506:UMC506)</f>
        <v>#REF!</v>
      </c>
      <c r="ULZ506" s="24">
        <v>0</v>
      </c>
      <c r="UMA506" s="24">
        <v>0</v>
      </c>
      <c r="UMB506" s="24"/>
      <c r="UMC506" s="24" t="e">
        <f>SUM(UMD506:UMG506)</f>
        <v>#REF!</v>
      </c>
      <c r="UMD506" s="24">
        <v>0</v>
      </c>
      <c r="UME506" s="24">
        <v>0</v>
      </c>
      <c r="UMF506" s="24"/>
      <c r="UMG506" s="24" t="e">
        <f>SUM(UMH506:UMK506)</f>
        <v>#REF!</v>
      </c>
      <c r="UMH506" s="24">
        <v>0</v>
      </c>
      <c r="UMI506" s="24">
        <v>0</v>
      </c>
      <c r="UMJ506" s="24"/>
      <c r="UMK506" s="24" t="e">
        <f>SUM(UML506:UMO506)</f>
        <v>#REF!</v>
      </c>
      <c r="UML506" s="24">
        <v>0</v>
      </c>
      <c r="UMM506" s="24">
        <v>0</v>
      </c>
      <c r="UMN506" s="24"/>
      <c r="UMO506" s="24" t="e">
        <f>SUM(UMP506:UMS506)</f>
        <v>#REF!</v>
      </c>
      <c r="UMP506" s="24">
        <v>0</v>
      </c>
      <c r="UMQ506" s="24">
        <v>0</v>
      </c>
      <c r="UMR506" s="24"/>
      <c r="UMS506" s="24" t="e">
        <f>SUM(UMT506:UMW506)</f>
        <v>#REF!</v>
      </c>
      <c r="UMT506" s="24">
        <v>0</v>
      </c>
      <c r="UMU506" s="24">
        <v>0</v>
      </c>
      <c r="UMV506" s="24"/>
      <c r="UMW506" s="24" t="e">
        <f>SUM(UMX506:UNA506)</f>
        <v>#REF!</v>
      </c>
      <c r="UMX506" s="24">
        <v>0</v>
      </c>
      <c r="UMY506" s="24">
        <v>0</v>
      </c>
      <c r="UMZ506" s="24"/>
      <c r="UNA506" s="24" t="e">
        <f>SUM(UNB506:UNE506)</f>
        <v>#REF!</v>
      </c>
      <c r="UNB506" s="24">
        <v>0</v>
      </c>
      <c r="UNC506" s="24">
        <v>0</v>
      </c>
      <c r="UND506" s="24"/>
      <c r="UNE506" s="24" t="e">
        <f>SUM(UNF506:UNI506)</f>
        <v>#REF!</v>
      </c>
      <c r="UNF506" s="24">
        <v>0</v>
      </c>
      <c r="UNG506" s="24">
        <v>0</v>
      </c>
      <c r="UNH506" s="24"/>
      <c r="UNI506" s="24" t="e">
        <f>SUM(UNJ506:UNM506)</f>
        <v>#REF!</v>
      </c>
      <c r="UNJ506" s="24">
        <v>0</v>
      </c>
      <c r="UNK506" s="24">
        <v>0</v>
      </c>
      <c r="UNL506" s="24"/>
      <c r="UNM506" s="24" t="e">
        <f>SUM(UNN506:UNQ506)</f>
        <v>#REF!</v>
      </c>
      <c r="UNN506" s="24">
        <v>0</v>
      </c>
      <c r="UNO506" s="24">
        <v>0</v>
      </c>
      <c r="UNP506" s="24"/>
      <c r="UNQ506" s="24" t="e">
        <f>SUM(UNR506:UNU506)</f>
        <v>#REF!</v>
      </c>
      <c r="UNR506" s="24">
        <v>0</v>
      </c>
      <c r="UNS506" s="24">
        <v>0</v>
      </c>
      <c r="UNT506" s="24"/>
      <c r="UNU506" s="24" t="e">
        <f>SUM(UNV506:UNY506)</f>
        <v>#REF!</v>
      </c>
      <c r="UNV506" s="24">
        <v>0</v>
      </c>
      <c r="UNW506" s="24">
        <v>0</v>
      </c>
      <c r="UNX506" s="24"/>
      <c r="UNY506" s="24" t="e">
        <f>SUM(UNZ506:UOC506)</f>
        <v>#REF!</v>
      </c>
      <c r="UNZ506" s="24">
        <v>0</v>
      </c>
      <c r="UOA506" s="24">
        <v>0</v>
      </c>
      <c r="UOB506" s="24"/>
      <c r="UOC506" s="24" t="e">
        <f>SUM(UOD506:UOG506)</f>
        <v>#REF!</v>
      </c>
      <c r="UOD506" s="24">
        <v>0</v>
      </c>
      <c r="UOE506" s="24">
        <v>0</v>
      </c>
      <c r="UOF506" s="24"/>
      <c r="UOG506" s="24" t="e">
        <f>SUM(UOH506:UOK506)</f>
        <v>#REF!</v>
      </c>
      <c r="UOH506" s="24">
        <v>0</v>
      </c>
      <c r="UOI506" s="24">
        <v>0</v>
      </c>
      <c r="UOJ506" s="24"/>
      <c r="UOK506" s="24" t="e">
        <f>SUM(UOL506:UOO506)</f>
        <v>#REF!</v>
      </c>
      <c r="UOL506" s="24">
        <v>0</v>
      </c>
      <c r="UOM506" s="24">
        <v>0</v>
      </c>
      <c r="UON506" s="24"/>
      <c r="UOO506" s="24" t="e">
        <f>SUM(UOP506:UOS506)</f>
        <v>#REF!</v>
      </c>
      <c r="UOP506" s="24">
        <v>0</v>
      </c>
      <c r="UOQ506" s="24">
        <v>0</v>
      </c>
      <c r="UOR506" s="24"/>
      <c r="UOS506" s="24" t="e">
        <f>SUM(UOT506:UOW506)</f>
        <v>#REF!</v>
      </c>
      <c r="UOT506" s="24">
        <v>0</v>
      </c>
      <c r="UOU506" s="24">
        <v>0</v>
      </c>
      <c r="UOV506" s="24"/>
      <c r="UOW506" s="24" t="e">
        <f>SUM(UOX506:UPA506)</f>
        <v>#REF!</v>
      </c>
      <c r="UOX506" s="24">
        <v>0</v>
      </c>
      <c r="UOY506" s="24">
        <v>0</v>
      </c>
      <c r="UOZ506" s="24"/>
      <c r="UPA506" s="24" t="e">
        <f>SUM(UPB506:UPE506)</f>
        <v>#REF!</v>
      </c>
      <c r="UPB506" s="24">
        <v>0</v>
      </c>
      <c r="UPC506" s="24">
        <v>0</v>
      </c>
      <c r="UPD506" s="24"/>
      <c r="UPE506" s="24" t="e">
        <f>SUM(UPF506:UPI506)</f>
        <v>#REF!</v>
      </c>
      <c r="UPF506" s="24">
        <v>0</v>
      </c>
      <c r="UPG506" s="24">
        <v>0</v>
      </c>
      <c r="UPH506" s="24"/>
      <c r="UPI506" s="24" t="e">
        <f>SUM(UPJ506:UPM506)</f>
        <v>#REF!</v>
      </c>
      <c r="UPJ506" s="24">
        <v>0</v>
      </c>
      <c r="UPK506" s="24">
        <v>0</v>
      </c>
      <c r="UPL506" s="24"/>
      <c r="UPM506" s="24" t="e">
        <f>SUM(UPN506:UPQ506)</f>
        <v>#REF!</v>
      </c>
      <c r="UPN506" s="24">
        <v>0</v>
      </c>
      <c r="UPO506" s="24">
        <v>0</v>
      </c>
      <c r="UPP506" s="24"/>
      <c r="UPQ506" s="24" t="e">
        <f>SUM(UPR506:UPU506)</f>
        <v>#REF!</v>
      </c>
      <c r="UPR506" s="24">
        <v>0</v>
      </c>
      <c r="UPS506" s="24">
        <v>0</v>
      </c>
      <c r="UPT506" s="24"/>
      <c r="UPU506" s="24" t="e">
        <f>SUM(UPV506:UPY506)</f>
        <v>#REF!</v>
      </c>
      <c r="UPV506" s="24">
        <v>0</v>
      </c>
      <c r="UPW506" s="24">
        <v>0</v>
      </c>
      <c r="UPX506" s="24"/>
      <c r="UPY506" s="24" t="e">
        <f>SUM(UPZ506:UQC506)</f>
        <v>#REF!</v>
      </c>
      <c r="UPZ506" s="24">
        <v>0</v>
      </c>
      <c r="UQA506" s="24">
        <v>0</v>
      </c>
      <c r="UQB506" s="24"/>
      <c r="UQC506" s="24" t="e">
        <f>SUM(UQD506:UQG506)</f>
        <v>#REF!</v>
      </c>
      <c r="UQD506" s="24">
        <v>0</v>
      </c>
      <c r="UQE506" s="24">
        <v>0</v>
      </c>
      <c r="UQF506" s="24"/>
      <c r="UQG506" s="24" t="e">
        <f>SUM(UQH506:UQK506)</f>
        <v>#REF!</v>
      </c>
      <c r="UQH506" s="24">
        <v>0</v>
      </c>
      <c r="UQI506" s="24">
        <v>0</v>
      </c>
      <c r="UQJ506" s="24"/>
      <c r="UQK506" s="24" t="e">
        <f>SUM(UQL506:UQO506)</f>
        <v>#REF!</v>
      </c>
      <c r="UQL506" s="24">
        <v>0</v>
      </c>
      <c r="UQM506" s="24">
        <v>0</v>
      </c>
      <c r="UQN506" s="24"/>
      <c r="UQO506" s="24" t="e">
        <f>SUM(UQP506:UQS506)</f>
        <v>#REF!</v>
      </c>
      <c r="UQP506" s="24">
        <v>0</v>
      </c>
      <c r="UQQ506" s="24">
        <v>0</v>
      </c>
      <c r="UQR506" s="24"/>
      <c r="UQS506" s="24" t="e">
        <f>SUM(UQT506:UQW506)</f>
        <v>#REF!</v>
      </c>
      <c r="UQT506" s="24">
        <v>0</v>
      </c>
      <c r="UQU506" s="24">
        <v>0</v>
      </c>
      <c r="UQV506" s="24"/>
      <c r="UQW506" s="24" t="e">
        <f>SUM(UQX506:URA506)</f>
        <v>#REF!</v>
      </c>
      <c r="UQX506" s="24">
        <v>0</v>
      </c>
      <c r="UQY506" s="24">
        <v>0</v>
      </c>
      <c r="UQZ506" s="24"/>
      <c r="URA506" s="24" t="e">
        <f>SUM(URB506:URE506)</f>
        <v>#REF!</v>
      </c>
      <c r="URB506" s="24">
        <v>0</v>
      </c>
      <c r="URC506" s="24">
        <v>0</v>
      </c>
      <c r="URD506" s="24"/>
      <c r="URE506" s="24" t="e">
        <f>SUM(URF506:URI506)</f>
        <v>#REF!</v>
      </c>
      <c r="URF506" s="24">
        <v>0</v>
      </c>
      <c r="URG506" s="24">
        <v>0</v>
      </c>
      <c r="URH506" s="24"/>
      <c r="URI506" s="24" t="e">
        <f>SUM(URJ506:URM506)</f>
        <v>#REF!</v>
      </c>
      <c r="URJ506" s="24">
        <v>0</v>
      </c>
      <c r="URK506" s="24">
        <v>0</v>
      </c>
      <c r="URL506" s="24"/>
      <c r="URM506" s="24" t="e">
        <f>SUM(URN506:URQ506)</f>
        <v>#REF!</v>
      </c>
      <c r="URN506" s="24">
        <v>0</v>
      </c>
      <c r="URO506" s="24">
        <v>0</v>
      </c>
      <c r="URP506" s="24"/>
      <c r="URQ506" s="24" t="e">
        <f>SUM(URR506:URU506)</f>
        <v>#REF!</v>
      </c>
      <c r="URR506" s="24">
        <v>0</v>
      </c>
      <c r="URS506" s="24">
        <v>0</v>
      </c>
      <c r="URT506" s="24"/>
      <c r="URU506" s="24" t="e">
        <f>SUM(URV506:URY506)</f>
        <v>#REF!</v>
      </c>
      <c r="URV506" s="24">
        <v>0</v>
      </c>
      <c r="URW506" s="24">
        <v>0</v>
      </c>
      <c r="URX506" s="24"/>
      <c r="URY506" s="24" t="e">
        <f>SUM(URZ506:USC506)</f>
        <v>#REF!</v>
      </c>
      <c r="URZ506" s="24">
        <v>0</v>
      </c>
      <c r="USA506" s="24">
        <v>0</v>
      </c>
      <c r="USB506" s="24"/>
      <c r="USC506" s="24" t="e">
        <f>SUM(USD506:USG506)</f>
        <v>#REF!</v>
      </c>
      <c r="USD506" s="24">
        <v>0</v>
      </c>
      <c r="USE506" s="24">
        <v>0</v>
      </c>
      <c r="USF506" s="24"/>
      <c r="USG506" s="24" t="e">
        <f>SUM(USH506:USK506)</f>
        <v>#REF!</v>
      </c>
      <c r="USH506" s="24">
        <v>0</v>
      </c>
      <c r="USI506" s="24">
        <v>0</v>
      </c>
      <c r="USJ506" s="24"/>
      <c r="USK506" s="24" t="e">
        <f>SUM(USL506:USO506)</f>
        <v>#REF!</v>
      </c>
      <c r="USL506" s="24">
        <v>0</v>
      </c>
      <c r="USM506" s="24">
        <v>0</v>
      </c>
      <c r="USN506" s="24"/>
      <c r="USO506" s="24" t="e">
        <f>SUM(USP506:USS506)</f>
        <v>#REF!</v>
      </c>
      <c r="USP506" s="24">
        <v>0</v>
      </c>
      <c r="USQ506" s="24">
        <v>0</v>
      </c>
      <c r="USR506" s="24"/>
      <c r="USS506" s="24" t="e">
        <f>SUM(UST506:USW506)</f>
        <v>#REF!</v>
      </c>
      <c r="UST506" s="24">
        <v>0</v>
      </c>
      <c r="USU506" s="24">
        <v>0</v>
      </c>
      <c r="USV506" s="24"/>
      <c r="USW506" s="24" t="e">
        <f>SUM(USX506:UTA506)</f>
        <v>#REF!</v>
      </c>
      <c r="USX506" s="24">
        <v>0</v>
      </c>
      <c r="USY506" s="24">
        <v>0</v>
      </c>
      <c r="USZ506" s="24"/>
      <c r="UTA506" s="24" t="e">
        <f>SUM(UTB506:UTE506)</f>
        <v>#REF!</v>
      </c>
      <c r="UTB506" s="24">
        <v>0</v>
      </c>
      <c r="UTC506" s="24">
        <v>0</v>
      </c>
      <c r="UTD506" s="24"/>
      <c r="UTE506" s="24" t="e">
        <f>SUM(UTF506:UTI506)</f>
        <v>#REF!</v>
      </c>
      <c r="UTF506" s="24">
        <v>0</v>
      </c>
      <c r="UTG506" s="24">
        <v>0</v>
      </c>
      <c r="UTH506" s="24"/>
      <c r="UTI506" s="24" t="e">
        <f>SUM(UTJ506:UTM506)</f>
        <v>#REF!</v>
      </c>
      <c r="UTJ506" s="24">
        <v>0</v>
      </c>
      <c r="UTK506" s="24">
        <v>0</v>
      </c>
      <c r="UTL506" s="24"/>
      <c r="UTM506" s="24" t="e">
        <f>SUM(UTN506:UTQ506)</f>
        <v>#REF!</v>
      </c>
      <c r="UTN506" s="24">
        <v>0</v>
      </c>
      <c r="UTO506" s="24">
        <v>0</v>
      </c>
      <c r="UTP506" s="24"/>
      <c r="UTQ506" s="24" t="e">
        <f>SUM(UTR506:UTU506)</f>
        <v>#REF!</v>
      </c>
      <c r="UTR506" s="24">
        <v>0</v>
      </c>
      <c r="UTS506" s="24">
        <v>0</v>
      </c>
      <c r="UTT506" s="24"/>
      <c r="UTU506" s="24" t="e">
        <f>SUM(UTV506:UTY506)</f>
        <v>#REF!</v>
      </c>
      <c r="UTV506" s="24">
        <v>0</v>
      </c>
      <c r="UTW506" s="24">
        <v>0</v>
      </c>
      <c r="UTX506" s="24"/>
      <c r="UTY506" s="24" t="e">
        <f>SUM(UTZ506:UUC506)</f>
        <v>#REF!</v>
      </c>
      <c r="UTZ506" s="24">
        <v>0</v>
      </c>
      <c r="UUA506" s="24">
        <v>0</v>
      </c>
      <c r="UUB506" s="24"/>
      <c r="UUC506" s="24" t="e">
        <f>SUM(UUD506:UUG506)</f>
        <v>#REF!</v>
      </c>
      <c r="UUD506" s="24">
        <v>0</v>
      </c>
      <c r="UUE506" s="24">
        <v>0</v>
      </c>
      <c r="UUF506" s="24"/>
      <c r="UUG506" s="24" t="e">
        <f>SUM(UUH506:UUK506)</f>
        <v>#REF!</v>
      </c>
      <c r="UUH506" s="24">
        <v>0</v>
      </c>
      <c r="UUI506" s="24">
        <v>0</v>
      </c>
      <c r="UUJ506" s="24"/>
      <c r="UUK506" s="24" t="e">
        <f>SUM(UUL506:UUO506)</f>
        <v>#REF!</v>
      </c>
      <c r="UUL506" s="24">
        <v>0</v>
      </c>
      <c r="UUM506" s="24">
        <v>0</v>
      </c>
      <c r="UUN506" s="24"/>
      <c r="UUO506" s="24" t="e">
        <f>SUM(UUP506:UUS506)</f>
        <v>#REF!</v>
      </c>
      <c r="UUP506" s="24">
        <v>0</v>
      </c>
      <c r="UUQ506" s="24">
        <v>0</v>
      </c>
      <c r="UUR506" s="24"/>
      <c r="UUS506" s="24" t="e">
        <f>SUM(UUT506:UUW506)</f>
        <v>#REF!</v>
      </c>
      <c r="UUT506" s="24">
        <v>0</v>
      </c>
      <c r="UUU506" s="24">
        <v>0</v>
      </c>
      <c r="UUV506" s="24"/>
      <c r="UUW506" s="24" t="e">
        <f>SUM(UUX506:UVA506)</f>
        <v>#REF!</v>
      </c>
      <c r="UUX506" s="24">
        <v>0</v>
      </c>
      <c r="UUY506" s="24">
        <v>0</v>
      </c>
      <c r="UUZ506" s="24"/>
      <c r="UVA506" s="24" t="e">
        <f>SUM(UVB506:UVE506)</f>
        <v>#REF!</v>
      </c>
      <c r="UVB506" s="24">
        <v>0</v>
      </c>
      <c r="UVC506" s="24">
        <v>0</v>
      </c>
      <c r="UVD506" s="24"/>
      <c r="UVE506" s="24" t="e">
        <f>SUM(UVF506:UVI506)</f>
        <v>#REF!</v>
      </c>
      <c r="UVF506" s="24">
        <v>0</v>
      </c>
      <c r="UVG506" s="24">
        <v>0</v>
      </c>
      <c r="UVH506" s="24"/>
      <c r="UVI506" s="24" t="e">
        <f>SUM(UVJ506:UVM506)</f>
        <v>#REF!</v>
      </c>
      <c r="UVJ506" s="24">
        <v>0</v>
      </c>
      <c r="UVK506" s="24">
        <v>0</v>
      </c>
      <c r="UVL506" s="24"/>
      <c r="UVM506" s="24" t="e">
        <f>SUM(UVN506:UVQ506)</f>
        <v>#REF!</v>
      </c>
      <c r="UVN506" s="24">
        <v>0</v>
      </c>
      <c r="UVO506" s="24">
        <v>0</v>
      </c>
      <c r="UVP506" s="24"/>
      <c r="UVQ506" s="24" t="e">
        <f>SUM(UVR506:UVU506)</f>
        <v>#REF!</v>
      </c>
      <c r="UVR506" s="24">
        <v>0</v>
      </c>
      <c r="UVS506" s="24">
        <v>0</v>
      </c>
      <c r="UVT506" s="24"/>
      <c r="UVU506" s="24" t="e">
        <f>SUM(UVV506:UVY506)</f>
        <v>#REF!</v>
      </c>
      <c r="UVV506" s="24">
        <v>0</v>
      </c>
      <c r="UVW506" s="24">
        <v>0</v>
      </c>
      <c r="UVX506" s="24"/>
      <c r="UVY506" s="24" t="e">
        <f>SUM(UVZ506:UWC506)</f>
        <v>#REF!</v>
      </c>
      <c r="UVZ506" s="24">
        <v>0</v>
      </c>
      <c r="UWA506" s="24">
        <v>0</v>
      </c>
      <c r="UWB506" s="24"/>
      <c r="UWC506" s="24" t="e">
        <f>SUM(UWD506:UWG506)</f>
        <v>#REF!</v>
      </c>
      <c r="UWD506" s="24">
        <v>0</v>
      </c>
      <c r="UWE506" s="24">
        <v>0</v>
      </c>
      <c r="UWF506" s="24"/>
      <c r="UWG506" s="24" t="e">
        <f>SUM(UWH506:UWK506)</f>
        <v>#REF!</v>
      </c>
      <c r="UWH506" s="24">
        <v>0</v>
      </c>
      <c r="UWI506" s="24">
        <v>0</v>
      </c>
      <c r="UWJ506" s="24"/>
      <c r="UWK506" s="24" t="e">
        <f>SUM(UWL506:UWO506)</f>
        <v>#REF!</v>
      </c>
      <c r="UWL506" s="24">
        <v>0</v>
      </c>
      <c r="UWM506" s="24">
        <v>0</v>
      </c>
      <c r="UWN506" s="24"/>
      <c r="UWO506" s="24" t="e">
        <f>SUM(UWP506:UWS506)</f>
        <v>#REF!</v>
      </c>
      <c r="UWP506" s="24">
        <v>0</v>
      </c>
      <c r="UWQ506" s="24">
        <v>0</v>
      </c>
      <c r="UWR506" s="24"/>
      <c r="UWS506" s="24" t="e">
        <f>SUM(UWT506:UWW506)</f>
        <v>#REF!</v>
      </c>
      <c r="UWT506" s="24">
        <v>0</v>
      </c>
      <c r="UWU506" s="24">
        <v>0</v>
      </c>
      <c r="UWV506" s="24"/>
      <c r="UWW506" s="24" t="e">
        <f>SUM(UWX506:UXA506)</f>
        <v>#REF!</v>
      </c>
      <c r="UWX506" s="24">
        <v>0</v>
      </c>
      <c r="UWY506" s="24">
        <v>0</v>
      </c>
      <c r="UWZ506" s="24"/>
      <c r="UXA506" s="24" t="e">
        <f>SUM(UXB506:UXE506)</f>
        <v>#REF!</v>
      </c>
      <c r="UXB506" s="24">
        <v>0</v>
      </c>
      <c r="UXC506" s="24">
        <v>0</v>
      </c>
      <c r="UXD506" s="24"/>
      <c r="UXE506" s="24" t="e">
        <f>SUM(UXF506:UXI506)</f>
        <v>#REF!</v>
      </c>
      <c r="UXF506" s="24">
        <v>0</v>
      </c>
      <c r="UXG506" s="24">
        <v>0</v>
      </c>
      <c r="UXH506" s="24"/>
      <c r="UXI506" s="24" t="e">
        <f>SUM(UXJ506:UXM506)</f>
        <v>#REF!</v>
      </c>
      <c r="UXJ506" s="24">
        <v>0</v>
      </c>
      <c r="UXK506" s="24">
        <v>0</v>
      </c>
      <c r="UXL506" s="24"/>
      <c r="UXM506" s="24" t="e">
        <f>SUM(UXN506:UXQ506)</f>
        <v>#REF!</v>
      </c>
      <c r="UXN506" s="24">
        <v>0</v>
      </c>
      <c r="UXO506" s="24">
        <v>0</v>
      </c>
      <c r="UXP506" s="24"/>
      <c r="UXQ506" s="24" t="e">
        <f>SUM(UXR506:UXU506)</f>
        <v>#REF!</v>
      </c>
      <c r="UXR506" s="24">
        <v>0</v>
      </c>
      <c r="UXS506" s="24">
        <v>0</v>
      </c>
      <c r="UXT506" s="24"/>
      <c r="UXU506" s="24" t="e">
        <f>SUM(UXV506:UXY506)</f>
        <v>#REF!</v>
      </c>
      <c r="UXV506" s="24">
        <v>0</v>
      </c>
      <c r="UXW506" s="24">
        <v>0</v>
      </c>
      <c r="UXX506" s="24"/>
      <c r="UXY506" s="24" t="e">
        <f>SUM(UXZ506:UYC506)</f>
        <v>#REF!</v>
      </c>
      <c r="UXZ506" s="24">
        <v>0</v>
      </c>
      <c r="UYA506" s="24">
        <v>0</v>
      </c>
      <c r="UYB506" s="24"/>
      <c r="UYC506" s="24" t="e">
        <f>SUM(UYD506:UYG506)</f>
        <v>#REF!</v>
      </c>
      <c r="UYD506" s="24">
        <v>0</v>
      </c>
      <c r="UYE506" s="24">
        <v>0</v>
      </c>
      <c r="UYF506" s="24"/>
      <c r="UYG506" s="24" t="e">
        <f>SUM(UYH506:UYK506)</f>
        <v>#REF!</v>
      </c>
      <c r="UYH506" s="24">
        <v>0</v>
      </c>
      <c r="UYI506" s="24">
        <v>0</v>
      </c>
      <c r="UYJ506" s="24"/>
      <c r="UYK506" s="24" t="e">
        <f>SUM(UYL506:UYO506)</f>
        <v>#REF!</v>
      </c>
      <c r="UYL506" s="24">
        <v>0</v>
      </c>
      <c r="UYM506" s="24">
        <v>0</v>
      </c>
      <c r="UYN506" s="24"/>
      <c r="UYO506" s="24" t="e">
        <f>SUM(UYP506:UYS506)</f>
        <v>#REF!</v>
      </c>
      <c r="UYP506" s="24">
        <v>0</v>
      </c>
      <c r="UYQ506" s="24">
        <v>0</v>
      </c>
      <c r="UYR506" s="24"/>
      <c r="UYS506" s="24" t="e">
        <f>SUM(UYT506:UYW506)</f>
        <v>#REF!</v>
      </c>
      <c r="UYT506" s="24">
        <v>0</v>
      </c>
      <c r="UYU506" s="24">
        <v>0</v>
      </c>
      <c r="UYV506" s="24"/>
      <c r="UYW506" s="24" t="e">
        <f>SUM(UYX506:UZA506)</f>
        <v>#REF!</v>
      </c>
      <c r="UYX506" s="24">
        <v>0</v>
      </c>
      <c r="UYY506" s="24">
        <v>0</v>
      </c>
      <c r="UYZ506" s="24"/>
      <c r="UZA506" s="24" t="e">
        <f>SUM(UZB506:UZE506)</f>
        <v>#REF!</v>
      </c>
      <c r="UZB506" s="24">
        <v>0</v>
      </c>
      <c r="UZC506" s="24">
        <v>0</v>
      </c>
      <c r="UZD506" s="24"/>
      <c r="UZE506" s="24" t="e">
        <f>SUM(UZF506:UZI506)</f>
        <v>#REF!</v>
      </c>
      <c r="UZF506" s="24">
        <v>0</v>
      </c>
      <c r="UZG506" s="24">
        <v>0</v>
      </c>
      <c r="UZH506" s="24"/>
      <c r="UZI506" s="24" t="e">
        <f>SUM(UZJ506:UZM506)</f>
        <v>#REF!</v>
      </c>
      <c r="UZJ506" s="24">
        <v>0</v>
      </c>
      <c r="UZK506" s="24">
        <v>0</v>
      </c>
      <c r="UZL506" s="24"/>
      <c r="UZM506" s="24" t="e">
        <f>SUM(UZN506:UZQ506)</f>
        <v>#REF!</v>
      </c>
      <c r="UZN506" s="24">
        <v>0</v>
      </c>
      <c r="UZO506" s="24">
        <v>0</v>
      </c>
      <c r="UZP506" s="24"/>
      <c r="UZQ506" s="24" t="e">
        <f>SUM(UZR506:UZU506)</f>
        <v>#REF!</v>
      </c>
      <c r="UZR506" s="24">
        <v>0</v>
      </c>
      <c r="UZS506" s="24">
        <v>0</v>
      </c>
      <c r="UZT506" s="24"/>
      <c r="UZU506" s="24" t="e">
        <f>SUM(UZV506:UZY506)</f>
        <v>#REF!</v>
      </c>
      <c r="UZV506" s="24">
        <v>0</v>
      </c>
      <c r="UZW506" s="24">
        <v>0</v>
      </c>
      <c r="UZX506" s="24"/>
      <c r="UZY506" s="24" t="e">
        <f>SUM(UZZ506:VAC506)</f>
        <v>#REF!</v>
      </c>
      <c r="UZZ506" s="24">
        <v>0</v>
      </c>
      <c r="VAA506" s="24">
        <v>0</v>
      </c>
      <c r="VAB506" s="24"/>
      <c r="VAC506" s="24" t="e">
        <f>SUM(VAD506:VAG506)</f>
        <v>#REF!</v>
      </c>
      <c r="VAD506" s="24">
        <v>0</v>
      </c>
      <c r="VAE506" s="24">
        <v>0</v>
      </c>
      <c r="VAF506" s="24"/>
      <c r="VAG506" s="24" t="e">
        <f>SUM(VAH506:VAK506)</f>
        <v>#REF!</v>
      </c>
      <c r="VAH506" s="24">
        <v>0</v>
      </c>
      <c r="VAI506" s="24">
        <v>0</v>
      </c>
      <c r="VAJ506" s="24"/>
      <c r="VAK506" s="24" t="e">
        <f>SUM(VAL506:VAO506)</f>
        <v>#REF!</v>
      </c>
      <c r="VAL506" s="24">
        <v>0</v>
      </c>
      <c r="VAM506" s="24">
        <v>0</v>
      </c>
      <c r="VAN506" s="24"/>
      <c r="VAO506" s="24" t="e">
        <f>SUM(VAP506:VAS506)</f>
        <v>#REF!</v>
      </c>
      <c r="VAP506" s="24">
        <v>0</v>
      </c>
      <c r="VAQ506" s="24">
        <v>0</v>
      </c>
      <c r="VAR506" s="24"/>
      <c r="VAS506" s="24" t="e">
        <f>SUM(VAT506:VAW506)</f>
        <v>#REF!</v>
      </c>
      <c r="VAT506" s="24">
        <v>0</v>
      </c>
      <c r="VAU506" s="24">
        <v>0</v>
      </c>
      <c r="VAV506" s="24"/>
      <c r="VAW506" s="24" t="e">
        <f>SUM(VAX506:VBA506)</f>
        <v>#REF!</v>
      </c>
      <c r="VAX506" s="24">
        <v>0</v>
      </c>
      <c r="VAY506" s="24">
        <v>0</v>
      </c>
      <c r="VAZ506" s="24"/>
      <c r="VBA506" s="24" t="e">
        <f>SUM(VBB506:VBE506)</f>
        <v>#REF!</v>
      </c>
      <c r="VBB506" s="24">
        <v>0</v>
      </c>
      <c r="VBC506" s="24">
        <v>0</v>
      </c>
      <c r="VBD506" s="24"/>
      <c r="VBE506" s="24" t="e">
        <f>SUM(VBF506:VBI506)</f>
        <v>#REF!</v>
      </c>
      <c r="VBF506" s="24">
        <v>0</v>
      </c>
      <c r="VBG506" s="24">
        <v>0</v>
      </c>
      <c r="VBH506" s="24"/>
      <c r="VBI506" s="24" t="e">
        <f>SUM(VBJ506:VBM506)</f>
        <v>#REF!</v>
      </c>
      <c r="VBJ506" s="24">
        <v>0</v>
      </c>
      <c r="VBK506" s="24">
        <v>0</v>
      </c>
      <c r="VBL506" s="24"/>
      <c r="VBM506" s="24" t="e">
        <f>SUM(VBN506:VBQ506)</f>
        <v>#REF!</v>
      </c>
      <c r="VBN506" s="24">
        <v>0</v>
      </c>
      <c r="VBO506" s="24">
        <v>0</v>
      </c>
      <c r="VBP506" s="24"/>
      <c r="VBQ506" s="24" t="e">
        <f>SUM(VBR506:VBU506)</f>
        <v>#REF!</v>
      </c>
      <c r="VBR506" s="24">
        <v>0</v>
      </c>
      <c r="VBS506" s="24">
        <v>0</v>
      </c>
      <c r="VBT506" s="24"/>
      <c r="VBU506" s="24" t="e">
        <f>SUM(VBV506:VBY506)</f>
        <v>#REF!</v>
      </c>
      <c r="VBV506" s="24">
        <v>0</v>
      </c>
      <c r="VBW506" s="24">
        <v>0</v>
      </c>
      <c r="VBX506" s="24"/>
      <c r="VBY506" s="24" t="e">
        <f>SUM(VBZ506:VCC506)</f>
        <v>#REF!</v>
      </c>
      <c r="VBZ506" s="24">
        <v>0</v>
      </c>
      <c r="VCA506" s="24">
        <v>0</v>
      </c>
      <c r="VCB506" s="24"/>
      <c r="VCC506" s="24" t="e">
        <f>SUM(VCD506:VCG506)</f>
        <v>#REF!</v>
      </c>
      <c r="VCD506" s="24">
        <v>0</v>
      </c>
      <c r="VCE506" s="24">
        <v>0</v>
      </c>
      <c r="VCF506" s="24"/>
      <c r="VCG506" s="24" t="e">
        <f>SUM(VCH506:VCK506)</f>
        <v>#REF!</v>
      </c>
      <c r="VCH506" s="24">
        <v>0</v>
      </c>
      <c r="VCI506" s="24">
        <v>0</v>
      </c>
      <c r="VCJ506" s="24"/>
      <c r="VCK506" s="24" t="e">
        <f>SUM(VCL506:VCO506)</f>
        <v>#REF!</v>
      </c>
      <c r="VCL506" s="24">
        <v>0</v>
      </c>
      <c r="VCM506" s="24">
        <v>0</v>
      </c>
      <c r="VCN506" s="24"/>
      <c r="VCO506" s="24" t="e">
        <f>SUM(VCP506:VCS506)</f>
        <v>#REF!</v>
      </c>
      <c r="VCP506" s="24">
        <v>0</v>
      </c>
      <c r="VCQ506" s="24">
        <v>0</v>
      </c>
      <c r="VCR506" s="24"/>
      <c r="VCS506" s="24" t="e">
        <f>SUM(VCT506:VCW506)</f>
        <v>#REF!</v>
      </c>
      <c r="VCT506" s="24">
        <v>0</v>
      </c>
      <c r="VCU506" s="24">
        <v>0</v>
      </c>
      <c r="VCV506" s="24"/>
      <c r="VCW506" s="24" t="e">
        <f>SUM(VCX506:VDA506)</f>
        <v>#REF!</v>
      </c>
      <c r="VCX506" s="24">
        <v>0</v>
      </c>
      <c r="VCY506" s="24">
        <v>0</v>
      </c>
      <c r="VCZ506" s="24"/>
      <c r="VDA506" s="24" t="e">
        <f>SUM(VDB506:VDE506)</f>
        <v>#REF!</v>
      </c>
      <c r="VDB506" s="24">
        <v>0</v>
      </c>
      <c r="VDC506" s="24">
        <v>0</v>
      </c>
      <c r="VDD506" s="24"/>
      <c r="VDE506" s="24" t="e">
        <f>SUM(VDF506:VDI506)</f>
        <v>#REF!</v>
      </c>
      <c r="VDF506" s="24">
        <v>0</v>
      </c>
      <c r="VDG506" s="24">
        <v>0</v>
      </c>
      <c r="VDH506" s="24"/>
      <c r="VDI506" s="24" t="e">
        <f>SUM(VDJ506:VDM506)</f>
        <v>#REF!</v>
      </c>
      <c r="VDJ506" s="24">
        <v>0</v>
      </c>
      <c r="VDK506" s="24">
        <v>0</v>
      </c>
      <c r="VDL506" s="24"/>
      <c r="VDM506" s="24" t="e">
        <f>SUM(VDN506:VDQ506)</f>
        <v>#REF!</v>
      </c>
      <c r="VDN506" s="24">
        <v>0</v>
      </c>
      <c r="VDO506" s="24">
        <v>0</v>
      </c>
      <c r="VDP506" s="24"/>
      <c r="VDQ506" s="24" t="e">
        <f>SUM(VDR506:VDU506)</f>
        <v>#REF!</v>
      </c>
      <c r="VDR506" s="24">
        <v>0</v>
      </c>
      <c r="VDS506" s="24">
        <v>0</v>
      </c>
      <c r="VDT506" s="24"/>
      <c r="VDU506" s="24" t="e">
        <f>SUM(VDV506:VDY506)</f>
        <v>#REF!</v>
      </c>
      <c r="VDV506" s="24">
        <v>0</v>
      </c>
      <c r="VDW506" s="24">
        <v>0</v>
      </c>
      <c r="VDX506" s="24"/>
      <c r="VDY506" s="24" t="e">
        <f>SUM(VDZ506:VEC506)</f>
        <v>#REF!</v>
      </c>
      <c r="VDZ506" s="24">
        <v>0</v>
      </c>
      <c r="VEA506" s="24">
        <v>0</v>
      </c>
      <c r="VEB506" s="24"/>
      <c r="VEC506" s="24" t="e">
        <f>SUM(VED506:VEG506)</f>
        <v>#REF!</v>
      </c>
      <c r="VED506" s="24">
        <v>0</v>
      </c>
      <c r="VEE506" s="24">
        <v>0</v>
      </c>
      <c r="VEF506" s="24"/>
      <c r="VEG506" s="24" t="e">
        <f>SUM(VEH506:VEK506)</f>
        <v>#REF!</v>
      </c>
      <c r="VEH506" s="24">
        <v>0</v>
      </c>
      <c r="VEI506" s="24">
        <v>0</v>
      </c>
      <c r="VEJ506" s="24"/>
      <c r="VEK506" s="24" t="e">
        <f>SUM(VEL506:VEO506)</f>
        <v>#REF!</v>
      </c>
      <c r="VEL506" s="24">
        <v>0</v>
      </c>
      <c r="VEM506" s="24">
        <v>0</v>
      </c>
      <c r="VEN506" s="24"/>
      <c r="VEO506" s="24" t="e">
        <f>SUM(VEP506:VES506)</f>
        <v>#REF!</v>
      </c>
      <c r="VEP506" s="24">
        <v>0</v>
      </c>
      <c r="VEQ506" s="24">
        <v>0</v>
      </c>
      <c r="VER506" s="24"/>
      <c r="VES506" s="24" t="e">
        <f>SUM(VET506:VEW506)</f>
        <v>#REF!</v>
      </c>
      <c r="VET506" s="24">
        <v>0</v>
      </c>
      <c r="VEU506" s="24">
        <v>0</v>
      </c>
      <c r="VEV506" s="24"/>
      <c r="VEW506" s="24" t="e">
        <f>SUM(VEX506:VFA506)</f>
        <v>#REF!</v>
      </c>
      <c r="VEX506" s="24">
        <v>0</v>
      </c>
      <c r="VEY506" s="24">
        <v>0</v>
      </c>
      <c r="VEZ506" s="24"/>
      <c r="VFA506" s="24" t="e">
        <f>SUM(VFB506:VFE506)</f>
        <v>#REF!</v>
      </c>
      <c r="VFB506" s="24">
        <v>0</v>
      </c>
      <c r="VFC506" s="24">
        <v>0</v>
      </c>
      <c r="VFD506" s="24"/>
      <c r="VFE506" s="24" t="e">
        <f>SUM(VFF506:VFI506)</f>
        <v>#REF!</v>
      </c>
      <c r="VFF506" s="24">
        <v>0</v>
      </c>
      <c r="VFG506" s="24">
        <v>0</v>
      </c>
      <c r="VFH506" s="24"/>
      <c r="VFI506" s="24" t="e">
        <f>SUM(VFJ506:VFM506)</f>
        <v>#REF!</v>
      </c>
      <c r="VFJ506" s="24">
        <v>0</v>
      </c>
      <c r="VFK506" s="24">
        <v>0</v>
      </c>
      <c r="VFL506" s="24"/>
      <c r="VFM506" s="24" t="e">
        <f>SUM(VFN506:VFQ506)</f>
        <v>#REF!</v>
      </c>
      <c r="VFN506" s="24">
        <v>0</v>
      </c>
      <c r="VFO506" s="24">
        <v>0</v>
      </c>
      <c r="VFP506" s="24"/>
      <c r="VFQ506" s="24" t="e">
        <f>SUM(VFR506:VFU506)</f>
        <v>#REF!</v>
      </c>
      <c r="VFR506" s="24">
        <v>0</v>
      </c>
      <c r="VFS506" s="24">
        <v>0</v>
      </c>
      <c r="VFT506" s="24"/>
      <c r="VFU506" s="24" t="e">
        <f>SUM(VFV506:VFY506)</f>
        <v>#REF!</v>
      </c>
      <c r="VFV506" s="24">
        <v>0</v>
      </c>
      <c r="VFW506" s="24">
        <v>0</v>
      </c>
      <c r="VFX506" s="24"/>
      <c r="VFY506" s="24" t="e">
        <f>SUM(VFZ506:VGC506)</f>
        <v>#REF!</v>
      </c>
      <c r="VFZ506" s="24">
        <v>0</v>
      </c>
      <c r="VGA506" s="24">
        <v>0</v>
      </c>
      <c r="VGB506" s="24"/>
      <c r="VGC506" s="24" t="e">
        <f>SUM(VGD506:VGG506)</f>
        <v>#REF!</v>
      </c>
      <c r="VGD506" s="24">
        <v>0</v>
      </c>
      <c r="VGE506" s="24">
        <v>0</v>
      </c>
      <c r="VGF506" s="24"/>
      <c r="VGG506" s="24" t="e">
        <f>SUM(VGH506:VGK506)</f>
        <v>#REF!</v>
      </c>
      <c r="VGH506" s="24">
        <v>0</v>
      </c>
      <c r="VGI506" s="24">
        <v>0</v>
      </c>
      <c r="VGJ506" s="24"/>
      <c r="VGK506" s="24" t="e">
        <f>SUM(VGL506:VGO506)</f>
        <v>#REF!</v>
      </c>
      <c r="VGL506" s="24">
        <v>0</v>
      </c>
      <c r="VGM506" s="24">
        <v>0</v>
      </c>
      <c r="VGN506" s="24"/>
      <c r="VGO506" s="24" t="e">
        <f>SUM(VGP506:VGS506)</f>
        <v>#REF!</v>
      </c>
      <c r="VGP506" s="24">
        <v>0</v>
      </c>
      <c r="VGQ506" s="24">
        <v>0</v>
      </c>
      <c r="VGR506" s="24"/>
      <c r="VGS506" s="24" t="e">
        <f>SUM(VGT506:VGW506)</f>
        <v>#REF!</v>
      </c>
      <c r="VGT506" s="24">
        <v>0</v>
      </c>
      <c r="VGU506" s="24">
        <v>0</v>
      </c>
      <c r="VGV506" s="24"/>
      <c r="VGW506" s="24" t="e">
        <f>SUM(VGX506:VHA506)</f>
        <v>#REF!</v>
      </c>
      <c r="VGX506" s="24">
        <v>0</v>
      </c>
      <c r="VGY506" s="24">
        <v>0</v>
      </c>
      <c r="VGZ506" s="24"/>
      <c r="VHA506" s="24" t="e">
        <f>SUM(VHB506:VHE506)</f>
        <v>#REF!</v>
      </c>
      <c r="VHB506" s="24">
        <v>0</v>
      </c>
      <c r="VHC506" s="24">
        <v>0</v>
      </c>
      <c r="VHD506" s="24"/>
      <c r="VHE506" s="24" t="e">
        <f>SUM(VHF506:VHI506)</f>
        <v>#REF!</v>
      </c>
      <c r="VHF506" s="24">
        <v>0</v>
      </c>
      <c r="VHG506" s="24">
        <v>0</v>
      </c>
      <c r="VHH506" s="24"/>
      <c r="VHI506" s="24" t="e">
        <f>SUM(VHJ506:VHM506)</f>
        <v>#REF!</v>
      </c>
      <c r="VHJ506" s="24">
        <v>0</v>
      </c>
      <c r="VHK506" s="24">
        <v>0</v>
      </c>
      <c r="VHL506" s="24"/>
      <c r="VHM506" s="24" t="e">
        <f>SUM(VHN506:VHQ506)</f>
        <v>#REF!</v>
      </c>
      <c r="VHN506" s="24">
        <v>0</v>
      </c>
      <c r="VHO506" s="24">
        <v>0</v>
      </c>
      <c r="VHP506" s="24"/>
      <c r="VHQ506" s="24" t="e">
        <f>SUM(VHR506:VHU506)</f>
        <v>#REF!</v>
      </c>
      <c r="VHR506" s="24">
        <v>0</v>
      </c>
      <c r="VHS506" s="24">
        <v>0</v>
      </c>
      <c r="VHT506" s="24"/>
      <c r="VHU506" s="24" t="e">
        <f>SUM(VHV506:VHY506)</f>
        <v>#REF!</v>
      </c>
      <c r="VHV506" s="24">
        <v>0</v>
      </c>
      <c r="VHW506" s="24">
        <v>0</v>
      </c>
      <c r="VHX506" s="24"/>
      <c r="VHY506" s="24" t="e">
        <f>SUM(VHZ506:VIC506)</f>
        <v>#REF!</v>
      </c>
      <c r="VHZ506" s="24">
        <v>0</v>
      </c>
      <c r="VIA506" s="24">
        <v>0</v>
      </c>
      <c r="VIB506" s="24"/>
      <c r="VIC506" s="24" t="e">
        <f>SUM(VID506:VIG506)</f>
        <v>#REF!</v>
      </c>
      <c r="VID506" s="24">
        <v>0</v>
      </c>
      <c r="VIE506" s="24">
        <v>0</v>
      </c>
      <c r="VIF506" s="24"/>
      <c r="VIG506" s="24" t="e">
        <f>SUM(VIH506:VIK506)</f>
        <v>#REF!</v>
      </c>
      <c r="VIH506" s="24">
        <v>0</v>
      </c>
      <c r="VII506" s="24">
        <v>0</v>
      </c>
      <c r="VIJ506" s="24"/>
      <c r="VIK506" s="24" t="e">
        <f>SUM(VIL506:VIO506)</f>
        <v>#REF!</v>
      </c>
      <c r="VIL506" s="24">
        <v>0</v>
      </c>
      <c r="VIM506" s="24">
        <v>0</v>
      </c>
      <c r="VIN506" s="24"/>
      <c r="VIO506" s="24" t="e">
        <f>SUM(VIP506:VIS506)</f>
        <v>#REF!</v>
      </c>
      <c r="VIP506" s="24">
        <v>0</v>
      </c>
      <c r="VIQ506" s="24">
        <v>0</v>
      </c>
      <c r="VIR506" s="24"/>
      <c r="VIS506" s="24" t="e">
        <f>SUM(VIT506:VIW506)</f>
        <v>#REF!</v>
      </c>
      <c r="VIT506" s="24">
        <v>0</v>
      </c>
      <c r="VIU506" s="24">
        <v>0</v>
      </c>
      <c r="VIV506" s="24"/>
      <c r="VIW506" s="24" t="e">
        <f>SUM(VIX506:VJA506)</f>
        <v>#REF!</v>
      </c>
      <c r="VIX506" s="24">
        <v>0</v>
      </c>
      <c r="VIY506" s="24">
        <v>0</v>
      </c>
      <c r="VIZ506" s="24"/>
      <c r="VJA506" s="24" t="e">
        <f>SUM(VJB506:VJE506)</f>
        <v>#REF!</v>
      </c>
      <c r="VJB506" s="24">
        <v>0</v>
      </c>
      <c r="VJC506" s="24">
        <v>0</v>
      </c>
      <c r="VJD506" s="24"/>
      <c r="VJE506" s="24" t="e">
        <f>SUM(VJF506:VJI506)</f>
        <v>#REF!</v>
      </c>
      <c r="VJF506" s="24">
        <v>0</v>
      </c>
      <c r="VJG506" s="24">
        <v>0</v>
      </c>
      <c r="VJH506" s="24"/>
      <c r="VJI506" s="24" t="e">
        <f>SUM(VJJ506:VJM506)</f>
        <v>#REF!</v>
      </c>
      <c r="VJJ506" s="24">
        <v>0</v>
      </c>
      <c r="VJK506" s="24">
        <v>0</v>
      </c>
      <c r="VJL506" s="24"/>
      <c r="VJM506" s="24" t="e">
        <f>SUM(VJN506:VJQ506)</f>
        <v>#REF!</v>
      </c>
      <c r="VJN506" s="24">
        <v>0</v>
      </c>
      <c r="VJO506" s="24">
        <v>0</v>
      </c>
      <c r="VJP506" s="24"/>
      <c r="VJQ506" s="24" t="e">
        <f>SUM(VJR506:VJU506)</f>
        <v>#REF!</v>
      </c>
      <c r="VJR506" s="24">
        <v>0</v>
      </c>
      <c r="VJS506" s="24">
        <v>0</v>
      </c>
      <c r="VJT506" s="24"/>
      <c r="VJU506" s="24" t="e">
        <f>SUM(VJV506:VJY506)</f>
        <v>#REF!</v>
      </c>
      <c r="VJV506" s="24">
        <v>0</v>
      </c>
      <c r="VJW506" s="24">
        <v>0</v>
      </c>
      <c r="VJX506" s="24"/>
      <c r="VJY506" s="24" t="e">
        <f>SUM(VJZ506:VKC506)</f>
        <v>#REF!</v>
      </c>
      <c r="VJZ506" s="24">
        <v>0</v>
      </c>
      <c r="VKA506" s="24">
        <v>0</v>
      </c>
      <c r="VKB506" s="24"/>
      <c r="VKC506" s="24" t="e">
        <f>SUM(VKD506:VKG506)</f>
        <v>#REF!</v>
      </c>
      <c r="VKD506" s="24">
        <v>0</v>
      </c>
      <c r="VKE506" s="24">
        <v>0</v>
      </c>
      <c r="VKF506" s="24"/>
      <c r="VKG506" s="24" t="e">
        <f>SUM(VKH506:VKK506)</f>
        <v>#REF!</v>
      </c>
      <c r="VKH506" s="24">
        <v>0</v>
      </c>
      <c r="VKI506" s="24">
        <v>0</v>
      </c>
      <c r="VKJ506" s="24"/>
      <c r="VKK506" s="24" t="e">
        <f>SUM(VKL506:VKO506)</f>
        <v>#REF!</v>
      </c>
      <c r="VKL506" s="24">
        <v>0</v>
      </c>
      <c r="VKM506" s="24">
        <v>0</v>
      </c>
      <c r="VKN506" s="24"/>
      <c r="VKO506" s="24" t="e">
        <f>SUM(VKP506:VKS506)</f>
        <v>#REF!</v>
      </c>
      <c r="VKP506" s="24">
        <v>0</v>
      </c>
      <c r="VKQ506" s="24">
        <v>0</v>
      </c>
      <c r="VKR506" s="24"/>
      <c r="VKS506" s="24" t="e">
        <f>SUM(VKT506:VKW506)</f>
        <v>#REF!</v>
      </c>
      <c r="VKT506" s="24">
        <v>0</v>
      </c>
      <c r="VKU506" s="24">
        <v>0</v>
      </c>
      <c r="VKV506" s="24"/>
      <c r="VKW506" s="24" t="e">
        <f>SUM(VKX506:VLA506)</f>
        <v>#REF!</v>
      </c>
      <c r="VKX506" s="24">
        <v>0</v>
      </c>
      <c r="VKY506" s="24">
        <v>0</v>
      </c>
      <c r="VKZ506" s="24"/>
      <c r="VLA506" s="24" t="e">
        <f>SUM(VLB506:VLE506)</f>
        <v>#REF!</v>
      </c>
      <c r="VLB506" s="24">
        <v>0</v>
      </c>
      <c r="VLC506" s="24">
        <v>0</v>
      </c>
      <c r="VLD506" s="24"/>
      <c r="VLE506" s="24" t="e">
        <f>SUM(VLF506:VLI506)</f>
        <v>#REF!</v>
      </c>
      <c r="VLF506" s="24">
        <v>0</v>
      </c>
      <c r="VLG506" s="24">
        <v>0</v>
      </c>
      <c r="VLH506" s="24"/>
      <c r="VLI506" s="24" t="e">
        <f>SUM(VLJ506:VLM506)</f>
        <v>#REF!</v>
      </c>
      <c r="VLJ506" s="24">
        <v>0</v>
      </c>
      <c r="VLK506" s="24">
        <v>0</v>
      </c>
      <c r="VLL506" s="24"/>
      <c r="VLM506" s="24" t="e">
        <f>SUM(VLN506:VLQ506)</f>
        <v>#REF!</v>
      </c>
      <c r="VLN506" s="24">
        <v>0</v>
      </c>
      <c r="VLO506" s="24">
        <v>0</v>
      </c>
      <c r="VLP506" s="24"/>
      <c r="VLQ506" s="24" t="e">
        <f>SUM(VLR506:VLU506)</f>
        <v>#REF!</v>
      </c>
      <c r="VLR506" s="24">
        <v>0</v>
      </c>
      <c r="VLS506" s="24">
        <v>0</v>
      </c>
      <c r="VLT506" s="24"/>
      <c r="VLU506" s="24" t="e">
        <f>SUM(VLV506:VLY506)</f>
        <v>#REF!</v>
      </c>
      <c r="VLV506" s="24">
        <v>0</v>
      </c>
      <c r="VLW506" s="24">
        <v>0</v>
      </c>
      <c r="VLX506" s="24"/>
      <c r="VLY506" s="24" t="e">
        <f>SUM(VLZ506:VMC506)</f>
        <v>#REF!</v>
      </c>
      <c r="VLZ506" s="24">
        <v>0</v>
      </c>
      <c r="VMA506" s="24">
        <v>0</v>
      </c>
      <c r="VMB506" s="24"/>
      <c r="VMC506" s="24" t="e">
        <f>SUM(VMD506:VMG506)</f>
        <v>#REF!</v>
      </c>
      <c r="VMD506" s="24">
        <v>0</v>
      </c>
      <c r="VME506" s="24">
        <v>0</v>
      </c>
      <c r="VMF506" s="24"/>
      <c r="VMG506" s="24" t="e">
        <f>SUM(VMH506:VMK506)</f>
        <v>#REF!</v>
      </c>
      <c r="VMH506" s="24">
        <v>0</v>
      </c>
      <c r="VMI506" s="24">
        <v>0</v>
      </c>
      <c r="VMJ506" s="24"/>
      <c r="VMK506" s="24" t="e">
        <f>SUM(VML506:VMO506)</f>
        <v>#REF!</v>
      </c>
      <c r="VML506" s="24">
        <v>0</v>
      </c>
      <c r="VMM506" s="24">
        <v>0</v>
      </c>
      <c r="VMN506" s="24"/>
      <c r="VMO506" s="24" t="e">
        <f>SUM(VMP506:VMS506)</f>
        <v>#REF!</v>
      </c>
      <c r="VMP506" s="24">
        <v>0</v>
      </c>
      <c r="VMQ506" s="24">
        <v>0</v>
      </c>
      <c r="VMR506" s="24"/>
      <c r="VMS506" s="24" t="e">
        <f>SUM(VMT506:VMW506)</f>
        <v>#REF!</v>
      </c>
      <c r="VMT506" s="24">
        <v>0</v>
      </c>
      <c r="VMU506" s="24">
        <v>0</v>
      </c>
      <c r="VMV506" s="24"/>
      <c r="VMW506" s="24" t="e">
        <f>SUM(VMX506:VNA506)</f>
        <v>#REF!</v>
      </c>
      <c r="VMX506" s="24">
        <v>0</v>
      </c>
      <c r="VMY506" s="24">
        <v>0</v>
      </c>
      <c r="VMZ506" s="24"/>
      <c r="VNA506" s="24" t="e">
        <f>SUM(VNB506:VNE506)</f>
        <v>#REF!</v>
      </c>
      <c r="VNB506" s="24">
        <v>0</v>
      </c>
      <c r="VNC506" s="24">
        <v>0</v>
      </c>
      <c r="VND506" s="24"/>
      <c r="VNE506" s="24" t="e">
        <f>SUM(VNF506:VNI506)</f>
        <v>#REF!</v>
      </c>
      <c r="VNF506" s="24">
        <v>0</v>
      </c>
      <c r="VNG506" s="24">
        <v>0</v>
      </c>
      <c r="VNH506" s="24"/>
      <c r="VNI506" s="24" t="e">
        <f>SUM(VNJ506:VNM506)</f>
        <v>#REF!</v>
      </c>
      <c r="VNJ506" s="24">
        <v>0</v>
      </c>
      <c r="VNK506" s="24">
        <v>0</v>
      </c>
      <c r="VNL506" s="24"/>
      <c r="VNM506" s="24" t="e">
        <f>SUM(VNN506:VNQ506)</f>
        <v>#REF!</v>
      </c>
      <c r="VNN506" s="24">
        <v>0</v>
      </c>
      <c r="VNO506" s="24">
        <v>0</v>
      </c>
      <c r="VNP506" s="24"/>
      <c r="VNQ506" s="24" t="e">
        <f>SUM(VNR506:VNU506)</f>
        <v>#REF!</v>
      </c>
      <c r="VNR506" s="24">
        <v>0</v>
      </c>
      <c r="VNS506" s="24">
        <v>0</v>
      </c>
      <c r="VNT506" s="24"/>
      <c r="VNU506" s="24" t="e">
        <f>SUM(VNV506:VNY506)</f>
        <v>#REF!</v>
      </c>
      <c r="VNV506" s="24">
        <v>0</v>
      </c>
      <c r="VNW506" s="24">
        <v>0</v>
      </c>
      <c r="VNX506" s="24"/>
      <c r="VNY506" s="24" t="e">
        <f>SUM(VNZ506:VOC506)</f>
        <v>#REF!</v>
      </c>
      <c r="VNZ506" s="24">
        <v>0</v>
      </c>
      <c r="VOA506" s="24">
        <v>0</v>
      </c>
      <c r="VOB506" s="24"/>
      <c r="VOC506" s="24" t="e">
        <f>SUM(VOD506:VOG506)</f>
        <v>#REF!</v>
      </c>
      <c r="VOD506" s="24">
        <v>0</v>
      </c>
      <c r="VOE506" s="24">
        <v>0</v>
      </c>
      <c r="VOF506" s="24"/>
      <c r="VOG506" s="24" t="e">
        <f>SUM(VOH506:VOK506)</f>
        <v>#REF!</v>
      </c>
      <c r="VOH506" s="24">
        <v>0</v>
      </c>
      <c r="VOI506" s="24">
        <v>0</v>
      </c>
      <c r="VOJ506" s="24"/>
      <c r="VOK506" s="24" t="e">
        <f>SUM(VOL506:VOO506)</f>
        <v>#REF!</v>
      </c>
      <c r="VOL506" s="24">
        <v>0</v>
      </c>
      <c r="VOM506" s="24">
        <v>0</v>
      </c>
      <c r="VON506" s="24"/>
      <c r="VOO506" s="24" t="e">
        <f>SUM(VOP506:VOS506)</f>
        <v>#REF!</v>
      </c>
      <c r="VOP506" s="24">
        <v>0</v>
      </c>
      <c r="VOQ506" s="24">
        <v>0</v>
      </c>
      <c r="VOR506" s="24"/>
      <c r="VOS506" s="24" t="e">
        <f>SUM(VOT506:VOW506)</f>
        <v>#REF!</v>
      </c>
      <c r="VOT506" s="24">
        <v>0</v>
      </c>
      <c r="VOU506" s="24">
        <v>0</v>
      </c>
      <c r="VOV506" s="24"/>
      <c r="VOW506" s="24" t="e">
        <f>SUM(VOX506:VPA506)</f>
        <v>#REF!</v>
      </c>
      <c r="VOX506" s="24">
        <v>0</v>
      </c>
      <c r="VOY506" s="24">
        <v>0</v>
      </c>
      <c r="VOZ506" s="24"/>
      <c r="VPA506" s="24" t="e">
        <f>SUM(VPB506:VPE506)</f>
        <v>#REF!</v>
      </c>
      <c r="VPB506" s="24">
        <v>0</v>
      </c>
      <c r="VPC506" s="24">
        <v>0</v>
      </c>
      <c r="VPD506" s="24"/>
      <c r="VPE506" s="24" t="e">
        <f>SUM(VPF506:VPI506)</f>
        <v>#REF!</v>
      </c>
      <c r="VPF506" s="24">
        <v>0</v>
      </c>
      <c r="VPG506" s="24">
        <v>0</v>
      </c>
      <c r="VPH506" s="24"/>
      <c r="VPI506" s="24" t="e">
        <f>SUM(VPJ506:VPM506)</f>
        <v>#REF!</v>
      </c>
      <c r="VPJ506" s="24">
        <v>0</v>
      </c>
      <c r="VPK506" s="24">
        <v>0</v>
      </c>
      <c r="VPL506" s="24"/>
      <c r="VPM506" s="24" t="e">
        <f>SUM(VPN506:VPQ506)</f>
        <v>#REF!</v>
      </c>
      <c r="VPN506" s="24">
        <v>0</v>
      </c>
      <c r="VPO506" s="24">
        <v>0</v>
      </c>
      <c r="VPP506" s="24"/>
      <c r="VPQ506" s="24" t="e">
        <f>SUM(VPR506:VPU506)</f>
        <v>#REF!</v>
      </c>
      <c r="VPR506" s="24">
        <v>0</v>
      </c>
      <c r="VPS506" s="24">
        <v>0</v>
      </c>
      <c r="VPT506" s="24"/>
      <c r="VPU506" s="24" t="e">
        <f>SUM(VPV506:VPY506)</f>
        <v>#REF!</v>
      </c>
      <c r="VPV506" s="24">
        <v>0</v>
      </c>
      <c r="VPW506" s="24">
        <v>0</v>
      </c>
      <c r="VPX506" s="24"/>
      <c r="VPY506" s="24" t="e">
        <f>SUM(VPZ506:VQC506)</f>
        <v>#REF!</v>
      </c>
      <c r="VPZ506" s="24">
        <v>0</v>
      </c>
      <c r="VQA506" s="24">
        <v>0</v>
      </c>
      <c r="VQB506" s="24"/>
      <c r="VQC506" s="24" t="e">
        <f>SUM(VQD506:VQG506)</f>
        <v>#REF!</v>
      </c>
      <c r="VQD506" s="24">
        <v>0</v>
      </c>
      <c r="VQE506" s="24">
        <v>0</v>
      </c>
      <c r="VQF506" s="24"/>
      <c r="VQG506" s="24" t="e">
        <f>SUM(VQH506:VQK506)</f>
        <v>#REF!</v>
      </c>
      <c r="VQH506" s="24">
        <v>0</v>
      </c>
      <c r="VQI506" s="24">
        <v>0</v>
      </c>
      <c r="VQJ506" s="24"/>
      <c r="VQK506" s="24" t="e">
        <f>SUM(VQL506:VQO506)</f>
        <v>#REF!</v>
      </c>
      <c r="VQL506" s="24">
        <v>0</v>
      </c>
      <c r="VQM506" s="24">
        <v>0</v>
      </c>
      <c r="VQN506" s="24"/>
      <c r="VQO506" s="24" t="e">
        <f>SUM(VQP506:VQS506)</f>
        <v>#REF!</v>
      </c>
      <c r="VQP506" s="24">
        <v>0</v>
      </c>
      <c r="VQQ506" s="24">
        <v>0</v>
      </c>
      <c r="VQR506" s="24"/>
      <c r="VQS506" s="24" t="e">
        <f>SUM(VQT506:VQW506)</f>
        <v>#REF!</v>
      </c>
      <c r="VQT506" s="24">
        <v>0</v>
      </c>
      <c r="VQU506" s="24">
        <v>0</v>
      </c>
      <c r="VQV506" s="24"/>
      <c r="VQW506" s="24" t="e">
        <f>SUM(VQX506:VRA506)</f>
        <v>#REF!</v>
      </c>
      <c r="VQX506" s="24">
        <v>0</v>
      </c>
      <c r="VQY506" s="24">
        <v>0</v>
      </c>
      <c r="VQZ506" s="24"/>
      <c r="VRA506" s="24" t="e">
        <f>SUM(VRB506:VRE506)</f>
        <v>#REF!</v>
      </c>
      <c r="VRB506" s="24">
        <v>0</v>
      </c>
      <c r="VRC506" s="24">
        <v>0</v>
      </c>
      <c r="VRD506" s="24"/>
      <c r="VRE506" s="24" t="e">
        <f>SUM(VRF506:VRI506)</f>
        <v>#REF!</v>
      </c>
      <c r="VRF506" s="24">
        <v>0</v>
      </c>
      <c r="VRG506" s="24">
        <v>0</v>
      </c>
      <c r="VRH506" s="24"/>
      <c r="VRI506" s="24" t="e">
        <f>SUM(VRJ506:VRM506)</f>
        <v>#REF!</v>
      </c>
      <c r="VRJ506" s="24">
        <v>0</v>
      </c>
      <c r="VRK506" s="24">
        <v>0</v>
      </c>
      <c r="VRL506" s="24"/>
      <c r="VRM506" s="24" t="e">
        <f>SUM(VRN506:VRQ506)</f>
        <v>#REF!</v>
      </c>
      <c r="VRN506" s="24">
        <v>0</v>
      </c>
      <c r="VRO506" s="24">
        <v>0</v>
      </c>
      <c r="VRP506" s="24"/>
      <c r="VRQ506" s="24" t="e">
        <f>SUM(VRR506:VRU506)</f>
        <v>#REF!</v>
      </c>
      <c r="VRR506" s="24">
        <v>0</v>
      </c>
      <c r="VRS506" s="24">
        <v>0</v>
      </c>
      <c r="VRT506" s="24"/>
      <c r="VRU506" s="24" t="e">
        <f>SUM(VRV506:VRY506)</f>
        <v>#REF!</v>
      </c>
      <c r="VRV506" s="24">
        <v>0</v>
      </c>
      <c r="VRW506" s="24">
        <v>0</v>
      </c>
      <c r="VRX506" s="24"/>
      <c r="VRY506" s="24" t="e">
        <f>SUM(VRZ506:VSC506)</f>
        <v>#REF!</v>
      </c>
      <c r="VRZ506" s="24">
        <v>0</v>
      </c>
      <c r="VSA506" s="24">
        <v>0</v>
      </c>
      <c r="VSB506" s="24"/>
      <c r="VSC506" s="24" t="e">
        <f>SUM(VSD506:VSG506)</f>
        <v>#REF!</v>
      </c>
      <c r="VSD506" s="24">
        <v>0</v>
      </c>
      <c r="VSE506" s="24">
        <v>0</v>
      </c>
      <c r="VSF506" s="24"/>
      <c r="VSG506" s="24" t="e">
        <f>SUM(VSH506:VSK506)</f>
        <v>#REF!</v>
      </c>
      <c r="VSH506" s="24">
        <v>0</v>
      </c>
      <c r="VSI506" s="24">
        <v>0</v>
      </c>
      <c r="VSJ506" s="24"/>
      <c r="VSK506" s="24" t="e">
        <f>SUM(VSL506:VSO506)</f>
        <v>#REF!</v>
      </c>
      <c r="VSL506" s="24">
        <v>0</v>
      </c>
      <c r="VSM506" s="24">
        <v>0</v>
      </c>
      <c r="VSN506" s="24"/>
      <c r="VSO506" s="24" t="e">
        <f>SUM(VSP506:VSS506)</f>
        <v>#REF!</v>
      </c>
      <c r="VSP506" s="24">
        <v>0</v>
      </c>
      <c r="VSQ506" s="24">
        <v>0</v>
      </c>
      <c r="VSR506" s="24"/>
      <c r="VSS506" s="24" t="e">
        <f>SUM(VST506:VSW506)</f>
        <v>#REF!</v>
      </c>
      <c r="VST506" s="24">
        <v>0</v>
      </c>
      <c r="VSU506" s="24">
        <v>0</v>
      </c>
      <c r="VSV506" s="24"/>
      <c r="VSW506" s="24" t="e">
        <f>SUM(VSX506:VTA506)</f>
        <v>#REF!</v>
      </c>
      <c r="VSX506" s="24">
        <v>0</v>
      </c>
      <c r="VSY506" s="24">
        <v>0</v>
      </c>
      <c r="VSZ506" s="24"/>
      <c r="VTA506" s="24" t="e">
        <f>SUM(VTB506:VTE506)</f>
        <v>#REF!</v>
      </c>
      <c r="VTB506" s="24">
        <v>0</v>
      </c>
      <c r="VTC506" s="24">
        <v>0</v>
      </c>
      <c r="VTD506" s="24"/>
      <c r="VTE506" s="24" t="e">
        <f>SUM(VTF506:VTI506)</f>
        <v>#REF!</v>
      </c>
      <c r="VTF506" s="24">
        <v>0</v>
      </c>
      <c r="VTG506" s="24">
        <v>0</v>
      </c>
      <c r="VTH506" s="24"/>
      <c r="VTI506" s="24" t="e">
        <f>SUM(VTJ506:VTM506)</f>
        <v>#REF!</v>
      </c>
      <c r="VTJ506" s="24">
        <v>0</v>
      </c>
      <c r="VTK506" s="24">
        <v>0</v>
      </c>
      <c r="VTL506" s="24"/>
      <c r="VTM506" s="24" t="e">
        <f>SUM(VTN506:VTQ506)</f>
        <v>#REF!</v>
      </c>
      <c r="VTN506" s="24">
        <v>0</v>
      </c>
      <c r="VTO506" s="24">
        <v>0</v>
      </c>
      <c r="VTP506" s="24"/>
      <c r="VTQ506" s="24" t="e">
        <f>SUM(VTR506:VTU506)</f>
        <v>#REF!</v>
      </c>
      <c r="VTR506" s="24">
        <v>0</v>
      </c>
      <c r="VTS506" s="24">
        <v>0</v>
      </c>
      <c r="VTT506" s="24"/>
      <c r="VTU506" s="24" t="e">
        <f>SUM(VTV506:VTY506)</f>
        <v>#REF!</v>
      </c>
      <c r="VTV506" s="24">
        <v>0</v>
      </c>
      <c r="VTW506" s="24">
        <v>0</v>
      </c>
      <c r="VTX506" s="24"/>
      <c r="VTY506" s="24" t="e">
        <f>SUM(VTZ506:VUC506)</f>
        <v>#REF!</v>
      </c>
      <c r="VTZ506" s="24">
        <v>0</v>
      </c>
      <c r="VUA506" s="24">
        <v>0</v>
      </c>
      <c r="VUB506" s="24"/>
      <c r="VUC506" s="24" t="e">
        <f>SUM(VUD506:VUG506)</f>
        <v>#REF!</v>
      </c>
      <c r="VUD506" s="24">
        <v>0</v>
      </c>
      <c r="VUE506" s="24">
        <v>0</v>
      </c>
      <c r="VUF506" s="24"/>
      <c r="VUG506" s="24" t="e">
        <f>SUM(VUH506:VUK506)</f>
        <v>#REF!</v>
      </c>
      <c r="VUH506" s="24">
        <v>0</v>
      </c>
      <c r="VUI506" s="24">
        <v>0</v>
      </c>
      <c r="VUJ506" s="24"/>
      <c r="VUK506" s="24" t="e">
        <f>SUM(VUL506:VUO506)</f>
        <v>#REF!</v>
      </c>
      <c r="VUL506" s="24">
        <v>0</v>
      </c>
      <c r="VUM506" s="24">
        <v>0</v>
      </c>
      <c r="VUN506" s="24"/>
      <c r="VUO506" s="24" t="e">
        <f>SUM(VUP506:VUS506)</f>
        <v>#REF!</v>
      </c>
      <c r="VUP506" s="24">
        <v>0</v>
      </c>
      <c r="VUQ506" s="24">
        <v>0</v>
      </c>
      <c r="VUR506" s="24"/>
      <c r="VUS506" s="24" t="e">
        <f>SUM(VUT506:VUW506)</f>
        <v>#REF!</v>
      </c>
      <c r="VUT506" s="24">
        <v>0</v>
      </c>
      <c r="VUU506" s="24">
        <v>0</v>
      </c>
      <c r="VUV506" s="24"/>
      <c r="VUW506" s="24" t="e">
        <f>SUM(VUX506:VVA506)</f>
        <v>#REF!</v>
      </c>
      <c r="VUX506" s="24">
        <v>0</v>
      </c>
      <c r="VUY506" s="24">
        <v>0</v>
      </c>
      <c r="VUZ506" s="24"/>
      <c r="VVA506" s="24" t="e">
        <f>SUM(VVB506:VVE506)</f>
        <v>#REF!</v>
      </c>
      <c r="VVB506" s="24">
        <v>0</v>
      </c>
      <c r="VVC506" s="24">
        <v>0</v>
      </c>
      <c r="VVD506" s="24"/>
      <c r="VVE506" s="24" t="e">
        <f>SUM(VVF506:VVI506)</f>
        <v>#REF!</v>
      </c>
      <c r="VVF506" s="24">
        <v>0</v>
      </c>
      <c r="VVG506" s="24">
        <v>0</v>
      </c>
      <c r="VVH506" s="24"/>
      <c r="VVI506" s="24" t="e">
        <f>SUM(VVJ506:VVM506)</f>
        <v>#REF!</v>
      </c>
      <c r="VVJ506" s="24">
        <v>0</v>
      </c>
      <c r="VVK506" s="24">
        <v>0</v>
      </c>
      <c r="VVL506" s="24"/>
      <c r="VVM506" s="24" t="e">
        <f>SUM(VVN506:VVQ506)</f>
        <v>#REF!</v>
      </c>
      <c r="VVN506" s="24">
        <v>0</v>
      </c>
      <c r="VVO506" s="24">
        <v>0</v>
      </c>
      <c r="VVP506" s="24"/>
      <c r="VVQ506" s="24" t="e">
        <f>SUM(VVR506:VVU506)</f>
        <v>#REF!</v>
      </c>
      <c r="VVR506" s="24">
        <v>0</v>
      </c>
      <c r="VVS506" s="24">
        <v>0</v>
      </c>
      <c r="VVT506" s="24"/>
      <c r="VVU506" s="24" t="e">
        <f>SUM(VVV506:VVY506)</f>
        <v>#REF!</v>
      </c>
      <c r="VVV506" s="24">
        <v>0</v>
      </c>
      <c r="VVW506" s="24">
        <v>0</v>
      </c>
      <c r="VVX506" s="24"/>
      <c r="VVY506" s="24" t="e">
        <f>SUM(VVZ506:VWC506)</f>
        <v>#REF!</v>
      </c>
      <c r="VVZ506" s="24">
        <v>0</v>
      </c>
      <c r="VWA506" s="24">
        <v>0</v>
      </c>
      <c r="VWB506" s="24"/>
      <c r="VWC506" s="24" t="e">
        <f>SUM(VWD506:VWG506)</f>
        <v>#REF!</v>
      </c>
      <c r="VWD506" s="24">
        <v>0</v>
      </c>
      <c r="VWE506" s="24">
        <v>0</v>
      </c>
      <c r="VWF506" s="24"/>
      <c r="VWG506" s="24" t="e">
        <f>SUM(VWH506:VWK506)</f>
        <v>#REF!</v>
      </c>
      <c r="VWH506" s="24">
        <v>0</v>
      </c>
      <c r="VWI506" s="24">
        <v>0</v>
      </c>
      <c r="VWJ506" s="24"/>
      <c r="VWK506" s="24" t="e">
        <f>SUM(VWL506:VWO506)</f>
        <v>#REF!</v>
      </c>
      <c r="VWL506" s="24">
        <v>0</v>
      </c>
      <c r="VWM506" s="24">
        <v>0</v>
      </c>
      <c r="VWN506" s="24"/>
      <c r="VWO506" s="24" t="e">
        <f>SUM(VWP506:VWS506)</f>
        <v>#REF!</v>
      </c>
      <c r="VWP506" s="24">
        <v>0</v>
      </c>
      <c r="VWQ506" s="24">
        <v>0</v>
      </c>
      <c r="VWR506" s="24"/>
      <c r="VWS506" s="24" t="e">
        <f>SUM(VWT506:VWW506)</f>
        <v>#REF!</v>
      </c>
      <c r="VWT506" s="24">
        <v>0</v>
      </c>
      <c r="VWU506" s="24">
        <v>0</v>
      </c>
      <c r="VWV506" s="24"/>
      <c r="VWW506" s="24" t="e">
        <f>SUM(VWX506:VXA506)</f>
        <v>#REF!</v>
      </c>
      <c r="VWX506" s="24">
        <v>0</v>
      </c>
      <c r="VWY506" s="24">
        <v>0</v>
      </c>
      <c r="VWZ506" s="24"/>
      <c r="VXA506" s="24" t="e">
        <f>SUM(VXB506:VXE506)</f>
        <v>#REF!</v>
      </c>
      <c r="VXB506" s="24">
        <v>0</v>
      </c>
      <c r="VXC506" s="24">
        <v>0</v>
      </c>
      <c r="VXD506" s="24"/>
      <c r="VXE506" s="24" t="e">
        <f>SUM(VXF506:VXI506)</f>
        <v>#REF!</v>
      </c>
      <c r="VXF506" s="24">
        <v>0</v>
      </c>
      <c r="VXG506" s="24">
        <v>0</v>
      </c>
      <c r="VXH506" s="24"/>
      <c r="VXI506" s="24" t="e">
        <f>SUM(VXJ506:VXM506)</f>
        <v>#REF!</v>
      </c>
      <c r="VXJ506" s="24">
        <v>0</v>
      </c>
      <c r="VXK506" s="24">
        <v>0</v>
      </c>
      <c r="VXL506" s="24"/>
      <c r="VXM506" s="24" t="e">
        <f>SUM(VXN506:VXQ506)</f>
        <v>#REF!</v>
      </c>
      <c r="VXN506" s="24">
        <v>0</v>
      </c>
      <c r="VXO506" s="24">
        <v>0</v>
      </c>
      <c r="VXP506" s="24"/>
      <c r="VXQ506" s="24" t="e">
        <f>SUM(VXR506:VXU506)</f>
        <v>#REF!</v>
      </c>
      <c r="VXR506" s="24">
        <v>0</v>
      </c>
      <c r="VXS506" s="24">
        <v>0</v>
      </c>
      <c r="VXT506" s="24"/>
      <c r="VXU506" s="24" t="e">
        <f>SUM(VXV506:VXY506)</f>
        <v>#REF!</v>
      </c>
      <c r="VXV506" s="24">
        <v>0</v>
      </c>
      <c r="VXW506" s="24">
        <v>0</v>
      </c>
      <c r="VXX506" s="24"/>
      <c r="VXY506" s="24" t="e">
        <f>SUM(VXZ506:VYC506)</f>
        <v>#REF!</v>
      </c>
      <c r="VXZ506" s="24">
        <v>0</v>
      </c>
      <c r="VYA506" s="24">
        <v>0</v>
      </c>
      <c r="VYB506" s="24"/>
      <c r="VYC506" s="24" t="e">
        <f>SUM(VYD506:VYG506)</f>
        <v>#REF!</v>
      </c>
      <c r="VYD506" s="24">
        <v>0</v>
      </c>
      <c r="VYE506" s="24">
        <v>0</v>
      </c>
      <c r="VYF506" s="24"/>
      <c r="VYG506" s="24" t="e">
        <f>SUM(VYH506:VYK506)</f>
        <v>#REF!</v>
      </c>
      <c r="VYH506" s="24">
        <v>0</v>
      </c>
      <c r="VYI506" s="24">
        <v>0</v>
      </c>
      <c r="VYJ506" s="24"/>
      <c r="VYK506" s="24" t="e">
        <f>SUM(VYL506:VYO506)</f>
        <v>#REF!</v>
      </c>
      <c r="VYL506" s="24">
        <v>0</v>
      </c>
      <c r="VYM506" s="24">
        <v>0</v>
      </c>
      <c r="VYN506" s="24"/>
      <c r="VYO506" s="24" t="e">
        <f>SUM(VYP506:VYS506)</f>
        <v>#REF!</v>
      </c>
      <c r="VYP506" s="24">
        <v>0</v>
      </c>
      <c r="VYQ506" s="24">
        <v>0</v>
      </c>
      <c r="VYR506" s="24"/>
      <c r="VYS506" s="24" t="e">
        <f>SUM(VYT506:VYW506)</f>
        <v>#REF!</v>
      </c>
      <c r="VYT506" s="24">
        <v>0</v>
      </c>
      <c r="VYU506" s="24">
        <v>0</v>
      </c>
      <c r="VYV506" s="24"/>
      <c r="VYW506" s="24" t="e">
        <f>SUM(VYX506:VZA506)</f>
        <v>#REF!</v>
      </c>
      <c r="VYX506" s="24">
        <v>0</v>
      </c>
      <c r="VYY506" s="24">
        <v>0</v>
      </c>
      <c r="VYZ506" s="24"/>
      <c r="VZA506" s="24" t="e">
        <f>SUM(VZB506:VZE506)</f>
        <v>#REF!</v>
      </c>
      <c r="VZB506" s="24">
        <v>0</v>
      </c>
      <c r="VZC506" s="24">
        <v>0</v>
      </c>
      <c r="VZD506" s="24"/>
      <c r="VZE506" s="24" t="e">
        <f>SUM(VZF506:VZI506)</f>
        <v>#REF!</v>
      </c>
      <c r="VZF506" s="24">
        <v>0</v>
      </c>
      <c r="VZG506" s="24">
        <v>0</v>
      </c>
      <c r="VZH506" s="24"/>
      <c r="VZI506" s="24" t="e">
        <f>SUM(VZJ506:VZM506)</f>
        <v>#REF!</v>
      </c>
      <c r="VZJ506" s="24">
        <v>0</v>
      </c>
      <c r="VZK506" s="24">
        <v>0</v>
      </c>
      <c r="VZL506" s="24"/>
      <c r="VZM506" s="24" t="e">
        <f>SUM(VZN506:VZQ506)</f>
        <v>#REF!</v>
      </c>
      <c r="VZN506" s="24">
        <v>0</v>
      </c>
      <c r="VZO506" s="24">
        <v>0</v>
      </c>
      <c r="VZP506" s="24"/>
      <c r="VZQ506" s="24" t="e">
        <f>SUM(VZR506:VZU506)</f>
        <v>#REF!</v>
      </c>
      <c r="VZR506" s="24">
        <v>0</v>
      </c>
      <c r="VZS506" s="24">
        <v>0</v>
      </c>
      <c r="VZT506" s="24"/>
      <c r="VZU506" s="24" t="e">
        <f>SUM(VZV506:VZY506)</f>
        <v>#REF!</v>
      </c>
      <c r="VZV506" s="24">
        <v>0</v>
      </c>
      <c r="VZW506" s="24">
        <v>0</v>
      </c>
      <c r="VZX506" s="24"/>
      <c r="VZY506" s="24" t="e">
        <f>SUM(VZZ506:WAC506)</f>
        <v>#REF!</v>
      </c>
      <c r="VZZ506" s="24">
        <v>0</v>
      </c>
      <c r="WAA506" s="24">
        <v>0</v>
      </c>
      <c r="WAB506" s="24"/>
      <c r="WAC506" s="24" t="e">
        <f>SUM(WAD506:WAG506)</f>
        <v>#REF!</v>
      </c>
      <c r="WAD506" s="24">
        <v>0</v>
      </c>
      <c r="WAE506" s="24">
        <v>0</v>
      </c>
      <c r="WAF506" s="24"/>
      <c r="WAG506" s="24" t="e">
        <f>SUM(WAH506:WAK506)</f>
        <v>#REF!</v>
      </c>
      <c r="WAH506" s="24">
        <v>0</v>
      </c>
      <c r="WAI506" s="24">
        <v>0</v>
      </c>
      <c r="WAJ506" s="24"/>
      <c r="WAK506" s="24" t="e">
        <f>SUM(WAL506:WAO506)</f>
        <v>#REF!</v>
      </c>
      <c r="WAL506" s="24">
        <v>0</v>
      </c>
      <c r="WAM506" s="24">
        <v>0</v>
      </c>
      <c r="WAN506" s="24"/>
      <c r="WAO506" s="24" t="e">
        <f>SUM(WAP506:WAS506)</f>
        <v>#REF!</v>
      </c>
      <c r="WAP506" s="24">
        <v>0</v>
      </c>
      <c r="WAQ506" s="24">
        <v>0</v>
      </c>
      <c r="WAR506" s="24"/>
      <c r="WAS506" s="24" t="e">
        <f>SUM(WAT506:WAW506)</f>
        <v>#REF!</v>
      </c>
      <c r="WAT506" s="24">
        <v>0</v>
      </c>
      <c r="WAU506" s="24">
        <v>0</v>
      </c>
      <c r="WAV506" s="24"/>
      <c r="WAW506" s="24" t="e">
        <f>SUM(WAX506:WBA506)</f>
        <v>#REF!</v>
      </c>
      <c r="WAX506" s="24">
        <v>0</v>
      </c>
      <c r="WAY506" s="24">
        <v>0</v>
      </c>
      <c r="WAZ506" s="24"/>
      <c r="WBA506" s="24" t="e">
        <f>SUM(WBB506:WBE506)</f>
        <v>#REF!</v>
      </c>
      <c r="WBB506" s="24">
        <v>0</v>
      </c>
      <c r="WBC506" s="24">
        <v>0</v>
      </c>
      <c r="WBD506" s="24"/>
      <c r="WBE506" s="24" t="e">
        <f>SUM(WBF506:WBI506)</f>
        <v>#REF!</v>
      </c>
      <c r="WBF506" s="24">
        <v>0</v>
      </c>
      <c r="WBG506" s="24">
        <v>0</v>
      </c>
      <c r="WBH506" s="24"/>
      <c r="WBI506" s="24" t="e">
        <f>SUM(WBJ506:WBM506)</f>
        <v>#REF!</v>
      </c>
      <c r="WBJ506" s="24">
        <v>0</v>
      </c>
      <c r="WBK506" s="24">
        <v>0</v>
      </c>
      <c r="WBL506" s="24"/>
      <c r="WBM506" s="24" t="e">
        <f>SUM(WBN506:WBQ506)</f>
        <v>#REF!</v>
      </c>
      <c r="WBN506" s="24">
        <v>0</v>
      </c>
      <c r="WBO506" s="24">
        <v>0</v>
      </c>
      <c r="WBP506" s="24"/>
      <c r="WBQ506" s="24" t="e">
        <f>SUM(WBR506:WBU506)</f>
        <v>#REF!</v>
      </c>
      <c r="WBR506" s="24">
        <v>0</v>
      </c>
      <c r="WBS506" s="24">
        <v>0</v>
      </c>
      <c r="WBT506" s="24"/>
      <c r="WBU506" s="24" t="e">
        <f>SUM(WBV506:WBY506)</f>
        <v>#REF!</v>
      </c>
      <c r="WBV506" s="24">
        <v>0</v>
      </c>
      <c r="WBW506" s="24">
        <v>0</v>
      </c>
      <c r="WBX506" s="24"/>
      <c r="WBY506" s="24" t="e">
        <f>SUM(WBZ506:WCC506)</f>
        <v>#REF!</v>
      </c>
      <c r="WBZ506" s="24">
        <v>0</v>
      </c>
      <c r="WCA506" s="24">
        <v>0</v>
      </c>
      <c r="WCB506" s="24"/>
      <c r="WCC506" s="24" t="e">
        <f>SUM(WCD506:WCG506)</f>
        <v>#REF!</v>
      </c>
      <c r="WCD506" s="24">
        <v>0</v>
      </c>
      <c r="WCE506" s="24">
        <v>0</v>
      </c>
      <c r="WCF506" s="24"/>
      <c r="WCG506" s="24" t="e">
        <f>SUM(WCH506:WCK506)</f>
        <v>#REF!</v>
      </c>
      <c r="WCH506" s="24">
        <v>0</v>
      </c>
      <c r="WCI506" s="24">
        <v>0</v>
      </c>
      <c r="WCJ506" s="24"/>
      <c r="WCK506" s="24" t="e">
        <f>SUM(WCL506:WCO506)</f>
        <v>#REF!</v>
      </c>
      <c r="WCL506" s="24">
        <v>0</v>
      </c>
      <c r="WCM506" s="24">
        <v>0</v>
      </c>
      <c r="WCN506" s="24"/>
      <c r="WCO506" s="24" t="e">
        <f>SUM(WCP506:WCS506)</f>
        <v>#REF!</v>
      </c>
      <c r="WCP506" s="24">
        <v>0</v>
      </c>
      <c r="WCQ506" s="24">
        <v>0</v>
      </c>
      <c r="WCR506" s="24"/>
      <c r="WCS506" s="24" t="e">
        <f>SUM(WCT506:WCW506)</f>
        <v>#REF!</v>
      </c>
      <c r="WCT506" s="24">
        <v>0</v>
      </c>
      <c r="WCU506" s="24">
        <v>0</v>
      </c>
      <c r="WCV506" s="24"/>
      <c r="WCW506" s="24" t="e">
        <f>SUM(WCX506:WDA506)</f>
        <v>#REF!</v>
      </c>
      <c r="WCX506" s="24">
        <v>0</v>
      </c>
      <c r="WCY506" s="24">
        <v>0</v>
      </c>
      <c r="WCZ506" s="24"/>
      <c r="WDA506" s="24" t="e">
        <f>SUM(WDB506:WDE506)</f>
        <v>#REF!</v>
      </c>
      <c r="WDB506" s="24">
        <v>0</v>
      </c>
      <c r="WDC506" s="24">
        <v>0</v>
      </c>
      <c r="WDD506" s="24"/>
      <c r="WDE506" s="24" t="e">
        <f>SUM(WDF506:WDI506)</f>
        <v>#REF!</v>
      </c>
      <c r="WDF506" s="24">
        <v>0</v>
      </c>
      <c r="WDG506" s="24">
        <v>0</v>
      </c>
      <c r="WDH506" s="24"/>
      <c r="WDI506" s="24" t="e">
        <f>SUM(WDJ506:WDM506)</f>
        <v>#REF!</v>
      </c>
      <c r="WDJ506" s="24">
        <v>0</v>
      </c>
      <c r="WDK506" s="24">
        <v>0</v>
      </c>
      <c r="WDL506" s="24"/>
      <c r="WDM506" s="24" t="e">
        <f>SUM(WDN506:WDQ506)</f>
        <v>#REF!</v>
      </c>
      <c r="WDN506" s="24">
        <v>0</v>
      </c>
      <c r="WDO506" s="24">
        <v>0</v>
      </c>
      <c r="WDP506" s="24"/>
      <c r="WDQ506" s="24" t="e">
        <f>SUM(WDR506:WDU506)</f>
        <v>#REF!</v>
      </c>
      <c r="WDR506" s="24">
        <v>0</v>
      </c>
      <c r="WDS506" s="24">
        <v>0</v>
      </c>
      <c r="WDT506" s="24"/>
      <c r="WDU506" s="24" t="e">
        <f>SUM(WDV506:WDY506)</f>
        <v>#REF!</v>
      </c>
      <c r="WDV506" s="24">
        <v>0</v>
      </c>
      <c r="WDW506" s="24">
        <v>0</v>
      </c>
      <c r="WDX506" s="24"/>
      <c r="WDY506" s="24" t="e">
        <f>SUM(WDZ506:WEC506)</f>
        <v>#REF!</v>
      </c>
      <c r="WDZ506" s="24">
        <v>0</v>
      </c>
      <c r="WEA506" s="24">
        <v>0</v>
      </c>
      <c r="WEB506" s="24"/>
      <c r="WEC506" s="24" t="e">
        <f>SUM(WED506:WEG506)</f>
        <v>#REF!</v>
      </c>
      <c r="WED506" s="24">
        <v>0</v>
      </c>
      <c r="WEE506" s="24">
        <v>0</v>
      </c>
      <c r="WEF506" s="24"/>
      <c r="WEG506" s="24" t="e">
        <f>SUM(WEH506:WEK506)</f>
        <v>#REF!</v>
      </c>
      <c r="WEH506" s="24">
        <v>0</v>
      </c>
      <c r="WEI506" s="24">
        <v>0</v>
      </c>
      <c r="WEJ506" s="24"/>
      <c r="WEK506" s="24" t="e">
        <f>SUM(WEL506:WEO506)</f>
        <v>#REF!</v>
      </c>
      <c r="WEL506" s="24">
        <v>0</v>
      </c>
      <c r="WEM506" s="24">
        <v>0</v>
      </c>
      <c r="WEN506" s="24"/>
      <c r="WEO506" s="24" t="e">
        <f>SUM(WEP506:WES506)</f>
        <v>#REF!</v>
      </c>
      <c r="WEP506" s="24">
        <v>0</v>
      </c>
      <c r="WEQ506" s="24">
        <v>0</v>
      </c>
      <c r="WER506" s="24"/>
      <c r="WES506" s="24" t="e">
        <f>SUM(WET506:WEW506)</f>
        <v>#REF!</v>
      </c>
      <c r="WET506" s="24">
        <v>0</v>
      </c>
      <c r="WEU506" s="24">
        <v>0</v>
      </c>
      <c r="WEV506" s="24"/>
      <c r="WEW506" s="24" t="e">
        <f>SUM(WEX506:WFA506)</f>
        <v>#REF!</v>
      </c>
      <c r="WEX506" s="24">
        <v>0</v>
      </c>
      <c r="WEY506" s="24">
        <v>0</v>
      </c>
      <c r="WEZ506" s="24"/>
      <c r="WFA506" s="24" t="e">
        <f>SUM(WFB506:WFE506)</f>
        <v>#REF!</v>
      </c>
      <c r="WFB506" s="24">
        <v>0</v>
      </c>
      <c r="WFC506" s="24">
        <v>0</v>
      </c>
      <c r="WFD506" s="24"/>
      <c r="WFE506" s="24" t="e">
        <f>SUM(WFF506:WFI506)</f>
        <v>#REF!</v>
      </c>
      <c r="WFF506" s="24">
        <v>0</v>
      </c>
      <c r="WFG506" s="24">
        <v>0</v>
      </c>
      <c r="WFH506" s="24"/>
      <c r="WFI506" s="24" t="e">
        <f>SUM(WFJ506:WFM506)</f>
        <v>#REF!</v>
      </c>
      <c r="WFJ506" s="24">
        <v>0</v>
      </c>
      <c r="WFK506" s="24">
        <v>0</v>
      </c>
      <c r="WFL506" s="24"/>
      <c r="WFM506" s="24" t="e">
        <f>SUM(WFN506:WFQ506)</f>
        <v>#REF!</v>
      </c>
      <c r="WFN506" s="24">
        <v>0</v>
      </c>
      <c r="WFO506" s="24">
        <v>0</v>
      </c>
      <c r="WFP506" s="24"/>
      <c r="WFQ506" s="24" t="e">
        <f>SUM(WFR506:WFU506)</f>
        <v>#REF!</v>
      </c>
      <c r="WFR506" s="24">
        <v>0</v>
      </c>
      <c r="WFS506" s="24">
        <v>0</v>
      </c>
      <c r="WFT506" s="24"/>
      <c r="WFU506" s="24" t="e">
        <f>SUM(WFV506:WFY506)</f>
        <v>#REF!</v>
      </c>
      <c r="WFV506" s="24">
        <v>0</v>
      </c>
      <c r="WFW506" s="24">
        <v>0</v>
      </c>
      <c r="WFX506" s="24"/>
      <c r="WFY506" s="24" t="e">
        <f>SUM(WFZ506:WGC506)</f>
        <v>#REF!</v>
      </c>
      <c r="WFZ506" s="24">
        <v>0</v>
      </c>
      <c r="WGA506" s="24">
        <v>0</v>
      </c>
      <c r="WGB506" s="24"/>
      <c r="WGC506" s="24" t="e">
        <f>SUM(WGD506:WGG506)</f>
        <v>#REF!</v>
      </c>
      <c r="WGD506" s="24">
        <v>0</v>
      </c>
      <c r="WGE506" s="24">
        <v>0</v>
      </c>
      <c r="WGF506" s="24"/>
      <c r="WGG506" s="24" t="e">
        <f>SUM(WGH506:WGK506)</f>
        <v>#REF!</v>
      </c>
      <c r="WGH506" s="24">
        <v>0</v>
      </c>
      <c r="WGI506" s="24">
        <v>0</v>
      </c>
      <c r="WGJ506" s="24"/>
      <c r="WGK506" s="24" t="e">
        <f>SUM(WGL506:WGO506)</f>
        <v>#REF!</v>
      </c>
      <c r="WGL506" s="24">
        <v>0</v>
      </c>
      <c r="WGM506" s="24">
        <v>0</v>
      </c>
      <c r="WGN506" s="24"/>
      <c r="WGO506" s="24" t="e">
        <f>SUM(WGP506:WGS506)</f>
        <v>#REF!</v>
      </c>
      <c r="WGP506" s="24">
        <v>0</v>
      </c>
      <c r="WGQ506" s="24">
        <v>0</v>
      </c>
      <c r="WGR506" s="24"/>
      <c r="WGS506" s="24" t="e">
        <f>SUM(WGT506:WGW506)</f>
        <v>#REF!</v>
      </c>
      <c r="WGT506" s="24">
        <v>0</v>
      </c>
      <c r="WGU506" s="24">
        <v>0</v>
      </c>
      <c r="WGV506" s="24"/>
      <c r="WGW506" s="24" t="e">
        <f>SUM(WGX506:WHA506)</f>
        <v>#REF!</v>
      </c>
      <c r="WGX506" s="24">
        <v>0</v>
      </c>
      <c r="WGY506" s="24">
        <v>0</v>
      </c>
      <c r="WGZ506" s="24"/>
      <c r="WHA506" s="24" t="e">
        <f>SUM(WHB506:WHE506)</f>
        <v>#REF!</v>
      </c>
      <c r="WHB506" s="24">
        <v>0</v>
      </c>
      <c r="WHC506" s="24">
        <v>0</v>
      </c>
      <c r="WHD506" s="24"/>
      <c r="WHE506" s="24" t="e">
        <f>SUM(WHF506:WHI506)</f>
        <v>#REF!</v>
      </c>
      <c r="WHF506" s="24">
        <v>0</v>
      </c>
      <c r="WHG506" s="24">
        <v>0</v>
      </c>
      <c r="WHH506" s="24"/>
      <c r="WHI506" s="24" t="e">
        <f>SUM(WHJ506:WHM506)</f>
        <v>#REF!</v>
      </c>
      <c r="WHJ506" s="24">
        <v>0</v>
      </c>
      <c r="WHK506" s="24">
        <v>0</v>
      </c>
      <c r="WHL506" s="24"/>
      <c r="WHM506" s="24" t="e">
        <f>SUM(WHN506:WHQ506)</f>
        <v>#REF!</v>
      </c>
      <c r="WHN506" s="24">
        <v>0</v>
      </c>
      <c r="WHO506" s="24">
        <v>0</v>
      </c>
      <c r="WHP506" s="24"/>
      <c r="WHQ506" s="24" t="e">
        <f>SUM(WHR506:WHU506)</f>
        <v>#REF!</v>
      </c>
      <c r="WHR506" s="24">
        <v>0</v>
      </c>
      <c r="WHS506" s="24">
        <v>0</v>
      </c>
      <c r="WHT506" s="24"/>
      <c r="WHU506" s="24" t="e">
        <f>SUM(WHV506:WHY506)</f>
        <v>#REF!</v>
      </c>
      <c r="WHV506" s="24">
        <v>0</v>
      </c>
      <c r="WHW506" s="24">
        <v>0</v>
      </c>
      <c r="WHX506" s="24"/>
      <c r="WHY506" s="24" t="e">
        <f>SUM(WHZ506:WIC506)</f>
        <v>#REF!</v>
      </c>
      <c r="WHZ506" s="24">
        <v>0</v>
      </c>
      <c r="WIA506" s="24">
        <v>0</v>
      </c>
      <c r="WIB506" s="24"/>
      <c r="WIC506" s="24" t="e">
        <f>SUM(WID506:WIG506)</f>
        <v>#REF!</v>
      </c>
      <c r="WID506" s="24">
        <v>0</v>
      </c>
      <c r="WIE506" s="24">
        <v>0</v>
      </c>
      <c r="WIF506" s="24"/>
      <c r="WIG506" s="24" t="e">
        <f>SUM(WIH506:WIK506)</f>
        <v>#REF!</v>
      </c>
      <c r="WIH506" s="24">
        <v>0</v>
      </c>
      <c r="WII506" s="24">
        <v>0</v>
      </c>
      <c r="WIJ506" s="24"/>
      <c r="WIK506" s="24" t="e">
        <f>SUM(WIL506:WIO506)</f>
        <v>#REF!</v>
      </c>
      <c r="WIL506" s="24">
        <v>0</v>
      </c>
      <c r="WIM506" s="24">
        <v>0</v>
      </c>
      <c r="WIN506" s="24"/>
      <c r="WIO506" s="24" t="e">
        <f>SUM(WIP506:WIS506)</f>
        <v>#REF!</v>
      </c>
      <c r="WIP506" s="24">
        <v>0</v>
      </c>
      <c r="WIQ506" s="24">
        <v>0</v>
      </c>
      <c r="WIR506" s="24"/>
      <c r="WIS506" s="24" t="e">
        <f>SUM(WIT506:WIW506)</f>
        <v>#REF!</v>
      </c>
      <c r="WIT506" s="24">
        <v>0</v>
      </c>
      <c r="WIU506" s="24">
        <v>0</v>
      </c>
      <c r="WIV506" s="24"/>
      <c r="WIW506" s="24" t="e">
        <f>SUM(WIX506:WJA506)</f>
        <v>#REF!</v>
      </c>
      <c r="WIX506" s="24">
        <v>0</v>
      </c>
      <c r="WIY506" s="24">
        <v>0</v>
      </c>
      <c r="WIZ506" s="24"/>
      <c r="WJA506" s="24" t="e">
        <f>SUM(WJB506:WJE506)</f>
        <v>#REF!</v>
      </c>
      <c r="WJB506" s="24">
        <v>0</v>
      </c>
      <c r="WJC506" s="24">
        <v>0</v>
      </c>
      <c r="WJD506" s="24"/>
      <c r="WJE506" s="24" t="e">
        <f>SUM(WJF506:WJI506)</f>
        <v>#REF!</v>
      </c>
      <c r="WJF506" s="24">
        <v>0</v>
      </c>
      <c r="WJG506" s="24">
        <v>0</v>
      </c>
      <c r="WJH506" s="24"/>
      <c r="WJI506" s="24" t="e">
        <f>SUM(WJJ506:WJM506)</f>
        <v>#REF!</v>
      </c>
      <c r="WJJ506" s="24">
        <v>0</v>
      </c>
      <c r="WJK506" s="24">
        <v>0</v>
      </c>
      <c r="WJL506" s="24"/>
      <c r="WJM506" s="24" t="e">
        <f>SUM(WJN506:WJQ506)</f>
        <v>#REF!</v>
      </c>
      <c r="WJN506" s="24">
        <v>0</v>
      </c>
      <c r="WJO506" s="24">
        <v>0</v>
      </c>
      <c r="WJP506" s="24"/>
      <c r="WJQ506" s="24" t="e">
        <f>SUM(WJR506:WJU506)</f>
        <v>#REF!</v>
      </c>
      <c r="WJR506" s="24">
        <v>0</v>
      </c>
      <c r="WJS506" s="24">
        <v>0</v>
      </c>
      <c r="WJT506" s="24"/>
      <c r="WJU506" s="24" t="e">
        <f>SUM(WJV506:WJY506)</f>
        <v>#REF!</v>
      </c>
      <c r="WJV506" s="24">
        <v>0</v>
      </c>
      <c r="WJW506" s="24">
        <v>0</v>
      </c>
      <c r="WJX506" s="24"/>
      <c r="WJY506" s="24" t="e">
        <f>SUM(WJZ506:WKC506)</f>
        <v>#REF!</v>
      </c>
      <c r="WJZ506" s="24">
        <v>0</v>
      </c>
      <c r="WKA506" s="24">
        <v>0</v>
      </c>
      <c r="WKB506" s="24"/>
      <c r="WKC506" s="24" t="e">
        <f>SUM(WKD506:WKG506)</f>
        <v>#REF!</v>
      </c>
      <c r="WKD506" s="24">
        <v>0</v>
      </c>
      <c r="WKE506" s="24">
        <v>0</v>
      </c>
      <c r="WKF506" s="24"/>
      <c r="WKG506" s="24" t="e">
        <f>SUM(WKH506:WKK506)</f>
        <v>#REF!</v>
      </c>
      <c r="WKH506" s="24">
        <v>0</v>
      </c>
      <c r="WKI506" s="24">
        <v>0</v>
      </c>
      <c r="WKJ506" s="24"/>
      <c r="WKK506" s="24" t="e">
        <f>SUM(WKL506:WKO506)</f>
        <v>#REF!</v>
      </c>
      <c r="WKL506" s="24">
        <v>0</v>
      </c>
      <c r="WKM506" s="24">
        <v>0</v>
      </c>
      <c r="WKN506" s="24"/>
      <c r="WKO506" s="24" t="e">
        <f>SUM(WKP506:WKS506)</f>
        <v>#REF!</v>
      </c>
      <c r="WKP506" s="24">
        <v>0</v>
      </c>
      <c r="WKQ506" s="24">
        <v>0</v>
      </c>
      <c r="WKR506" s="24"/>
      <c r="WKS506" s="24" t="e">
        <f>SUM(WKT506:WKW506)</f>
        <v>#REF!</v>
      </c>
      <c r="WKT506" s="24">
        <v>0</v>
      </c>
      <c r="WKU506" s="24">
        <v>0</v>
      </c>
      <c r="WKV506" s="24"/>
      <c r="WKW506" s="24" t="e">
        <f>SUM(WKX506:WLA506)</f>
        <v>#REF!</v>
      </c>
      <c r="WKX506" s="24">
        <v>0</v>
      </c>
      <c r="WKY506" s="24">
        <v>0</v>
      </c>
      <c r="WKZ506" s="24"/>
      <c r="WLA506" s="24" t="e">
        <f>SUM(WLB506:WLE506)</f>
        <v>#REF!</v>
      </c>
      <c r="WLB506" s="24">
        <v>0</v>
      </c>
      <c r="WLC506" s="24">
        <v>0</v>
      </c>
      <c r="WLD506" s="24"/>
      <c r="WLE506" s="24" t="e">
        <f>SUM(WLF506:WLI506)</f>
        <v>#REF!</v>
      </c>
      <c r="WLF506" s="24">
        <v>0</v>
      </c>
      <c r="WLG506" s="24">
        <v>0</v>
      </c>
      <c r="WLH506" s="24"/>
      <c r="WLI506" s="24" t="e">
        <f>SUM(WLJ506:WLM506)</f>
        <v>#REF!</v>
      </c>
      <c r="WLJ506" s="24">
        <v>0</v>
      </c>
      <c r="WLK506" s="24">
        <v>0</v>
      </c>
      <c r="WLL506" s="24"/>
      <c r="WLM506" s="24" t="e">
        <f>SUM(WLN506:WLQ506)</f>
        <v>#REF!</v>
      </c>
      <c r="WLN506" s="24">
        <v>0</v>
      </c>
      <c r="WLO506" s="24">
        <v>0</v>
      </c>
      <c r="WLP506" s="24"/>
      <c r="WLQ506" s="24" t="e">
        <f>SUM(WLR506:WLU506)</f>
        <v>#REF!</v>
      </c>
      <c r="WLR506" s="24">
        <v>0</v>
      </c>
      <c r="WLS506" s="24">
        <v>0</v>
      </c>
      <c r="WLT506" s="24"/>
      <c r="WLU506" s="24" t="e">
        <f>SUM(WLV506:WLY506)</f>
        <v>#REF!</v>
      </c>
      <c r="WLV506" s="24">
        <v>0</v>
      </c>
      <c r="WLW506" s="24">
        <v>0</v>
      </c>
      <c r="WLX506" s="24"/>
      <c r="WLY506" s="24" t="e">
        <f>SUM(WLZ506:WMC506)</f>
        <v>#REF!</v>
      </c>
      <c r="WLZ506" s="24">
        <v>0</v>
      </c>
      <c r="WMA506" s="24">
        <v>0</v>
      </c>
      <c r="WMB506" s="24"/>
      <c r="WMC506" s="24" t="e">
        <f>SUM(WMD506:WMG506)</f>
        <v>#REF!</v>
      </c>
      <c r="WMD506" s="24">
        <v>0</v>
      </c>
      <c r="WME506" s="24">
        <v>0</v>
      </c>
      <c r="WMF506" s="24"/>
      <c r="WMG506" s="24" t="e">
        <f>SUM(WMH506:WMK506)</f>
        <v>#REF!</v>
      </c>
      <c r="WMH506" s="24">
        <v>0</v>
      </c>
      <c r="WMI506" s="24">
        <v>0</v>
      </c>
      <c r="WMJ506" s="24"/>
      <c r="WMK506" s="24" t="e">
        <f>SUM(WML506:WMO506)</f>
        <v>#REF!</v>
      </c>
      <c r="WML506" s="24">
        <v>0</v>
      </c>
      <c r="WMM506" s="24">
        <v>0</v>
      </c>
      <c r="WMN506" s="24"/>
      <c r="WMO506" s="24" t="e">
        <f>SUM(WMP506:WMS506)</f>
        <v>#REF!</v>
      </c>
      <c r="WMP506" s="24">
        <v>0</v>
      </c>
      <c r="WMQ506" s="24">
        <v>0</v>
      </c>
      <c r="WMR506" s="24"/>
      <c r="WMS506" s="24" t="e">
        <f>SUM(WMT506:WMW506)</f>
        <v>#REF!</v>
      </c>
      <c r="WMT506" s="24">
        <v>0</v>
      </c>
      <c r="WMU506" s="24">
        <v>0</v>
      </c>
      <c r="WMV506" s="24"/>
      <c r="WMW506" s="24" t="e">
        <f>SUM(WMX506:WNA506)</f>
        <v>#REF!</v>
      </c>
      <c r="WMX506" s="24">
        <v>0</v>
      </c>
      <c r="WMY506" s="24">
        <v>0</v>
      </c>
      <c r="WMZ506" s="24"/>
      <c r="WNA506" s="24" t="e">
        <f>SUM(WNB506:WNE506)</f>
        <v>#REF!</v>
      </c>
      <c r="WNB506" s="24">
        <v>0</v>
      </c>
      <c r="WNC506" s="24">
        <v>0</v>
      </c>
      <c r="WND506" s="24"/>
      <c r="WNE506" s="24" t="e">
        <f>SUM(WNF506:WNI506)</f>
        <v>#REF!</v>
      </c>
      <c r="WNF506" s="24">
        <v>0</v>
      </c>
      <c r="WNG506" s="24">
        <v>0</v>
      </c>
      <c r="WNH506" s="24"/>
      <c r="WNI506" s="24" t="e">
        <f>SUM(WNJ506:WNM506)</f>
        <v>#REF!</v>
      </c>
      <c r="WNJ506" s="24">
        <v>0</v>
      </c>
      <c r="WNK506" s="24">
        <v>0</v>
      </c>
      <c r="WNL506" s="24"/>
      <c r="WNM506" s="24" t="e">
        <f>SUM(WNN506:WNQ506)</f>
        <v>#REF!</v>
      </c>
      <c r="WNN506" s="24">
        <v>0</v>
      </c>
      <c r="WNO506" s="24">
        <v>0</v>
      </c>
      <c r="WNP506" s="24"/>
      <c r="WNQ506" s="24" t="e">
        <f>SUM(WNR506:WNU506)</f>
        <v>#REF!</v>
      </c>
      <c r="WNR506" s="24">
        <v>0</v>
      </c>
      <c r="WNS506" s="24">
        <v>0</v>
      </c>
      <c r="WNT506" s="24"/>
      <c r="WNU506" s="24" t="e">
        <f>SUM(WNV506:WNY506)</f>
        <v>#REF!</v>
      </c>
      <c r="WNV506" s="24">
        <v>0</v>
      </c>
      <c r="WNW506" s="24">
        <v>0</v>
      </c>
      <c r="WNX506" s="24"/>
      <c r="WNY506" s="24" t="e">
        <f>SUM(WNZ506:WOC506)</f>
        <v>#REF!</v>
      </c>
      <c r="WNZ506" s="24">
        <v>0</v>
      </c>
      <c r="WOA506" s="24">
        <v>0</v>
      </c>
      <c r="WOB506" s="24"/>
      <c r="WOC506" s="24" t="e">
        <f>SUM(WOD506:WOG506)</f>
        <v>#REF!</v>
      </c>
      <c r="WOD506" s="24">
        <v>0</v>
      </c>
      <c r="WOE506" s="24">
        <v>0</v>
      </c>
      <c r="WOF506" s="24"/>
      <c r="WOG506" s="24" t="e">
        <f>SUM(WOH506:WOK506)</f>
        <v>#REF!</v>
      </c>
      <c r="WOH506" s="24">
        <v>0</v>
      </c>
      <c r="WOI506" s="24">
        <v>0</v>
      </c>
      <c r="WOJ506" s="24"/>
      <c r="WOK506" s="24" t="e">
        <f>SUM(WOL506:WOO506)</f>
        <v>#REF!</v>
      </c>
      <c r="WOL506" s="24">
        <v>0</v>
      </c>
      <c r="WOM506" s="24">
        <v>0</v>
      </c>
      <c r="WON506" s="24"/>
      <c r="WOO506" s="24" t="e">
        <f>SUM(WOP506:WOS506)</f>
        <v>#REF!</v>
      </c>
      <c r="WOP506" s="24">
        <v>0</v>
      </c>
      <c r="WOQ506" s="24">
        <v>0</v>
      </c>
      <c r="WOR506" s="24"/>
      <c r="WOS506" s="24" t="e">
        <f>SUM(WOT506:WOW506)</f>
        <v>#REF!</v>
      </c>
      <c r="WOT506" s="24">
        <v>0</v>
      </c>
      <c r="WOU506" s="24">
        <v>0</v>
      </c>
      <c r="WOV506" s="24"/>
      <c r="WOW506" s="24" t="e">
        <f>SUM(WOX506:WPA506)</f>
        <v>#REF!</v>
      </c>
      <c r="WOX506" s="24">
        <v>0</v>
      </c>
      <c r="WOY506" s="24">
        <v>0</v>
      </c>
      <c r="WOZ506" s="24"/>
      <c r="WPA506" s="24" t="e">
        <f>SUM(WPB506:WPE506)</f>
        <v>#REF!</v>
      </c>
      <c r="WPB506" s="24">
        <v>0</v>
      </c>
      <c r="WPC506" s="24">
        <v>0</v>
      </c>
      <c r="WPD506" s="24"/>
      <c r="WPE506" s="24" t="e">
        <f>SUM(WPF506:WPI506)</f>
        <v>#REF!</v>
      </c>
      <c r="WPF506" s="24">
        <v>0</v>
      </c>
      <c r="WPG506" s="24">
        <v>0</v>
      </c>
      <c r="WPH506" s="24"/>
      <c r="WPI506" s="24" t="e">
        <f>SUM(WPJ506:WPM506)</f>
        <v>#REF!</v>
      </c>
      <c r="WPJ506" s="24">
        <v>0</v>
      </c>
      <c r="WPK506" s="24">
        <v>0</v>
      </c>
      <c r="WPL506" s="24"/>
      <c r="WPM506" s="24" t="e">
        <f>SUM(WPN506:WPQ506)</f>
        <v>#REF!</v>
      </c>
      <c r="WPN506" s="24">
        <v>0</v>
      </c>
      <c r="WPO506" s="24">
        <v>0</v>
      </c>
      <c r="WPP506" s="24"/>
      <c r="WPQ506" s="24" t="e">
        <f>SUM(WPR506:WPU506)</f>
        <v>#REF!</v>
      </c>
      <c r="WPR506" s="24">
        <v>0</v>
      </c>
      <c r="WPS506" s="24">
        <v>0</v>
      </c>
      <c r="WPT506" s="24"/>
      <c r="WPU506" s="24" t="e">
        <f>SUM(WPV506:WPY506)</f>
        <v>#REF!</v>
      </c>
      <c r="WPV506" s="24">
        <v>0</v>
      </c>
      <c r="WPW506" s="24">
        <v>0</v>
      </c>
      <c r="WPX506" s="24"/>
      <c r="WPY506" s="24" t="e">
        <f>SUM(WPZ506:WQC506)</f>
        <v>#REF!</v>
      </c>
      <c r="WPZ506" s="24">
        <v>0</v>
      </c>
      <c r="WQA506" s="24">
        <v>0</v>
      </c>
      <c r="WQB506" s="24"/>
      <c r="WQC506" s="24" t="e">
        <f>SUM(WQD506:WQG506)</f>
        <v>#REF!</v>
      </c>
      <c r="WQD506" s="24">
        <v>0</v>
      </c>
      <c r="WQE506" s="24">
        <v>0</v>
      </c>
      <c r="WQF506" s="24"/>
      <c r="WQG506" s="24" t="e">
        <f>SUM(WQH506:WQK506)</f>
        <v>#REF!</v>
      </c>
      <c r="WQH506" s="24">
        <v>0</v>
      </c>
      <c r="WQI506" s="24">
        <v>0</v>
      </c>
      <c r="WQJ506" s="24"/>
      <c r="WQK506" s="24" t="e">
        <f>SUM(WQL506:WQO506)</f>
        <v>#REF!</v>
      </c>
      <c r="WQL506" s="24">
        <v>0</v>
      </c>
      <c r="WQM506" s="24">
        <v>0</v>
      </c>
      <c r="WQN506" s="24"/>
      <c r="WQO506" s="24" t="e">
        <f>SUM(WQP506:WQS506)</f>
        <v>#REF!</v>
      </c>
      <c r="WQP506" s="24">
        <v>0</v>
      </c>
      <c r="WQQ506" s="24">
        <v>0</v>
      </c>
      <c r="WQR506" s="24"/>
      <c r="WQS506" s="24" t="e">
        <f>SUM(WQT506:WQW506)</f>
        <v>#REF!</v>
      </c>
      <c r="WQT506" s="24">
        <v>0</v>
      </c>
      <c r="WQU506" s="24">
        <v>0</v>
      </c>
      <c r="WQV506" s="24"/>
      <c r="WQW506" s="24" t="e">
        <f>SUM(WQX506:WRA506)</f>
        <v>#REF!</v>
      </c>
      <c r="WQX506" s="24">
        <v>0</v>
      </c>
      <c r="WQY506" s="24">
        <v>0</v>
      </c>
      <c r="WQZ506" s="24"/>
      <c r="WRA506" s="24" t="e">
        <f>SUM(WRB506:WRE506)</f>
        <v>#REF!</v>
      </c>
      <c r="WRB506" s="24">
        <v>0</v>
      </c>
      <c r="WRC506" s="24">
        <v>0</v>
      </c>
      <c r="WRD506" s="24"/>
      <c r="WRE506" s="24" t="e">
        <f>SUM(WRF506:WRI506)</f>
        <v>#REF!</v>
      </c>
      <c r="WRF506" s="24">
        <v>0</v>
      </c>
      <c r="WRG506" s="24">
        <v>0</v>
      </c>
      <c r="WRH506" s="24"/>
      <c r="WRI506" s="24" t="e">
        <f>SUM(WRJ506:WRM506)</f>
        <v>#REF!</v>
      </c>
      <c r="WRJ506" s="24">
        <v>0</v>
      </c>
      <c r="WRK506" s="24">
        <v>0</v>
      </c>
      <c r="WRL506" s="24"/>
      <c r="WRM506" s="24" t="e">
        <f>SUM(WRN506:WRQ506)</f>
        <v>#REF!</v>
      </c>
      <c r="WRN506" s="24">
        <v>0</v>
      </c>
      <c r="WRO506" s="24">
        <v>0</v>
      </c>
      <c r="WRP506" s="24"/>
      <c r="WRQ506" s="24" t="e">
        <f>SUM(WRR506:WRU506)</f>
        <v>#REF!</v>
      </c>
      <c r="WRR506" s="24">
        <v>0</v>
      </c>
      <c r="WRS506" s="24">
        <v>0</v>
      </c>
      <c r="WRT506" s="24"/>
      <c r="WRU506" s="24" t="e">
        <f>SUM(WRV506:WRY506)</f>
        <v>#REF!</v>
      </c>
      <c r="WRV506" s="24">
        <v>0</v>
      </c>
      <c r="WRW506" s="24">
        <v>0</v>
      </c>
      <c r="WRX506" s="24"/>
      <c r="WRY506" s="24" t="e">
        <f>SUM(WRZ506:WSC506)</f>
        <v>#REF!</v>
      </c>
      <c r="WRZ506" s="24">
        <v>0</v>
      </c>
      <c r="WSA506" s="24">
        <v>0</v>
      </c>
      <c r="WSB506" s="24"/>
      <c r="WSC506" s="24" t="e">
        <f>SUM(WSD506:WSG506)</f>
        <v>#REF!</v>
      </c>
      <c r="WSD506" s="24">
        <v>0</v>
      </c>
      <c r="WSE506" s="24">
        <v>0</v>
      </c>
      <c r="WSF506" s="24"/>
      <c r="WSG506" s="24" t="e">
        <f>SUM(WSH506:WSK506)</f>
        <v>#REF!</v>
      </c>
      <c r="WSH506" s="24">
        <v>0</v>
      </c>
      <c r="WSI506" s="24">
        <v>0</v>
      </c>
      <c r="WSJ506" s="24"/>
      <c r="WSK506" s="24" t="e">
        <f>SUM(WSL506:WSO506)</f>
        <v>#REF!</v>
      </c>
      <c r="WSL506" s="24">
        <v>0</v>
      </c>
      <c r="WSM506" s="24">
        <v>0</v>
      </c>
      <c r="WSN506" s="24"/>
      <c r="WSO506" s="24" t="e">
        <f>SUM(WSP506:WSS506)</f>
        <v>#REF!</v>
      </c>
      <c r="WSP506" s="24">
        <v>0</v>
      </c>
      <c r="WSQ506" s="24">
        <v>0</v>
      </c>
      <c r="WSR506" s="24"/>
      <c r="WSS506" s="24" t="e">
        <f>SUM(WST506:WSW506)</f>
        <v>#REF!</v>
      </c>
      <c r="WST506" s="24">
        <v>0</v>
      </c>
      <c r="WSU506" s="24">
        <v>0</v>
      </c>
      <c r="WSV506" s="24"/>
      <c r="WSW506" s="24" t="e">
        <f>SUM(WSX506:WTA506)</f>
        <v>#REF!</v>
      </c>
      <c r="WSX506" s="24">
        <v>0</v>
      </c>
      <c r="WSY506" s="24">
        <v>0</v>
      </c>
      <c r="WSZ506" s="24"/>
      <c r="WTA506" s="24" t="e">
        <f>SUM(WTB506:WTE506)</f>
        <v>#REF!</v>
      </c>
      <c r="WTB506" s="24">
        <v>0</v>
      </c>
      <c r="WTC506" s="24">
        <v>0</v>
      </c>
      <c r="WTD506" s="24"/>
      <c r="WTE506" s="24" t="e">
        <f>SUM(WTF506:WTI506)</f>
        <v>#REF!</v>
      </c>
      <c r="WTF506" s="24">
        <v>0</v>
      </c>
      <c r="WTG506" s="24">
        <v>0</v>
      </c>
      <c r="WTH506" s="24"/>
      <c r="WTI506" s="24" t="e">
        <f>SUM(WTJ506:WTM506)</f>
        <v>#REF!</v>
      </c>
      <c r="WTJ506" s="24">
        <v>0</v>
      </c>
      <c r="WTK506" s="24">
        <v>0</v>
      </c>
      <c r="WTL506" s="24"/>
      <c r="WTM506" s="24" t="e">
        <f>SUM(WTN506:WTQ506)</f>
        <v>#REF!</v>
      </c>
      <c r="WTN506" s="24">
        <v>0</v>
      </c>
      <c r="WTO506" s="24">
        <v>0</v>
      </c>
      <c r="WTP506" s="24"/>
      <c r="WTQ506" s="24" t="e">
        <f>SUM(WTR506:WTU506)</f>
        <v>#REF!</v>
      </c>
      <c r="WTR506" s="24">
        <v>0</v>
      </c>
      <c r="WTS506" s="24">
        <v>0</v>
      </c>
      <c r="WTT506" s="24"/>
      <c r="WTU506" s="24" t="e">
        <f>SUM(WTV506:WTY506)</f>
        <v>#REF!</v>
      </c>
      <c r="WTV506" s="24">
        <v>0</v>
      </c>
      <c r="WTW506" s="24">
        <v>0</v>
      </c>
      <c r="WTX506" s="24"/>
      <c r="WTY506" s="24" t="e">
        <f>SUM(WTZ506:WUC506)</f>
        <v>#REF!</v>
      </c>
      <c r="WTZ506" s="24">
        <v>0</v>
      </c>
      <c r="WUA506" s="24">
        <v>0</v>
      </c>
      <c r="WUB506" s="24"/>
      <c r="WUC506" s="24" t="e">
        <f>SUM(WUD506:WUG506)</f>
        <v>#REF!</v>
      </c>
      <c r="WUD506" s="24">
        <v>0</v>
      </c>
      <c r="WUE506" s="24">
        <v>0</v>
      </c>
      <c r="WUF506" s="24"/>
      <c r="WUG506" s="24" t="e">
        <f>SUM(WUH506:WUK506)</f>
        <v>#REF!</v>
      </c>
      <c r="WUH506" s="24">
        <v>0</v>
      </c>
      <c r="WUI506" s="24">
        <v>0</v>
      </c>
      <c r="WUJ506" s="24"/>
      <c r="WUK506" s="24" t="e">
        <f>SUM(WUL506:WUO506)</f>
        <v>#REF!</v>
      </c>
      <c r="WUL506" s="24">
        <v>0</v>
      </c>
      <c r="WUM506" s="24">
        <v>0</v>
      </c>
      <c r="WUN506" s="24"/>
      <c r="WUO506" s="24" t="e">
        <f>SUM(WUP506:WUS506)</f>
        <v>#REF!</v>
      </c>
      <c r="WUP506" s="24">
        <v>0</v>
      </c>
      <c r="WUQ506" s="24">
        <v>0</v>
      </c>
      <c r="WUR506" s="24"/>
      <c r="WUS506" s="24" t="e">
        <f>SUM(WUT506:WUW506)</f>
        <v>#REF!</v>
      </c>
      <c r="WUT506" s="24">
        <v>0</v>
      </c>
      <c r="WUU506" s="24">
        <v>0</v>
      </c>
      <c r="WUV506" s="24"/>
      <c r="WUW506" s="24" t="e">
        <f>SUM(WUX506:WVA506)</f>
        <v>#REF!</v>
      </c>
      <c r="WUX506" s="24">
        <v>0</v>
      </c>
      <c r="WUY506" s="24">
        <v>0</v>
      </c>
      <c r="WUZ506" s="24"/>
      <c r="WVA506" s="24" t="e">
        <f>SUM(WVB506:WVE506)</f>
        <v>#REF!</v>
      </c>
      <c r="WVB506" s="24">
        <v>0</v>
      </c>
      <c r="WVC506" s="24">
        <v>0</v>
      </c>
      <c r="WVD506" s="24"/>
      <c r="WVE506" s="24" t="e">
        <f>SUM(WVF506:WVI506)</f>
        <v>#REF!</v>
      </c>
      <c r="WVF506" s="24">
        <v>0</v>
      </c>
      <c r="WVG506" s="24">
        <v>0</v>
      </c>
      <c r="WVH506" s="24"/>
      <c r="WVI506" s="24" t="e">
        <f>SUM(WVJ506:WVM506)</f>
        <v>#REF!</v>
      </c>
      <c r="WVJ506" s="24">
        <v>0</v>
      </c>
      <c r="WVK506" s="24">
        <v>0</v>
      </c>
      <c r="WVL506" s="24"/>
      <c r="WVM506" s="24" t="e">
        <f>SUM(WVN506:WVQ506)</f>
        <v>#REF!</v>
      </c>
      <c r="WVN506" s="24">
        <v>0</v>
      </c>
      <c r="WVO506" s="24">
        <v>0</v>
      </c>
      <c r="WVP506" s="24"/>
      <c r="WVQ506" s="24" t="e">
        <f>SUM(WVR506:WVU506)</f>
        <v>#REF!</v>
      </c>
      <c r="WVR506" s="24">
        <v>0</v>
      </c>
      <c r="WVS506" s="24">
        <v>0</v>
      </c>
      <c r="WVT506" s="24"/>
      <c r="WVU506" s="24" t="e">
        <f>SUM(WVV506:WVY506)</f>
        <v>#REF!</v>
      </c>
      <c r="WVV506" s="24">
        <v>0</v>
      </c>
      <c r="WVW506" s="24">
        <v>0</v>
      </c>
      <c r="WVX506" s="24"/>
      <c r="WVY506" s="24" t="e">
        <f>SUM(WVZ506:WWC506)</f>
        <v>#REF!</v>
      </c>
      <c r="WVZ506" s="24">
        <v>0</v>
      </c>
      <c r="WWA506" s="24">
        <v>0</v>
      </c>
      <c r="WWB506" s="24"/>
      <c r="WWC506" s="24" t="e">
        <f>SUM(WWD506:WWG506)</f>
        <v>#REF!</v>
      </c>
      <c r="WWD506" s="24">
        <v>0</v>
      </c>
      <c r="WWE506" s="24">
        <v>0</v>
      </c>
      <c r="WWF506" s="24"/>
      <c r="WWG506" s="24" t="e">
        <f>SUM(WWH506:WWK506)</f>
        <v>#REF!</v>
      </c>
      <c r="WWH506" s="24">
        <v>0</v>
      </c>
      <c r="WWI506" s="24">
        <v>0</v>
      </c>
      <c r="WWJ506" s="24"/>
      <c r="WWK506" s="24" t="e">
        <f>SUM(WWL506:WWO506)</f>
        <v>#REF!</v>
      </c>
      <c r="WWL506" s="24">
        <v>0</v>
      </c>
      <c r="WWM506" s="24">
        <v>0</v>
      </c>
      <c r="WWN506" s="24"/>
      <c r="WWO506" s="24" t="e">
        <f>SUM(WWP506:WWS506)</f>
        <v>#REF!</v>
      </c>
      <c r="WWP506" s="24">
        <v>0</v>
      </c>
      <c r="WWQ506" s="24">
        <v>0</v>
      </c>
      <c r="WWR506" s="24"/>
      <c r="WWS506" s="24" t="e">
        <f>SUM(WWT506:WWW506)</f>
        <v>#REF!</v>
      </c>
      <c r="WWT506" s="24">
        <v>0</v>
      </c>
      <c r="WWU506" s="24">
        <v>0</v>
      </c>
      <c r="WWV506" s="24"/>
      <c r="WWW506" s="24" t="e">
        <f>SUM(WWX506:WXA506)</f>
        <v>#REF!</v>
      </c>
      <c r="WWX506" s="24">
        <v>0</v>
      </c>
      <c r="WWY506" s="24">
        <v>0</v>
      </c>
      <c r="WWZ506" s="24"/>
      <c r="WXA506" s="24" t="e">
        <f>SUM(WXB506:WXE506)</f>
        <v>#REF!</v>
      </c>
      <c r="WXB506" s="24">
        <v>0</v>
      </c>
      <c r="WXC506" s="24">
        <v>0</v>
      </c>
      <c r="WXD506" s="24"/>
      <c r="WXE506" s="24" t="e">
        <f>SUM(WXF506:WXI506)</f>
        <v>#REF!</v>
      </c>
      <c r="WXF506" s="24">
        <v>0</v>
      </c>
      <c r="WXG506" s="24">
        <v>0</v>
      </c>
      <c r="WXH506" s="24"/>
      <c r="WXI506" s="24" t="e">
        <f>SUM(WXJ506:WXM506)</f>
        <v>#REF!</v>
      </c>
      <c r="WXJ506" s="24">
        <v>0</v>
      </c>
      <c r="WXK506" s="24">
        <v>0</v>
      </c>
      <c r="WXL506" s="24"/>
      <c r="WXM506" s="24" t="e">
        <f>SUM(WXN506:WXQ506)</f>
        <v>#REF!</v>
      </c>
      <c r="WXN506" s="24">
        <v>0</v>
      </c>
      <c r="WXO506" s="24">
        <v>0</v>
      </c>
      <c r="WXP506" s="24"/>
      <c r="WXQ506" s="24" t="e">
        <f>SUM(WXR506:WXU506)</f>
        <v>#REF!</v>
      </c>
      <c r="WXR506" s="24">
        <v>0</v>
      </c>
      <c r="WXS506" s="24">
        <v>0</v>
      </c>
      <c r="WXT506" s="24"/>
      <c r="WXU506" s="24" t="e">
        <f>SUM(WXV506:WXY506)</f>
        <v>#REF!</v>
      </c>
      <c r="WXV506" s="24">
        <v>0</v>
      </c>
      <c r="WXW506" s="24">
        <v>0</v>
      </c>
      <c r="WXX506" s="24"/>
      <c r="WXY506" s="24" t="e">
        <f>SUM(WXZ506:WYC506)</f>
        <v>#REF!</v>
      </c>
      <c r="WXZ506" s="24">
        <v>0</v>
      </c>
      <c r="WYA506" s="24">
        <v>0</v>
      </c>
      <c r="WYB506" s="24"/>
      <c r="WYC506" s="24" t="e">
        <f>SUM(WYD506:WYG506)</f>
        <v>#REF!</v>
      </c>
      <c r="WYD506" s="24">
        <v>0</v>
      </c>
      <c r="WYE506" s="24">
        <v>0</v>
      </c>
      <c r="WYF506" s="24"/>
      <c r="WYG506" s="24" t="e">
        <f>SUM(WYH506:WYK506)</f>
        <v>#REF!</v>
      </c>
      <c r="WYH506" s="24">
        <v>0</v>
      </c>
      <c r="WYI506" s="24">
        <v>0</v>
      </c>
      <c r="WYJ506" s="24"/>
      <c r="WYK506" s="24" t="e">
        <f>SUM(WYL506:WYO506)</f>
        <v>#REF!</v>
      </c>
      <c r="WYL506" s="24">
        <v>0</v>
      </c>
      <c r="WYM506" s="24">
        <v>0</v>
      </c>
      <c r="WYN506" s="24"/>
      <c r="WYO506" s="24" t="e">
        <f>SUM(WYP506:WYS506)</f>
        <v>#REF!</v>
      </c>
      <c r="WYP506" s="24">
        <v>0</v>
      </c>
      <c r="WYQ506" s="24">
        <v>0</v>
      </c>
      <c r="WYR506" s="24"/>
      <c r="WYS506" s="24" t="e">
        <f>SUM(WYT506:WYW506)</f>
        <v>#REF!</v>
      </c>
      <c r="WYT506" s="24">
        <v>0</v>
      </c>
      <c r="WYU506" s="24">
        <v>0</v>
      </c>
      <c r="WYV506" s="24"/>
      <c r="WYW506" s="24" t="e">
        <f>SUM(WYX506:WZA506)</f>
        <v>#REF!</v>
      </c>
      <c r="WYX506" s="24">
        <v>0</v>
      </c>
      <c r="WYY506" s="24">
        <v>0</v>
      </c>
      <c r="WYZ506" s="24"/>
      <c r="WZA506" s="24" t="e">
        <f>SUM(WZB506:WZE506)</f>
        <v>#REF!</v>
      </c>
      <c r="WZB506" s="24">
        <v>0</v>
      </c>
      <c r="WZC506" s="24">
        <v>0</v>
      </c>
      <c r="WZD506" s="24"/>
      <c r="WZE506" s="24" t="e">
        <f>SUM(WZF506:WZI506)</f>
        <v>#REF!</v>
      </c>
      <c r="WZF506" s="24">
        <v>0</v>
      </c>
      <c r="WZG506" s="24">
        <v>0</v>
      </c>
      <c r="WZH506" s="24"/>
      <c r="WZI506" s="24" t="e">
        <f>SUM(WZJ506:WZM506)</f>
        <v>#REF!</v>
      </c>
      <c r="WZJ506" s="24">
        <v>0</v>
      </c>
      <c r="WZK506" s="24">
        <v>0</v>
      </c>
      <c r="WZL506" s="24"/>
      <c r="WZM506" s="24" t="e">
        <f>SUM(WZN506:WZQ506)</f>
        <v>#REF!</v>
      </c>
      <c r="WZN506" s="24">
        <v>0</v>
      </c>
      <c r="WZO506" s="24">
        <v>0</v>
      </c>
      <c r="WZP506" s="24"/>
      <c r="WZQ506" s="24" t="e">
        <f>SUM(WZR506:WZU506)</f>
        <v>#REF!</v>
      </c>
      <c r="WZR506" s="24">
        <v>0</v>
      </c>
      <c r="WZS506" s="24">
        <v>0</v>
      </c>
      <c r="WZT506" s="24"/>
      <c r="WZU506" s="24" t="e">
        <f>SUM(WZV506:WZY506)</f>
        <v>#REF!</v>
      </c>
      <c r="WZV506" s="24">
        <v>0</v>
      </c>
      <c r="WZW506" s="24">
        <v>0</v>
      </c>
      <c r="WZX506" s="24"/>
      <c r="WZY506" s="24" t="e">
        <f>SUM(WZZ506:XAC506)</f>
        <v>#REF!</v>
      </c>
      <c r="WZZ506" s="24">
        <v>0</v>
      </c>
      <c r="XAA506" s="24">
        <v>0</v>
      </c>
      <c r="XAB506" s="24"/>
      <c r="XAC506" s="24" t="e">
        <f>SUM(XAD506:XAG506)</f>
        <v>#REF!</v>
      </c>
      <c r="XAD506" s="24">
        <v>0</v>
      </c>
      <c r="XAE506" s="24">
        <v>0</v>
      </c>
      <c r="XAF506" s="24"/>
      <c r="XAG506" s="24" t="e">
        <f>SUM(XAH506:XAK506)</f>
        <v>#REF!</v>
      </c>
      <c r="XAH506" s="24">
        <v>0</v>
      </c>
      <c r="XAI506" s="24">
        <v>0</v>
      </c>
      <c r="XAJ506" s="24"/>
      <c r="XAK506" s="24" t="e">
        <f>SUM(XAL506:XAO506)</f>
        <v>#REF!</v>
      </c>
      <c r="XAL506" s="24">
        <v>0</v>
      </c>
      <c r="XAM506" s="24">
        <v>0</v>
      </c>
      <c r="XAN506" s="24"/>
      <c r="XAO506" s="24" t="e">
        <f>SUM(XAP506:XAS506)</f>
        <v>#REF!</v>
      </c>
      <c r="XAP506" s="24">
        <v>0</v>
      </c>
      <c r="XAQ506" s="24">
        <v>0</v>
      </c>
      <c r="XAR506" s="24"/>
      <c r="XAS506" s="24" t="e">
        <f>SUM(XAT506:XAW506)</f>
        <v>#REF!</v>
      </c>
      <c r="XAT506" s="24">
        <v>0</v>
      </c>
      <c r="XAU506" s="24">
        <v>0</v>
      </c>
      <c r="XAV506" s="24"/>
      <c r="XAW506" s="24" t="e">
        <f>SUM(XAX506:XBA506)</f>
        <v>#REF!</v>
      </c>
      <c r="XAX506" s="24">
        <v>0</v>
      </c>
      <c r="XAY506" s="24">
        <v>0</v>
      </c>
      <c r="XAZ506" s="24"/>
      <c r="XBA506" s="24" t="e">
        <f>SUM(XBB506:XBE506)</f>
        <v>#REF!</v>
      </c>
      <c r="XBB506" s="24">
        <v>0</v>
      </c>
      <c r="XBC506" s="24">
        <v>0</v>
      </c>
      <c r="XBD506" s="24"/>
      <c r="XBE506" s="24" t="e">
        <f>SUM(XBF506:XBI506)</f>
        <v>#REF!</v>
      </c>
      <c r="XBF506" s="24">
        <v>0</v>
      </c>
      <c r="XBG506" s="24">
        <v>0</v>
      </c>
      <c r="XBH506" s="24"/>
      <c r="XBI506" s="24" t="e">
        <f>SUM(XBJ506:XBM506)</f>
        <v>#REF!</v>
      </c>
      <c r="XBJ506" s="24">
        <v>0</v>
      </c>
      <c r="XBK506" s="24">
        <v>0</v>
      </c>
      <c r="XBL506" s="24"/>
      <c r="XBM506" s="24" t="e">
        <f>SUM(XBN506:XBQ506)</f>
        <v>#REF!</v>
      </c>
      <c r="XBN506" s="24">
        <v>0</v>
      </c>
      <c r="XBO506" s="24">
        <v>0</v>
      </c>
      <c r="XBP506" s="24"/>
      <c r="XBQ506" s="24" t="e">
        <f>SUM(XBR506:XBU506)</f>
        <v>#REF!</v>
      </c>
      <c r="XBR506" s="24">
        <v>0</v>
      </c>
      <c r="XBS506" s="24">
        <v>0</v>
      </c>
      <c r="XBT506" s="24"/>
      <c r="XBU506" s="24" t="e">
        <f>SUM(XBV506:XBY506)</f>
        <v>#REF!</v>
      </c>
      <c r="XBV506" s="24">
        <v>0</v>
      </c>
      <c r="XBW506" s="24">
        <v>0</v>
      </c>
      <c r="XBX506" s="24"/>
      <c r="XBY506" s="24" t="e">
        <f>SUM(XBZ506:XCC506)</f>
        <v>#REF!</v>
      </c>
      <c r="XBZ506" s="24">
        <v>0</v>
      </c>
      <c r="XCA506" s="24">
        <v>0</v>
      </c>
      <c r="XCB506" s="24"/>
      <c r="XCC506" s="24" t="e">
        <f>SUM(XCD506:XCG506)</f>
        <v>#REF!</v>
      </c>
      <c r="XCD506" s="24">
        <v>0</v>
      </c>
      <c r="XCE506" s="24">
        <v>0</v>
      </c>
      <c r="XCF506" s="24"/>
      <c r="XCG506" s="24" t="e">
        <f>SUM(XCH506:XCK506)</f>
        <v>#REF!</v>
      </c>
      <c r="XCH506" s="24">
        <v>0</v>
      </c>
      <c r="XCI506" s="24">
        <v>0</v>
      </c>
      <c r="XCJ506" s="24"/>
      <c r="XCK506" s="24" t="e">
        <f>SUM(XCL506:XCO506)</f>
        <v>#REF!</v>
      </c>
      <c r="XCL506" s="24">
        <v>0</v>
      </c>
      <c r="XCM506" s="24">
        <v>0</v>
      </c>
      <c r="XCN506" s="24"/>
      <c r="XCO506" s="24" t="e">
        <f>SUM(XCP506:XCS506)</f>
        <v>#REF!</v>
      </c>
      <c r="XCP506" s="24">
        <v>0</v>
      </c>
      <c r="XCQ506" s="24">
        <v>0</v>
      </c>
      <c r="XCR506" s="24"/>
      <c r="XCS506" s="24" t="e">
        <f>SUM(XCT506:XCW506)</f>
        <v>#REF!</v>
      </c>
      <c r="XCT506" s="24">
        <v>0</v>
      </c>
      <c r="XCU506" s="24">
        <v>0</v>
      </c>
      <c r="XCV506" s="24"/>
      <c r="XCW506" s="24" t="e">
        <f>SUM(XCX506:XDA506)</f>
        <v>#REF!</v>
      </c>
      <c r="XCX506" s="24">
        <v>0</v>
      </c>
      <c r="XCY506" s="24">
        <v>0</v>
      </c>
      <c r="XCZ506" s="24"/>
      <c r="XDA506" s="24" t="e">
        <f>SUM(XDB506:XDE506)</f>
        <v>#REF!</v>
      </c>
      <c r="XDB506" s="24">
        <v>0</v>
      </c>
      <c r="XDC506" s="24">
        <v>0</v>
      </c>
      <c r="XDD506" s="24"/>
      <c r="XDE506" s="24" t="e">
        <f>SUM(XDF506:XDI506)</f>
        <v>#REF!</v>
      </c>
      <c r="XDF506" s="24">
        <v>0</v>
      </c>
      <c r="XDG506" s="24">
        <v>0</v>
      </c>
      <c r="XDH506" s="24"/>
      <c r="XDI506" s="24" t="e">
        <f>SUM(XDJ506:XDM506)</f>
        <v>#REF!</v>
      </c>
      <c r="XDJ506" s="24">
        <v>0</v>
      </c>
      <c r="XDK506" s="24">
        <v>0</v>
      </c>
      <c r="XDL506" s="24"/>
      <c r="XDM506" s="24" t="e">
        <f>SUM(XDN506:XDQ506)</f>
        <v>#REF!</v>
      </c>
      <c r="XDN506" s="24">
        <v>0</v>
      </c>
      <c r="XDO506" s="24">
        <v>0</v>
      </c>
      <c r="XDP506" s="24"/>
      <c r="XDQ506" s="24" t="e">
        <f>SUM(XDR506:XDU506)</f>
        <v>#REF!</v>
      </c>
      <c r="XDR506" s="24">
        <v>0</v>
      </c>
      <c r="XDS506" s="24">
        <v>0</v>
      </c>
      <c r="XDT506" s="24"/>
      <c r="XDU506" s="24" t="e">
        <f>SUM(XDV506:XDY506)</f>
        <v>#REF!</v>
      </c>
      <c r="XDV506" s="24">
        <v>0</v>
      </c>
      <c r="XDW506" s="24">
        <v>0</v>
      </c>
      <c r="XDX506" s="24"/>
      <c r="XDY506" s="24" t="e">
        <f>SUM(XDZ506:XEC506)</f>
        <v>#REF!</v>
      </c>
      <c r="XDZ506" s="24">
        <v>0</v>
      </c>
      <c r="XEA506" s="24">
        <v>0</v>
      </c>
      <c r="XEB506" s="24"/>
      <c r="XEC506" s="24" t="e">
        <f>SUM(XED506:XEG506)</f>
        <v>#REF!</v>
      </c>
      <c r="XED506" s="24">
        <v>0</v>
      </c>
      <c r="XEE506" s="24">
        <v>0</v>
      </c>
      <c r="XEF506" s="24"/>
      <c r="XEG506" s="24" t="e">
        <f>SUM(XEH506:XEK506)</f>
        <v>#REF!</v>
      </c>
      <c r="XEH506" s="24">
        <v>0</v>
      </c>
      <c r="XEI506" s="24">
        <v>0</v>
      </c>
      <c r="XEJ506" s="24"/>
      <c r="XEK506" s="24" t="e">
        <f>SUM(XEL506:XEO506)</f>
        <v>#REF!</v>
      </c>
      <c r="XEL506" s="24">
        <v>0</v>
      </c>
      <c r="XEM506" s="24">
        <v>0</v>
      </c>
      <c r="XEN506" s="24"/>
      <c r="XEO506" s="24" t="e">
        <f>SUM(#REF!)</f>
        <v>#REF!</v>
      </c>
      <c r="XEP506" s="24">
        <v>0</v>
      </c>
      <c r="XEQ506" s="24">
        <v>0</v>
      </c>
      <c r="XER506" s="24"/>
    </row>
    <row r="507" spans="1:16372" ht="13.5" customHeight="1" outlineLevel="2">
      <c r="A507" s="146"/>
      <c r="B507" s="147"/>
      <c r="C507" s="125" t="s">
        <v>7</v>
      </c>
      <c r="D507" s="128">
        <f>SUM(E507:G507)</f>
        <v>0</v>
      </c>
      <c r="E507" s="128">
        <v>0</v>
      </c>
      <c r="F507" s="128">
        <v>0</v>
      </c>
      <c r="G507" s="6"/>
      <c r="H507" s="148"/>
      <c r="I507" s="148"/>
      <c r="J507" s="149"/>
      <c r="K507" s="161"/>
      <c r="L507" s="146"/>
      <c r="M507" s="161"/>
      <c r="N507" s="22"/>
      <c r="O507" s="22"/>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c r="AR507" s="22"/>
      <c r="AS507" s="22"/>
      <c r="AT507" s="22"/>
      <c r="AU507" s="22"/>
      <c r="AV507" s="22"/>
      <c r="AW507" s="22"/>
      <c r="AX507" s="22"/>
      <c r="AY507" s="22"/>
      <c r="AZ507" s="22"/>
      <c r="BA507" s="22"/>
      <c r="BB507" s="22"/>
      <c r="BC507" s="22"/>
      <c r="BD507" s="22"/>
      <c r="BE507" s="22"/>
      <c r="BF507" s="22"/>
      <c r="BG507" s="22"/>
      <c r="BH507" s="22"/>
      <c r="BI507" s="22"/>
      <c r="BJ507" s="22"/>
      <c r="BK507" s="22"/>
      <c r="BL507" s="22"/>
      <c r="BM507" s="22"/>
      <c r="BN507" s="22"/>
      <c r="BO507" s="22"/>
      <c r="BP507" s="22"/>
      <c r="BQ507" s="22"/>
      <c r="BR507" s="22"/>
      <c r="BS507" s="22"/>
      <c r="BT507" s="22"/>
      <c r="BU507" s="22"/>
      <c r="BV507" s="22"/>
      <c r="BW507" s="22"/>
      <c r="BX507" s="22"/>
      <c r="BY507" s="22"/>
      <c r="BZ507" s="22"/>
      <c r="CA507" s="22"/>
      <c r="CB507" s="22"/>
      <c r="CC507" s="22"/>
      <c r="CD507" s="22"/>
      <c r="CE507" s="22"/>
      <c r="CF507" s="22"/>
      <c r="CG507" s="22"/>
      <c r="CH507" s="22"/>
      <c r="CI507" s="22"/>
      <c r="CJ507" s="22"/>
      <c r="CK507" s="22"/>
      <c r="CL507" s="22"/>
      <c r="CM507" s="22"/>
      <c r="CN507" s="22"/>
      <c r="CO507" s="22"/>
      <c r="CP507" s="22"/>
      <c r="CQ507" s="22"/>
      <c r="CR507" s="22"/>
      <c r="CS507" s="22"/>
      <c r="CT507" s="22"/>
      <c r="CU507" s="22"/>
      <c r="CV507" s="22"/>
      <c r="CW507" s="22"/>
      <c r="CX507" s="22"/>
      <c r="CY507" s="22"/>
      <c r="CZ507" s="22"/>
      <c r="DA507" s="22"/>
      <c r="DB507" s="22"/>
      <c r="DC507" s="22"/>
      <c r="DD507" s="22"/>
      <c r="DE507" s="22"/>
      <c r="DF507" s="22"/>
      <c r="DG507" s="22"/>
      <c r="DH507" s="22"/>
      <c r="DI507" s="22"/>
      <c r="DJ507" s="22"/>
      <c r="DK507" s="22"/>
      <c r="DL507" s="22"/>
      <c r="DM507" s="22"/>
      <c r="DN507" s="22"/>
      <c r="DO507" s="22"/>
      <c r="DP507" s="22"/>
      <c r="DQ507" s="22"/>
      <c r="DR507" s="22"/>
      <c r="DS507" s="22"/>
      <c r="DT507" s="22"/>
      <c r="DU507" s="22"/>
      <c r="DV507" s="22"/>
      <c r="DW507" s="22"/>
      <c r="DX507" s="22"/>
      <c r="DY507" s="22"/>
      <c r="DZ507" s="22"/>
      <c r="EA507" s="22"/>
      <c r="EB507" s="22"/>
      <c r="EC507" s="22"/>
      <c r="ED507" s="22"/>
      <c r="EE507" s="22"/>
      <c r="EF507" s="22"/>
      <c r="EG507" s="22"/>
      <c r="EH507" s="22"/>
      <c r="EI507" s="22"/>
      <c r="EJ507" s="22"/>
      <c r="EK507" s="22"/>
      <c r="EL507" s="22"/>
      <c r="EM507" s="22"/>
      <c r="EN507" s="22"/>
      <c r="EO507" s="22"/>
      <c r="EP507" s="22"/>
      <c r="EQ507" s="22"/>
      <c r="ER507" s="22"/>
      <c r="ES507" s="22"/>
      <c r="ET507" s="22"/>
      <c r="EU507" s="22"/>
      <c r="EV507" s="22"/>
      <c r="EW507" s="22"/>
      <c r="EX507" s="22"/>
      <c r="EY507" s="22"/>
      <c r="EZ507" s="22"/>
      <c r="FA507" s="22"/>
      <c r="FB507" s="22"/>
      <c r="FC507" s="22"/>
      <c r="FD507" s="22"/>
      <c r="FE507" s="22"/>
      <c r="FF507" s="22"/>
      <c r="FG507" s="22"/>
      <c r="FH507" s="22"/>
      <c r="FI507" s="22"/>
      <c r="FJ507" s="22"/>
      <c r="FK507" s="22"/>
      <c r="FL507" s="22"/>
      <c r="FM507" s="22"/>
      <c r="FN507" s="22"/>
      <c r="FO507" s="22"/>
      <c r="FP507" s="22"/>
      <c r="FQ507" s="22"/>
      <c r="FR507" s="22"/>
      <c r="FS507" s="22"/>
      <c r="FT507" s="22"/>
      <c r="FU507" s="22"/>
      <c r="FV507" s="22"/>
      <c r="FW507" s="22"/>
      <c r="FX507" s="22"/>
      <c r="FY507" s="22"/>
      <c r="FZ507" s="22"/>
      <c r="GA507" s="22"/>
      <c r="GB507" s="22"/>
      <c r="GC507" s="22"/>
      <c r="GD507" s="22"/>
      <c r="GE507" s="22"/>
      <c r="GF507" s="22"/>
      <c r="GG507" s="22"/>
      <c r="GH507" s="22"/>
      <c r="GI507" s="22"/>
      <c r="GJ507" s="22"/>
      <c r="GK507" s="22"/>
      <c r="GL507" s="22"/>
      <c r="GM507" s="22"/>
      <c r="GN507" s="22"/>
      <c r="GO507" s="22"/>
      <c r="GP507" s="22"/>
      <c r="GQ507" s="22"/>
      <c r="GR507" s="22"/>
      <c r="GS507" s="22"/>
      <c r="GT507" s="22"/>
      <c r="GU507" s="22"/>
      <c r="GV507" s="22"/>
      <c r="GW507" s="22"/>
      <c r="GX507" s="22"/>
      <c r="GY507" s="22"/>
      <c r="GZ507" s="22"/>
      <c r="HA507" s="22"/>
      <c r="HB507" s="22"/>
      <c r="HC507" s="22"/>
      <c r="HD507" s="22"/>
      <c r="HE507" s="22"/>
      <c r="HF507" s="22"/>
      <c r="HG507" s="22"/>
      <c r="HH507" s="22"/>
      <c r="HI507" s="22"/>
      <c r="HJ507" s="22"/>
      <c r="HK507" s="22"/>
      <c r="HL507" s="22"/>
      <c r="HM507" s="22"/>
      <c r="HN507" s="22"/>
      <c r="HO507" s="22"/>
      <c r="HP507" s="22"/>
      <c r="HQ507" s="22"/>
      <c r="HR507" s="22"/>
      <c r="HS507" s="22"/>
      <c r="HT507" s="22"/>
      <c r="HU507" s="22"/>
      <c r="HV507" s="22"/>
      <c r="HW507" s="22"/>
      <c r="HX507" s="22"/>
      <c r="HY507" s="22"/>
      <c r="HZ507" s="22"/>
      <c r="IA507" s="22"/>
      <c r="IB507" s="22"/>
      <c r="IC507" s="22"/>
      <c r="ID507" s="22"/>
      <c r="IE507" s="22"/>
      <c r="IF507" s="22"/>
      <c r="IG507" s="22"/>
      <c r="IH507" s="22"/>
      <c r="II507" s="22"/>
      <c r="IJ507" s="22"/>
      <c r="IK507" s="22"/>
      <c r="IL507" s="22"/>
      <c r="IM507" s="22"/>
      <c r="IN507" s="22"/>
      <c r="IO507" s="22"/>
      <c r="IP507" s="22"/>
      <c r="IQ507" s="22"/>
      <c r="IR507" s="22"/>
      <c r="IS507" s="22"/>
      <c r="IT507" s="22"/>
      <c r="IU507" s="22"/>
      <c r="IV507" s="22"/>
      <c r="IW507" s="22"/>
      <c r="IX507" s="22"/>
      <c r="IY507" s="22"/>
      <c r="IZ507" s="22"/>
      <c r="JA507" s="22"/>
      <c r="JB507" s="22"/>
      <c r="JC507" s="22"/>
      <c r="JD507" s="22"/>
      <c r="JE507" s="22"/>
      <c r="JF507" s="22"/>
      <c r="JG507" s="22"/>
      <c r="JH507" s="22"/>
      <c r="JI507" s="22"/>
      <c r="JJ507" s="22"/>
      <c r="JK507" s="22"/>
      <c r="JL507" s="22"/>
      <c r="JM507" s="22"/>
      <c r="JN507" s="22"/>
      <c r="JO507" s="22"/>
      <c r="JP507" s="22"/>
      <c r="JQ507" s="22"/>
      <c r="JR507" s="22"/>
      <c r="JS507" s="22"/>
      <c r="JT507" s="22"/>
      <c r="JU507" s="22"/>
      <c r="JV507" s="22"/>
      <c r="JW507" s="22"/>
      <c r="JX507" s="22"/>
      <c r="JY507" s="22"/>
      <c r="JZ507" s="22"/>
      <c r="KA507" s="22"/>
      <c r="KB507" s="22"/>
      <c r="KC507" s="22"/>
      <c r="KD507" s="22"/>
      <c r="KE507" s="22"/>
      <c r="KF507" s="22"/>
      <c r="KG507" s="22"/>
      <c r="KH507" s="22"/>
      <c r="KI507" s="22"/>
      <c r="KJ507" s="22"/>
      <c r="KK507" s="22"/>
      <c r="KL507" s="22"/>
      <c r="KM507" s="22"/>
      <c r="KN507" s="22"/>
      <c r="KO507" s="22"/>
      <c r="KP507" s="22"/>
      <c r="KQ507" s="22"/>
      <c r="KR507" s="22"/>
      <c r="KS507" s="22"/>
      <c r="KT507" s="22"/>
      <c r="KU507" s="22"/>
      <c r="KV507" s="22"/>
      <c r="KW507" s="22"/>
      <c r="KX507" s="22"/>
      <c r="KY507" s="22"/>
      <c r="KZ507" s="22"/>
      <c r="LA507" s="22"/>
      <c r="LB507" s="22"/>
      <c r="LC507" s="22"/>
      <c r="LD507" s="22"/>
      <c r="LE507" s="22"/>
      <c r="LF507" s="22"/>
      <c r="LG507" s="22"/>
      <c r="LH507" s="22"/>
      <c r="LI507" s="22"/>
      <c r="LJ507" s="22"/>
      <c r="LK507" s="22"/>
      <c r="LL507" s="22"/>
      <c r="LM507" s="22"/>
      <c r="LN507" s="22"/>
      <c r="LO507" s="22"/>
      <c r="LP507" s="22"/>
      <c r="LQ507" s="22"/>
      <c r="LR507" s="22"/>
      <c r="LS507" s="22"/>
      <c r="LT507" s="22"/>
      <c r="LU507" s="22"/>
      <c r="LV507" s="22"/>
      <c r="LW507" s="22"/>
      <c r="LX507" s="22"/>
      <c r="LY507" s="22"/>
      <c r="LZ507" s="22"/>
      <c r="MA507" s="22"/>
      <c r="MB507" s="22"/>
      <c r="MC507" s="22"/>
      <c r="MD507" s="22"/>
      <c r="ME507" s="22"/>
      <c r="MF507" s="22"/>
      <c r="MG507" s="22"/>
      <c r="MH507" s="22"/>
      <c r="MI507" s="22"/>
      <c r="MJ507" s="22"/>
      <c r="MK507" s="22"/>
      <c r="ML507" s="22"/>
      <c r="MM507" s="22"/>
      <c r="MN507" s="22"/>
      <c r="MO507" s="22"/>
      <c r="MP507" s="22"/>
      <c r="MQ507" s="22"/>
      <c r="MR507" s="22"/>
      <c r="MS507" s="22"/>
      <c r="MT507" s="22"/>
      <c r="MU507" s="22"/>
      <c r="MV507" s="22"/>
      <c r="MW507" s="22"/>
      <c r="MX507" s="22"/>
      <c r="MY507" s="22"/>
      <c r="MZ507" s="22"/>
      <c r="NA507" s="22"/>
      <c r="NB507" s="22"/>
      <c r="NC507" s="22"/>
      <c r="ND507" s="22"/>
      <c r="NE507" s="22"/>
      <c r="NF507" s="22"/>
      <c r="NG507" s="22"/>
      <c r="NH507" s="22"/>
      <c r="NI507" s="22"/>
      <c r="NJ507" s="22"/>
      <c r="NK507" s="22"/>
      <c r="NL507" s="22"/>
      <c r="NM507" s="22"/>
      <c r="NN507" s="22"/>
      <c r="NO507" s="22"/>
      <c r="NP507" s="22"/>
      <c r="NQ507" s="22"/>
      <c r="NR507" s="22"/>
      <c r="NS507" s="22"/>
      <c r="NT507" s="22"/>
      <c r="NU507" s="22"/>
      <c r="NV507" s="22"/>
      <c r="NW507" s="22"/>
      <c r="NX507" s="22"/>
      <c r="NY507" s="22"/>
      <c r="NZ507" s="22"/>
      <c r="OA507" s="22"/>
      <c r="OB507" s="22"/>
      <c r="OC507" s="22"/>
      <c r="OD507" s="22"/>
      <c r="OE507" s="22"/>
      <c r="OF507" s="22"/>
      <c r="OG507" s="22"/>
      <c r="OH507" s="22"/>
      <c r="OI507" s="22"/>
      <c r="OJ507" s="22"/>
      <c r="OK507" s="22"/>
      <c r="OL507" s="22"/>
      <c r="OM507" s="22"/>
      <c r="ON507" s="22"/>
      <c r="OO507" s="22"/>
      <c r="OP507" s="22"/>
      <c r="OQ507" s="22"/>
      <c r="OR507" s="22"/>
      <c r="OS507" s="22"/>
      <c r="OT507" s="22"/>
      <c r="OU507" s="22"/>
      <c r="OV507" s="22"/>
      <c r="OW507" s="22"/>
      <c r="OX507" s="22"/>
      <c r="OY507" s="22"/>
      <c r="OZ507" s="22"/>
      <c r="PA507" s="22"/>
      <c r="PB507" s="22"/>
      <c r="PC507" s="22"/>
      <c r="PD507" s="22"/>
      <c r="PE507" s="22"/>
      <c r="PF507" s="22"/>
      <c r="PG507" s="22"/>
      <c r="PH507" s="22"/>
      <c r="PI507" s="22"/>
      <c r="PJ507" s="22"/>
      <c r="PK507" s="22"/>
      <c r="PL507" s="22"/>
      <c r="PM507" s="22"/>
      <c r="PN507" s="22"/>
      <c r="PO507" s="22"/>
      <c r="PP507" s="22"/>
      <c r="PQ507" s="22"/>
      <c r="PR507" s="22"/>
      <c r="PS507" s="22"/>
      <c r="PT507" s="22"/>
      <c r="PU507" s="22"/>
      <c r="PV507" s="22"/>
      <c r="PW507" s="22"/>
      <c r="PX507" s="22"/>
      <c r="PY507" s="22"/>
      <c r="PZ507" s="22"/>
      <c r="QA507" s="22"/>
      <c r="QB507" s="22"/>
      <c r="QC507" s="22"/>
      <c r="QD507" s="22"/>
      <c r="QE507" s="22"/>
      <c r="QF507" s="22"/>
      <c r="QG507" s="22"/>
      <c r="QH507" s="22"/>
      <c r="QI507" s="22"/>
      <c r="QJ507" s="22"/>
      <c r="QK507" s="22"/>
      <c r="QL507" s="22"/>
      <c r="QM507" s="22"/>
      <c r="QN507" s="22"/>
      <c r="QO507" s="22"/>
      <c r="QP507" s="22"/>
      <c r="QQ507" s="22"/>
      <c r="QR507" s="22"/>
      <c r="QS507" s="22"/>
      <c r="QT507" s="22"/>
      <c r="QU507" s="22"/>
      <c r="QV507" s="22"/>
      <c r="QW507" s="22"/>
      <c r="QX507" s="22"/>
      <c r="QY507" s="22"/>
      <c r="QZ507" s="22"/>
      <c r="RA507" s="22"/>
      <c r="RB507" s="22"/>
      <c r="RC507" s="22"/>
      <c r="RD507" s="22"/>
      <c r="RE507" s="22"/>
      <c r="RF507" s="22"/>
      <c r="RG507" s="22"/>
      <c r="RH507" s="22"/>
      <c r="RI507" s="22"/>
      <c r="RJ507" s="22"/>
      <c r="RK507" s="22"/>
      <c r="RL507" s="22"/>
      <c r="RM507" s="22"/>
      <c r="RN507" s="22"/>
      <c r="RO507" s="22"/>
      <c r="RP507" s="22"/>
      <c r="RQ507" s="22"/>
      <c r="RR507" s="22"/>
      <c r="RS507" s="22"/>
      <c r="RT507" s="22"/>
      <c r="RU507" s="22"/>
      <c r="RV507" s="22"/>
      <c r="RW507" s="22"/>
      <c r="RX507" s="22"/>
      <c r="RY507" s="22"/>
      <c r="RZ507" s="22"/>
      <c r="SA507" s="22"/>
      <c r="SB507" s="22"/>
      <c r="SC507" s="23" t="e">
        <f>SUM(SD507:SG507)</f>
        <v>#REF!</v>
      </c>
      <c r="SD507" s="24">
        <v>0</v>
      </c>
      <c r="SE507" s="24">
        <v>0</v>
      </c>
      <c r="SF507" s="24"/>
      <c r="SG507" s="24" t="e">
        <f>SUM(SH507:SK507)</f>
        <v>#REF!</v>
      </c>
      <c r="SH507" s="24">
        <v>0</v>
      </c>
      <c r="SI507" s="24">
        <v>0</v>
      </c>
      <c r="SJ507" s="24"/>
      <c r="SK507" s="24" t="e">
        <f>SUM(SL507:SO507)</f>
        <v>#REF!</v>
      </c>
      <c r="SL507" s="24">
        <v>0</v>
      </c>
      <c r="SM507" s="24">
        <v>0</v>
      </c>
      <c r="SN507" s="24"/>
      <c r="SO507" s="24" t="e">
        <f>SUM(SP507:SS507)</f>
        <v>#REF!</v>
      </c>
      <c r="SP507" s="24">
        <v>0</v>
      </c>
      <c r="SQ507" s="24">
        <v>0</v>
      </c>
      <c r="SR507" s="24"/>
      <c r="SS507" s="24" t="e">
        <f>SUM(ST507:SW507)</f>
        <v>#REF!</v>
      </c>
      <c r="ST507" s="24">
        <v>0</v>
      </c>
      <c r="SU507" s="24">
        <v>0</v>
      </c>
      <c r="SV507" s="24"/>
      <c r="SW507" s="24" t="e">
        <f>SUM(SX507:TA507)</f>
        <v>#REF!</v>
      </c>
      <c r="SX507" s="24">
        <v>0</v>
      </c>
      <c r="SY507" s="24">
        <v>0</v>
      </c>
      <c r="SZ507" s="24"/>
      <c r="TA507" s="24" t="e">
        <f>SUM(TB507:TE507)</f>
        <v>#REF!</v>
      </c>
      <c r="TB507" s="24">
        <v>0</v>
      </c>
      <c r="TC507" s="24">
        <v>0</v>
      </c>
      <c r="TD507" s="24"/>
      <c r="TE507" s="24" t="e">
        <f>SUM(TF507:TI507)</f>
        <v>#REF!</v>
      </c>
      <c r="TF507" s="24">
        <v>0</v>
      </c>
      <c r="TG507" s="24">
        <v>0</v>
      </c>
      <c r="TH507" s="24"/>
      <c r="TI507" s="24" t="e">
        <f>SUM(TJ507:TM507)</f>
        <v>#REF!</v>
      </c>
      <c r="TJ507" s="24">
        <v>0</v>
      </c>
      <c r="TK507" s="24">
        <v>0</v>
      </c>
      <c r="TL507" s="24"/>
      <c r="TM507" s="24" t="e">
        <f>SUM(TN507:TQ507)</f>
        <v>#REF!</v>
      </c>
      <c r="TN507" s="24">
        <v>0</v>
      </c>
      <c r="TO507" s="24">
        <v>0</v>
      </c>
      <c r="TP507" s="24"/>
      <c r="TQ507" s="24" t="e">
        <f>SUM(TR507:TU507)</f>
        <v>#REF!</v>
      </c>
      <c r="TR507" s="24">
        <v>0</v>
      </c>
      <c r="TS507" s="24">
        <v>0</v>
      </c>
      <c r="TT507" s="24"/>
      <c r="TU507" s="24" t="e">
        <f>SUM(TV507:TY507)</f>
        <v>#REF!</v>
      </c>
      <c r="TV507" s="24">
        <v>0</v>
      </c>
      <c r="TW507" s="24">
        <v>0</v>
      </c>
      <c r="TX507" s="24"/>
      <c r="TY507" s="24" t="e">
        <f>SUM(TZ507:UC507)</f>
        <v>#REF!</v>
      </c>
      <c r="TZ507" s="24">
        <v>0</v>
      </c>
      <c r="UA507" s="24">
        <v>0</v>
      </c>
      <c r="UB507" s="24"/>
      <c r="UC507" s="24" t="e">
        <f>SUM(UD507:UG507)</f>
        <v>#REF!</v>
      </c>
      <c r="UD507" s="24">
        <v>0</v>
      </c>
      <c r="UE507" s="24">
        <v>0</v>
      </c>
      <c r="UF507" s="24"/>
      <c r="UG507" s="24" t="e">
        <f>SUM(UH507:UK507)</f>
        <v>#REF!</v>
      </c>
      <c r="UH507" s="24">
        <v>0</v>
      </c>
      <c r="UI507" s="24">
        <v>0</v>
      </c>
      <c r="UJ507" s="24"/>
      <c r="UK507" s="24" t="e">
        <f>SUM(UL507:UO507)</f>
        <v>#REF!</v>
      </c>
      <c r="UL507" s="24">
        <v>0</v>
      </c>
      <c r="UM507" s="24">
        <v>0</v>
      </c>
      <c r="UN507" s="24"/>
      <c r="UO507" s="24" t="e">
        <f>SUM(UP507:US507)</f>
        <v>#REF!</v>
      </c>
      <c r="UP507" s="24">
        <v>0</v>
      </c>
      <c r="UQ507" s="24">
        <v>0</v>
      </c>
      <c r="UR507" s="24"/>
      <c r="US507" s="24" t="e">
        <f>SUM(UT507:UW507)</f>
        <v>#REF!</v>
      </c>
      <c r="UT507" s="24">
        <v>0</v>
      </c>
      <c r="UU507" s="24">
        <v>0</v>
      </c>
      <c r="UV507" s="24"/>
      <c r="UW507" s="24" t="e">
        <f>SUM(UX507:VA507)</f>
        <v>#REF!</v>
      </c>
      <c r="UX507" s="24">
        <v>0</v>
      </c>
      <c r="UY507" s="24">
        <v>0</v>
      </c>
      <c r="UZ507" s="24"/>
      <c r="VA507" s="24" t="e">
        <f>SUM(VB507:VE507)</f>
        <v>#REF!</v>
      </c>
      <c r="VB507" s="24">
        <v>0</v>
      </c>
      <c r="VC507" s="24">
        <v>0</v>
      </c>
      <c r="VD507" s="24"/>
      <c r="VE507" s="24" t="e">
        <f>SUM(VF507:VI507)</f>
        <v>#REF!</v>
      </c>
      <c r="VF507" s="24">
        <v>0</v>
      </c>
      <c r="VG507" s="24">
        <v>0</v>
      </c>
      <c r="VH507" s="24"/>
      <c r="VI507" s="24" t="e">
        <f>SUM(VJ507:VM507)</f>
        <v>#REF!</v>
      </c>
      <c r="VJ507" s="24">
        <v>0</v>
      </c>
      <c r="VK507" s="24">
        <v>0</v>
      </c>
      <c r="VL507" s="24"/>
      <c r="VM507" s="24" t="e">
        <f>SUM(VN507:VQ507)</f>
        <v>#REF!</v>
      </c>
      <c r="VN507" s="24">
        <v>0</v>
      </c>
      <c r="VO507" s="24">
        <v>0</v>
      </c>
      <c r="VP507" s="24"/>
      <c r="VQ507" s="24" t="e">
        <f>SUM(VR507:VU507)</f>
        <v>#REF!</v>
      </c>
      <c r="VR507" s="24">
        <v>0</v>
      </c>
      <c r="VS507" s="24">
        <v>0</v>
      </c>
      <c r="VT507" s="24"/>
      <c r="VU507" s="24" t="e">
        <f>SUM(VV507:VY507)</f>
        <v>#REF!</v>
      </c>
      <c r="VV507" s="24">
        <v>0</v>
      </c>
      <c r="VW507" s="24">
        <v>0</v>
      </c>
      <c r="VX507" s="24"/>
      <c r="VY507" s="24" t="e">
        <f>SUM(VZ507:WC507)</f>
        <v>#REF!</v>
      </c>
      <c r="VZ507" s="24">
        <v>0</v>
      </c>
      <c r="WA507" s="24">
        <v>0</v>
      </c>
      <c r="WB507" s="24"/>
      <c r="WC507" s="24" t="e">
        <f>SUM(WD507:WG507)</f>
        <v>#REF!</v>
      </c>
      <c r="WD507" s="24">
        <v>0</v>
      </c>
      <c r="WE507" s="24">
        <v>0</v>
      </c>
      <c r="WF507" s="24"/>
      <c r="WG507" s="24" t="e">
        <f>SUM(WH507:WK507)</f>
        <v>#REF!</v>
      </c>
      <c r="WH507" s="24">
        <v>0</v>
      </c>
      <c r="WI507" s="24">
        <v>0</v>
      </c>
      <c r="WJ507" s="24"/>
      <c r="WK507" s="24" t="e">
        <f>SUM(WL507:WO507)</f>
        <v>#REF!</v>
      </c>
      <c r="WL507" s="24">
        <v>0</v>
      </c>
      <c r="WM507" s="24">
        <v>0</v>
      </c>
      <c r="WN507" s="24"/>
      <c r="WO507" s="24" t="e">
        <f>SUM(WP507:WS507)</f>
        <v>#REF!</v>
      </c>
      <c r="WP507" s="24">
        <v>0</v>
      </c>
      <c r="WQ507" s="24">
        <v>0</v>
      </c>
      <c r="WR507" s="24"/>
      <c r="WS507" s="24" t="e">
        <f>SUM(WT507:WW507)</f>
        <v>#REF!</v>
      </c>
      <c r="WT507" s="24">
        <v>0</v>
      </c>
      <c r="WU507" s="24">
        <v>0</v>
      </c>
      <c r="WV507" s="24"/>
      <c r="WW507" s="24" t="e">
        <f>SUM(WX507:XA507)</f>
        <v>#REF!</v>
      </c>
      <c r="WX507" s="24">
        <v>0</v>
      </c>
      <c r="WY507" s="24">
        <v>0</v>
      </c>
      <c r="WZ507" s="24"/>
      <c r="XA507" s="24" t="e">
        <f>SUM(XB507:XE507)</f>
        <v>#REF!</v>
      </c>
      <c r="XB507" s="24">
        <v>0</v>
      </c>
      <c r="XC507" s="24">
        <v>0</v>
      </c>
      <c r="XD507" s="24"/>
      <c r="XE507" s="24" t="e">
        <f>SUM(XF507:XI507)</f>
        <v>#REF!</v>
      </c>
      <c r="XF507" s="24">
        <v>0</v>
      </c>
      <c r="XG507" s="24">
        <v>0</v>
      </c>
      <c r="XH507" s="24"/>
      <c r="XI507" s="24" t="e">
        <f>SUM(XJ507:XM507)</f>
        <v>#REF!</v>
      </c>
      <c r="XJ507" s="24">
        <v>0</v>
      </c>
      <c r="XK507" s="24">
        <v>0</v>
      </c>
      <c r="XL507" s="24"/>
      <c r="XM507" s="24" t="e">
        <f>SUM(XN507:XQ507)</f>
        <v>#REF!</v>
      </c>
      <c r="XN507" s="24">
        <v>0</v>
      </c>
      <c r="XO507" s="24">
        <v>0</v>
      </c>
      <c r="XP507" s="24"/>
      <c r="XQ507" s="24" t="e">
        <f>SUM(XR507:XU507)</f>
        <v>#REF!</v>
      </c>
      <c r="XR507" s="24">
        <v>0</v>
      </c>
      <c r="XS507" s="24">
        <v>0</v>
      </c>
      <c r="XT507" s="24"/>
      <c r="XU507" s="24" t="e">
        <f>SUM(XV507:XY507)</f>
        <v>#REF!</v>
      </c>
      <c r="XV507" s="24">
        <v>0</v>
      </c>
      <c r="XW507" s="24">
        <v>0</v>
      </c>
      <c r="XX507" s="24"/>
      <c r="XY507" s="24" t="e">
        <f>SUM(XZ507:YC507)</f>
        <v>#REF!</v>
      </c>
      <c r="XZ507" s="24">
        <v>0</v>
      </c>
      <c r="YA507" s="24">
        <v>0</v>
      </c>
      <c r="YB507" s="24"/>
      <c r="YC507" s="24" t="e">
        <f>SUM(YD507:YG507)</f>
        <v>#REF!</v>
      </c>
      <c r="YD507" s="24">
        <v>0</v>
      </c>
      <c r="YE507" s="24">
        <v>0</v>
      </c>
      <c r="YF507" s="24"/>
      <c r="YG507" s="24" t="e">
        <f>SUM(YH507:YK507)</f>
        <v>#REF!</v>
      </c>
      <c r="YH507" s="24">
        <v>0</v>
      </c>
      <c r="YI507" s="24">
        <v>0</v>
      </c>
      <c r="YJ507" s="24"/>
      <c r="YK507" s="24" t="e">
        <f>SUM(YL507:YO507)</f>
        <v>#REF!</v>
      </c>
      <c r="YL507" s="24">
        <v>0</v>
      </c>
      <c r="YM507" s="24">
        <v>0</v>
      </c>
      <c r="YN507" s="24"/>
      <c r="YO507" s="24" t="e">
        <f>SUM(YP507:YS507)</f>
        <v>#REF!</v>
      </c>
      <c r="YP507" s="24">
        <v>0</v>
      </c>
      <c r="YQ507" s="24">
        <v>0</v>
      </c>
      <c r="YR507" s="24"/>
      <c r="YS507" s="24" t="e">
        <f>SUM(YT507:YW507)</f>
        <v>#REF!</v>
      </c>
      <c r="YT507" s="24">
        <v>0</v>
      </c>
      <c r="YU507" s="24">
        <v>0</v>
      </c>
      <c r="YV507" s="24"/>
      <c r="YW507" s="24" t="e">
        <f>SUM(YX507:ZA507)</f>
        <v>#REF!</v>
      </c>
      <c r="YX507" s="24">
        <v>0</v>
      </c>
      <c r="YY507" s="24">
        <v>0</v>
      </c>
      <c r="YZ507" s="24"/>
      <c r="ZA507" s="24" t="e">
        <f>SUM(ZB507:ZE507)</f>
        <v>#REF!</v>
      </c>
      <c r="ZB507" s="24">
        <v>0</v>
      </c>
      <c r="ZC507" s="24">
        <v>0</v>
      </c>
      <c r="ZD507" s="24"/>
      <c r="ZE507" s="24" t="e">
        <f>SUM(ZF507:ZI507)</f>
        <v>#REF!</v>
      </c>
      <c r="ZF507" s="24">
        <v>0</v>
      </c>
      <c r="ZG507" s="24">
        <v>0</v>
      </c>
      <c r="ZH507" s="24"/>
      <c r="ZI507" s="24" t="e">
        <f>SUM(ZJ507:ZM507)</f>
        <v>#REF!</v>
      </c>
      <c r="ZJ507" s="24">
        <v>0</v>
      </c>
      <c r="ZK507" s="24">
        <v>0</v>
      </c>
      <c r="ZL507" s="24"/>
      <c r="ZM507" s="24" t="e">
        <f>SUM(ZN507:ZQ507)</f>
        <v>#REF!</v>
      </c>
      <c r="ZN507" s="24">
        <v>0</v>
      </c>
      <c r="ZO507" s="24">
        <v>0</v>
      </c>
      <c r="ZP507" s="24"/>
      <c r="ZQ507" s="24" t="e">
        <f>SUM(ZR507:ZU507)</f>
        <v>#REF!</v>
      </c>
      <c r="ZR507" s="24">
        <v>0</v>
      </c>
      <c r="ZS507" s="24">
        <v>0</v>
      </c>
      <c r="ZT507" s="24"/>
      <c r="ZU507" s="24" t="e">
        <f>SUM(ZV507:ZY507)</f>
        <v>#REF!</v>
      </c>
      <c r="ZV507" s="24">
        <v>0</v>
      </c>
      <c r="ZW507" s="24">
        <v>0</v>
      </c>
      <c r="ZX507" s="24"/>
      <c r="ZY507" s="24" t="e">
        <f>SUM(ZZ507:AAC507)</f>
        <v>#REF!</v>
      </c>
      <c r="ZZ507" s="24">
        <v>0</v>
      </c>
      <c r="AAA507" s="24">
        <v>0</v>
      </c>
      <c r="AAB507" s="24"/>
      <c r="AAC507" s="24" t="e">
        <f>SUM(AAD507:AAG507)</f>
        <v>#REF!</v>
      </c>
      <c r="AAD507" s="24">
        <v>0</v>
      </c>
      <c r="AAE507" s="24">
        <v>0</v>
      </c>
      <c r="AAF507" s="24"/>
      <c r="AAG507" s="24" t="e">
        <f>SUM(AAH507:AAK507)</f>
        <v>#REF!</v>
      </c>
      <c r="AAH507" s="24">
        <v>0</v>
      </c>
      <c r="AAI507" s="24">
        <v>0</v>
      </c>
      <c r="AAJ507" s="24"/>
      <c r="AAK507" s="24" t="e">
        <f>SUM(AAL507:AAO507)</f>
        <v>#REF!</v>
      </c>
      <c r="AAL507" s="24">
        <v>0</v>
      </c>
      <c r="AAM507" s="24">
        <v>0</v>
      </c>
      <c r="AAN507" s="24"/>
      <c r="AAO507" s="24" t="e">
        <f>SUM(AAP507:AAS507)</f>
        <v>#REF!</v>
      </c>
      <c r="AAP507" s="24">
        <v>0</v>
      </c>
      <c r="AAQ507" s="24">
        <v>0</v>
      </c>
      <c r="AAR507" s="24"/>
      <c r="AAS507" s="24" t="e">
        <f>SUM(AAT507:AAW507)</f>
        <v>#REF!</v>
      </c>
      <c r="AAT507" s="24">
        <v>0</v>
      </c>
      <c r="AAU507" s="24">
        <v>0</v>
      </c>
      <c r="AAV507" s="24"/>
      <c r="AAW507" s="24" t="e">
        <f>SUM(AAX507:ABA507)</f>
        <v>#REF!</v>
      </c>
      <c r="AAX507" s="24">
        <v>0</v>
      </c>
      <c r="AAY507" s="24">
        <v>0</v>
      </c>
      <c r="AAZ507" s="24"/>
      <c r="ABA507" s="24" t="e">
        <f>SUM(ABB507:ABE507)</f>
        <v>#REF!</v>
      </c>
      <c r="ABB507" s="24">
        <v>0</v>
      </c>
      <c r="ABC507" s="24">
        <v>0</v>
      </c>
      <c r="ABD507" s="24"/>
      <c r="ABE507" s="24" t="e">
        <f>SUM(ABF507:ABI507)</f>
        <v>#REF!</v>
      </c>
      <c r="ABF507" s="24">
        <v>0</v>
      </c>
      <c r="ABG507" s="24">
        <v>0</v>
      </c>
      <c r="ABH507" s="24"/>
      <c r="ABI507" s="24" t="e">
        <f>SUM(ABJ507:ABM507)</f>
        <v>#REF!</v>
      </c>
      <c r="ABJ507" s="24">
        <v>0</v>
      </c>
      <c r="ABK507" s="24">
        <v>0</v>
      </c>
      <c r="ABL507" s="24"/>
      <c r="ABM507" s="24" t="e">
        <f>SUM(ABN507:ABQ507)</f>
        <v>#REF!</v>
      </c>
      <c r="ABN507" s="24">
        <v>0</v>
      </c>
      <c r="ABO507" s="24">
        <v>0</v>
      </c>
      <c r="ABP507" s="24"/>
      <c r="ABQ507" s="24" t="e">
        <f>SUM(ABR507:ABU507)</f>
        <v>#REF!</v>
      </c>
      <c r="ABR507" s="24">
        <v>0</v>
      </c>
      <c r="ABS507" s="24">
        <v>0</v>
      </c>
      <c r="ABT507" s="24"/>
      <c r="ABU507" s="24" t="e">
        <f>SUM(ABV507:ABY507)</f>
        <v>#REF!</v>
      </c>
      <c r="ABV507" s="24">
        <v>0</v>
      </c>
      <c r="ABW507" s="24">
        <v>0</v>
      </c>
      <c r="ABX507" s="24"/>
      <c r="ABY507" s="24" t="e">
        <f>SUM(ABZ507:ACC507)</f>
        <v>#REF!</v>
      </c>
      <c r="ABZ507" s="24">
        <v>0</v>
      </c>
      <c r="ACA507" s="24">
        <v>0</v>
      </c>
      <c r="ACB507" s="24"/>
      <c r="ACC507" s="24" t="e">
        <f>SUM(ACD507:ACG507)</f>
        <v>#REF!</v>
      </c>
      <c r="ACD507" s="24">
        <v>0</v>
      </c>
      <c r="ACE507" s="24">
        <v>0</v>
      </c>
      <c r="ACF507" s="24"/>
      <c r="ACG507" s="24" t="e">
        <f>SUM(ACH507:ACK507)</f>
        <v>#REF!</v>
      </c>
      <c r="ACH507" s="24">
        <v>0</v>
      </c>
      <c r="ACI507" s="24">
        <v>0</v>
      </c>
      <c r="ACJ507" s="24"/>
      <c r="ACK507" s="24" t="e">
        <f>SUM(ACL507:ACO507)</f>
        <v>#REF!</v>
      </c>
      <c r="ACL507" s="24">
        <v>0</v>
      </c>
      <c r="ACM507" s="24">
        <v>0</v>
      </c>
      <c r="ACN507" s="24"/>
      <c r="ACO507" s="24" t="e">
        <f>SUM(ACP507:ACS507)</f>
        <v>#REF!</v>
      </c>
      <c r="ACP507" s="24">
        <v>0</v>
      </c>
      <c r="ACQ507" s="24">
        <v>0</v>
      </c>
      <c r="ACR507" s="24"/>
      <c r="ACS507" s="24" t="e">
        <f>SUM(ACT507:ACW507)</f>
        <v>#REF!</v>
      </c>
      <c r="ACT507" s="24">
        <v>0</v>
      </c>
      <c r="ACU507" s="24">
        <v>0</v>
      </c>
      <c r="ACV507" s="24"/>
      <c r="ACW507" s="24" t="e">
        <f>SUM(ACX507:ADA507)</f>
        <v>#REF!</v>
      </c>
      <c r="ACX507" s="24">
        <v>0</v>
      </c>
      <c r="ACY507" s="24">
        <v>0</v>
      </c>
      <c r="ACZ507" s="24"/>
      <c r="ADA507" s="24" t="e">
        <f>SUM(ADB507:ADE507)</f>
        <v>#REF!</v>
      </c>
      <c r="ADB507" s="24">
        <v>0</v>
      </c>
      <c r="ADC507" s="24">
        <v>0</v>
      </c>
      <c r="ADD507" s="24"/>
      <c r="ADE507" s="24" t="e">
        <f>SUM(ADF507:ADI507)</f>
        <v>#REF!</v>
      </c>
      <c r="ADF507" s="24">
        <v>0</v>
      </c>
      <c r="ADG507" s="24">
        <v>0</v>
      </c>
      <c r="ADH507" s="24"/>
      <c r="ADI507" s="24" t="e">
        <f>SUM(ADJ507:ADM507)</f>
        <v>#REF!</v>
      </c>
      <c r="ADJ507" s="24">
        <v>0</v>
      </c>
      <c r="ADK507" s="24">
        <v>0</v>
      </c>
      <c r="ADL507" s="24"/>
      <c r="ADM507" s="24" t="e">
        <f>SUM(ADN507:ADQ507)</f>
        <v>#REF!</v>
      </c>
      <c r="ADN507" s="24">
        <v>0</v>
      </c>
      <c r="ADO507" s="24">
        <v>0</v>
      </c>
      <c r="ADP507" s="24"/>
      <c r="ADQ507" s="24" t="e">
        <f>SUM(ADR507:ADU507)</f>
        <v>#REF!</v>
      </c>
      <c r="ADR507" s="24">
        <v>0</v>
      </c>
      <c r="ADS507" s="24">
        <v>0</v>
      </c>
      <c r="ADT507" s="24"/>
      <c r="ADU507" s="24" t="e">
        <f>SUM(ADV507:ADY507)</f>
        <v>#REF!</v>
      </c>
      <c r="ADV507" s="24">
        <v>0</v>
      </c>
      <c r="ADW507" s="24">
        <v>0</v>
      </c>
      <c r="ADX507" s="24"/>
      <c r="ADY507" s="24" t="e">
        <f>SUM(ADZ507:AEC507)</f>
        <v>#REF!</v>
      </c>
      <c r="ADZ507" s="24">
        <v>0</v>
      </c>
      <c r="AEA507" s="24">
        <v>0</v>
      </c>
      <c r="AEB507" s="24"/>
      <c r="AEC507" s="24" t="e">
        <f>SUM(AED507:AEG507)</f>
        <v>#REF!</v>
      </c>
      <c r="AED507" s="24">
        <v>0</v>
      </c>
      <c r="AEE507" s="24">
        <v>0</v>
      </c>
      <c r="AEF507" s="24"/>
      <c r="AEG507" s="24" t="e">
        <f>SUM(AEH507:AEK507)</f>
        <v>#REF!</v>
      </c>
      <c r="AEH507" s="24">
        <v>0</v>
      </c>
      <c r="AEI507" s="24">
        <v>0</v>
      </c>
      <c r="AEJ507" s="24"/>
      <c r="AEK507" s="24" t="e">
        <f>SUM(AEL507:AEO507)</f>
        <v>#REF!</v>
      </c>
      <c r="AEL507" s="24">
        <v>0</v>
      </c>
      <c r="AEM507" s="24">
        <v>0</v>
      </c>
      <c r="AEN507" s="24"/>
      <c r="AEO507" s="24" t="e">
        <f>SUM(AEP507:AES507)</f>
        <v>#REF!</v>
      </c>
      <c r="AEP507" s="24">
        <v>0</v>
      </c>
      <c r="AEQ507" s="24">
        <v>0</v>
      </c>
      <c r="AER507" s="24"/>
      <c r="AES507" s="24" t="e">
        <f>SUM(AET507:AEW507)</f>
        <v>#REF!</v>
      </c>
      <c r="AET507" s="24">
        <v>0</v>
      </c>
      <c r="AEU507" s="24">
        <v>0</v>
      </c>
      <c r="AEV507" s="24"/>
      <c r="AEW507" s="24" t="e">
        <f>SUM(AEX507:AFA507)</f>
        <v>#REF!</v>
      </c>
      <c r="AEX507" s="24">
        <v>0</v>
      </c>
      <c r="AEY507" s="24">
        <v>0</v>
      </c>
      <c r="AEZ507" s="24"/>
      <c r="AFA507" s="24" t="e">
        <f>SUM(AFB507:AFE507)</f>
        <v>#REF!</v>
      </c>
      <c r="AFB507" s="24">
        <v>0</v>
      </c>
      <c r="AFC507" s="24">
        <v>0</v>
      </c>
      <c r="AFD507" s="24"/>
      <c r="AFE507" s="24" t="e">
        <f>SUM(AFF507:AFI507)</f>
        <v>#REF!</v>
      </c>
      <c r="AFF507" s="24">
        <v>0</v>
      </c>
      <c r="AFG507" s="24">
        <v>0</v>
      </c>
      <c r="AFH507" s="24"/>
      <c r="AFI507" s="24" t="e">
        <f>SUM(AFJ507:AFM507)</f>
        <v>#REF!</v>
      </c>
      <c r="AFJ507" s="24">
        <v>0</v>
      </c>
      <c r="AFK507" s="24">
        <v>0</v>
      </c>
      <c r="AFL507" s="24"/>
      <c r="AFM507" s="24" t="e">
        <f>SUM(AFN507:AFQ507)</f>
        <v>#REF!</v>
      </c>
      <c r="AFN507" s="24">
        <v>0</v>
      </c>
      <c r="AFO507" s="24">
        <v>0</v>
      </c>
      <c r="AFP507" s="24"/>
      <c r="AFQ507" s="24" t="e">
        <f>SUM(AFR507:AFU507)</f>
        <v>#REF!</v>
      </c>
      <c r="AFR507" s="24">
        <v>0</v>
      </c>
      <c r="AFS507" s="24">
        <v>0</v>
      </c>
      <c r="AFT507" s="24"/>
      <c r="AFU507" s="24" t="e">
        <f>SUM(AFV507:AFY507)</f>
        <v>#REF!</v>
      </c>
      <c r="AFV507" s="24">
        <v>0</v>
      </c>
      <c r="AFW507" s="24">
        <v>0</v>
      </c>
      <c r="AFX507" s="24"/>
      <c r="AFY507" s="24" t="e">
        <f>SUM(AFZ507:AGC507)</f>
        <v>#REF!</v>
      </c>
      <c r="AFZ507" s="24">
        <v>0</v>
      </c>
      <c r="AGA507" s="24">
        <v>0</v>
      </c>
      <c r="AGB507" s="24"/>
      <c r="AGC507" s="24" t="e">
        <f>SUM(AGD507:AGG507)</f>
        <v>#REF!</v>
      </c>
      <c r="AGD507" s="24">
        <v>0</v>
      </c>
      <c r="AGE507" s="24">
        <v>0</v>
      </c>
      <c r="AGF507" s="24"/>
      <c r="AGG507" s="24" t="e">
        <f>SUM(AGH507:AGK507)</f>
        <v>#REF!</v>
      </c>
      <c r="AGH507" s="24">
        <v>0</v>
      </c>
      <c r="AGI507" s="24">
        <v>0</v>
      </c>
      <c r="AGJ507" s="24"/>
      <c r="AGK507" s="24" t="e">
        <f>SUM(AGL507:AGO507)</f>
        <v>#REF!</v>
      </c>
      <c r="AGL507" s="24">
        <v>0</v>
      </c>
      <c r="AGM507" s="24">
        <v>0</v>
      </c>
      <c r="AGN507" s="24"/>
      <c r="AGO507" s="24" t="e">
        <f>SUM(AGP507:AGS507)</f>
        <v>#REF!</v>
      </c>
      <c r="AGP507" s="24">
        <v>0</v>
      </c>
      <c r="AGQ507" s="24">
        <v>0</v>
      </c>
      <c r="AGR507" s="24"/>
      <c r="AGS507" s="24" t="e">
        <f>SUM(AGT507:AGW507)</f>
        <v>#REF!</v>
      </c>
      <c r="AGT507" s="24">
        <v>0</v>
      </c>
      <c r="AGU507" s="24">
        <v>0</v>
      </c>
      <c r="AGV507" s="24"/>
      <c r="AGW507" s="24" t="e">
        <f>SUM(AGX507:AHA507)</f>
        <v>#REF!</v>
      </c>
      <c r="AGX507" s="24">
        <v>0</v>
      </c>
      <c r="AGY507" s="24">
        <v>0</v>
      </c>
      <c r="AGZ507" s="24"/>
      <c r="AHA507" s="24" t="e">
        <f>SUM(AHB507:AHE507)</f>
        <v>#REF!</v>
      </c>
      <c r="AHB507" s="24">
        <v>0</v>
      </c>
      <c r="AHC507" s="24">
        <v>0</v>
      </c>
      <c r="AHD507" s="24"/>
      <c r="AHE507" s="24" t="e">
        <f>SUM(AHF507:AHI507)</f>
        <v>#REF!</v>
      </c>
      <c r="AHF507" s="24">
        <v>0</v>
      </c>
      <c r="AHG507" s="24">
        <v>0</v>
      </c>
      <c r="AHH507" s="24"/>
      <c r="AHI507" s="24" t="e">
        <f>SUM(AHJ507:AHM507)</f>
        <v>#REF!</v>
      </c>
      <c r="AHJ507" s="24">
        <v>0</v>
      </c>
      <c r="AHK507" s="24">
        <v>0</v>
      </c>
      <c r="AHL507" s="24"/>
      <c r="AHM507" s="24" t="e">
        <f>SUM(AHN507:AHQ507)</f>
        <v>#REF!</v>
      </c>
      <c r="AHN507" s="24">
        <v>0</v>
      </c>
      <c r="AHO507" s="24">
        <v>0</v>
      </c>
      <c r="AHP507" s="24"/>
      <c r="AHQ507" s="24" t="e">
        <f>SUM(AHR507:AHU507)</f>
        <v>#REF!</v>
      </c>
      <c r="AHR507" s="24">
        <v>0</v>
      </c>
      <c r="AHS507" s="24">
        <v>0</v>
      </c>
      <c r="AHT507" s="24"/>
      <c r="AHU507" s="24" t="e">
        <f>SUM(AHV507:AHY507)</f>
        <v>#REF!</v>
      </c>
      <c r="AHV507" s="24">
        <v>0</v>
      </c>
      <c r="AHW507" s="24">
        <v>0</v>
      </c>
      <c r="AHX507" s="24"/>
      <c r="AHY507" s="24" t="e">
        <f>SUM(AHZ507:AIC507)</f>
        <v>#REF!</v>
      </c>
      <c r="AHZ507" s="24">
        <v>0</v>
      </c>
      <c r="AIA507" s="24">
        <v>0</v>
      </c>
      <c r="AIB507" s="24"/>
      <c r="AIC507" s="24" t="e">
        <f>SUM(AID507:AIG507)</f>
        <v>#REF!</v>
      </c>
      <c r="AID507" s="24">
        <v>0</v>
      </c>
      <c r="AIE507" s="24">
        <v>0</v>
      </c>
      <c r="AIF507" s="24"/>
      <c r="AIG507" s="24" t="e">
        <f>SUM(AIH507:AIK507)</f>
        <v>#REF!</v>
      </c>
      <c r="AIH507" s="24">
        <v>0</v>
      </c>
      <c r="AII507" s="24">
        <v>0</v>
      </c>
      <c r="AIJ507" s="24"/>
      <c r="AIK507" s="24" t="e">
        <f>SUM(AIL507:AIO507)</f>
        <v>#REF!</v>
      </c>
      <c r="AIL507" s="24">
        <v>0</v>
      </c>
      <c r="AIM507" s="24">
        <v>0</v>
      </c>
      <c r="AIN507" s="24"/>
      <c r="AIO507" s="24" t="e">
        <f>SUM(AIP507:AIS507)</f>
        <v>#REF!</v>
      </c>
      <c r="AIP507" s="24">
        <v>0</v>
      </c>
      <c r="AIQ507" s="24">
        <v>0</v>
      </c>
      <c r="AIR507" s="24"/>
      <c r="AIS507" s="24" t="e">
        <f>SUM(AIT507:AIW507)</f>
        <v>#REF!</v>
      </c>
      <c r="AIT507" s="24">
        <v>0</v>
      </c>
      <c r="AIU507" s="24">
        <v>0</v>
      </c>
      <c r="AIV507" s="24"/>
      <c r="AIW507" s="24" t="e">
        <f>SUM(AIX507:AJA507)</f>
        <v>#REF!</v>
      </c>
      <c r="AIX507" s="24">
        <v>0</v>
      </c>
      <c r="AIY507" s="24">
        <v>0</v>
      </c>
      <c r="AIZ507" s="24"/>
      <c r="AJA507" s="24" t="e">
        <f>SUM(AJB507:AJE507)</f>
        <v>#REF!</v>
      </c>
      <c r="AJB507" s="24">
        <v>0</v>
      </c>
      <c r="AJC507" s="24">
        <v>0</v>
      </c>
      <c r="AJD507" s="24"/>
      <c r="AJE507" s="24" t="e">
        <f>SUM(AJF507:AJI507)</f>
        <v>#REF!</v>
      </c>
      <c r="AJF507" s="24">
        <v>0</v>
      </c>
      <c r="AJG507" s="24">
        <v>0</v>
      </c>
      <c r="AJH507" s="24"/>
      <c r="AJI507" s="24" t="e">
        <f>SUM(AJJ507:AJM507)</f>
        <v>#REF!</v>
      </c>
      <c r="AJJ507" s="24">
        <v>0</v>
      </c>
      <c r="AJK507" s="24">
        <v>0</v>
      </c>
      <c r="AJL507" s="24"/>
      <c r="AJM507" s="24" t="e">
        <f>SUM(AJN507:AJQ507)</f>
        <v>#REF!</v>
      </c>
      <c r="AJN507" s="24">
        <v>0</v>
      </c>
      <c r="AJO507" s="24">
        <v>0</v>
      </c>
      <c r="AJP507" s="24"/>
      <c r="AJQ507" s="24" t="e">
        <f>SUM(AJR507:AJU507)</f>
        <v>#REF!</v>
      </c>
      <c r="AJR507" s="24">
        <v>0</v>
      </c>
      <c r="AJS507" s="24">
        <v>0</v>
      </c>
      <c r="AJT507" s="24"/>
      <c r="AJU507" s="24" t="e">
        <f>SUM(AJV507:AJY507)</f>
        <v>#REF!</v>
      </c>
      <c r="AJV507" s="24">
        <v>0</v>
      </c>
      <c r="AJW507" s="24">
        <v>0</v>
      </c>
      <c r="AJX507" s="24"/>
      <c r="AJY507" s="24" t="e">
        <f>SUM(AJZ507:AKC507)</f>
        <v>#REF!</v>
      </c>
      <c r="AJZ507" s="24">
        <v>0</v>
      </c>
      <c r="AKA507" s="24">
        <v>0</v>
      </c>
      <c r="AKB507" s="24"/>
      <c r="AKC507" s="24" t="e">
        <f>SUM(AKD507:AKG507)</f>
        <v>#REF!</v>
      </c>
      <c r="AKD507" s="24">
        <v>0</v>
      </c>
      <c r="AKE507" s="24">
        <v>0</v>
      </c>
      <c r="AKF507" s="24"/>
      <c r="AKG507" s="24" t="e">
        <f>SUM(AKH507:AKK507)</f>
        <v>#REF!</v>
      </c>
      <c r="AKH507" s="24">
        <v>0</v>
      </c>
      <c r="AKI507" s="24">
        <v>0</v>
      </c>
      <c r="AKJ507" s="24"/>
      <c r="AKK507" s="24" t="e">
        <f>SUM(AKL507:AKO507)</f>
        <v>#REF!</v>
      </c>
      <c r="AKL507" s="24">
        <v>0</v>
      </c>
      <c r="AKM507" s="24">
        <v>0</v>
      </c>
      <c r="AKN507" s="24"/>
      <c r="AKO507" s="24" t="e">
        <f>SUM(AKP507:AKS507)</f>
        <v>#REF!</v>
      </c>
      <c r="AKP507" s="24">
        <v>0</v>
      </c>
      <c r="AKQ507" s="24">
        <v>0</v>
      </c>
      <c r="AKR507" s="24"/>
      <c r="AKS507" s="24" t="e">
        <f>SUM(AKT507:AKW507)</f>
        <v>#REF!</v>
      </c>
      <c r="AKT507" s="24">
        <v>0</v>
      </c>
      <c r="AKU507" s="24">
        <v>0</v>
      </c>
      <c r="AKV507" s="24"/>
      <c r="AKW507" s="24" t="e">
        <f>SUM(AKX507:ALA507)</f>
        <v>#REF!</v>
      </c>
      <c r="AKX507" s="24">
        <v>0</v>
      </c>
      <c r="AKY507" s="24">
        <v>0</v>
      </c>
      <c r="AKZ507" s="24"/>
      <c r="ALA507" s="24" t="e">
        <f>SUM(ALB507:ALE507)</f>
        <v>#REF!</v>
      </c>
      <c r="ALB507" s="24">
        <v>0</v>
      </c>
      <c r="ALC507" s="24">
        <v>0</v>
      </c>
      <c r="ALD507" s="24"/>
      <c r="ALE507" s="24" t="e">
        <f>SUM(ALF507:ALI507)</f>
        <v>#REF!</v>
      </c>
      <c r="ALF507" s="24">
        <v>0</v>
      </c>
      <c r="ALG507" s="24">
        <v>0</v>
      </c>
      <c r="ALH507" s="24"/>
      <c r="ALI507" s="24" t="e">
        <f>SUM(ALJ507:ALM507)</f>
        <v>#REF!</v>
      </c>
      <c r="ALJ507" s="24">
        <v>0</v>
      </c>
      <c r="ALK507" s="24">
        <v>0</v>
      </c>
      <c r="ALL507" s="24"/>
      <c r="ALM507" s="24" t="e">
        <f>SUM(ALN507:ALQ507)</f>
        <v>#REF!</v>
      </c>
      <c r="ALN507" s="24">
        <v>0</v>
      </c>
      <c r="ALO507" s="24">
        <v>0</v>
      </c>
      <c r="ALP507" s="24"/>
      <c r="ALQ507" s="24" t="e">
        <f>SUM(ALR507:ALU507)</f>
        <v>#REF!</v>
      </c>
      <c r="ALR507" s="24">
        <v>0</v>
      </c>
      <c r="ALS507" s="24">
        <v>0</v>
      </c>
      <c r="ALT507" s="24"/>
      <c r="ALU507" s="24" t="e">
        <f>SUM(ALV507:ALY507)</f>
        <v>#REF!</v>
      </c>
      <c r="ALV507" s="24">
        <v>0</v>
      </c>
      <c r="ALW507" s="24">
        <v>0</v>
      </c>
      <c r="ALX507" s="24"/>
      <c r="ALY507" s="24" t="e">
        <f>SUM(ALZ507:AMC507)</f>
        <v>#REF!</v>
      </c>
      <c r="ALZ507" s="24">
        <v>0</v>
      </c>
      <c r="AMA507" s="24">
        <v>0</v>
      </c>
      <c r="AMB507" s="24"/>
      <c r="AMC507" s="24" t="e">
        <f>SUM(AMD507:AMG507)</f>
        <v>#REF!</v>
      </c>
      <c r="AMD507" s="24">
        <v>0</v>
      </c>
      <c r="AME507" s="24">
        <v>0</v>
      </c>
      <c r="AMF507" s="24"/>
      <c r="AMG507" s="24" t="e">
        <f>SUM(AMH507:AMK507)</f>
        <v>#REF!</v>
      </c>
      <c r="AMH507" s="24">
        <v>0</v>
      </c>
      <c r="AMI507" s="24">
        <v>0</v>
      </c>
      <c r="AMJ507" s="24"/>
      <c r="AMK507" s="24" t="e">
        <f>SUM(AML507:AMO507)</f>
        <v>#REF!</v>
      </c>
      <c r="AML507" s="24">
        <v>0</v>
      </c>
      <c r="AMM507" s="24">
        <v>0</v>
      </c>
      <c r="AMN507" s="24"/>
      <c r="AMO507" s="24" t="e">
        <f>SUM(AMP507:AMS507)</f>
        <v>#REF!</v>
      </c>
      <c r="AMP507" s="24">
        <v>0</v>
      </c>
      <c r="AMQ507" s="24">
        <v>0</v>
      </c>
      <c r="AMR507" s="24"/>
      <c r="AMS507" s="24" t="e">
        <f>SUM(AMT507:AMW507)</f>
        <v>#REF!</v>
      </c>
      <c r="AMT507" s="24">
        <v>0</v>
      </c>
      <c r="AMU507" s="24">
        <v>0</v>
      </c>
      <c r="AMV507" s="24"/>
      <c r="AMW507" s="24" t="e">
        <f>SUM(AMX507:ANA507)</f>
        <v>#REF!</v>
      </c>
      <c r="AMX507" s="24">
        <v>0</v>
      </c>
      <c r="AMY507" s="24">
        <v>0</v>
      </c>
      <c r="AMZ507" s="24"/>
      <c r="ANA507" s="24" t="e">
        <f>SUM(ANB507:ANE507)</f>
        <v>#REF!</v>
      </c>
      <c r="ANB507" s="24">
        <v>0</v>
      </c>
      <c r="ANC507" s="24">
        <v>0</v>
      </c>
      <c r="AND507" s="24"/>
      <c r="ANE507" s="24" t="e">
        <f>SUM(ANF507:ANI507)</f>
        <v>#REF!</v>
      </c>
      <c r="ANF507" s="24">
        <v>0</v>
      </c>
      <c r="ANG507" s="24">
        <v>0</v>
      </c>
      <c r="ANH507" s="24"/>
      <c r="ANI507" s="24" t="e">
        <f>SUM(ANJ507:ANM507)</f>
        <v>#REF!</v>
      </c>
      <c r="ANJ507" s="24">
        <v>0</v>
      </c>
      <c r="ANK507" s="24">
        <v>0</v>
      </c>
      <c r="ANL507" s="24"/>
      <c r="ANM507" s="24" t="e">
        <f>SUM(ANN507:ANQ507)</f>
        <v>#REF!</v>
      </c>
      <c r="ANN507" s="24">
        <v>0</v>
      </c>
      <c r="ANO507" s="24">
        <v>0</v>
      </c>
      <c r="ANP507" s="24"/>
      <c r="ANQ507" s="24" t="e">
        <f>SUM(ANR507:ANU507)</f>
        <v>#REF!</v>
      </c>
      <c r="ANR507" s="24">
        <v>0</v>
      </c>
      <c r="ANS507" s="24">
        <v>0</v>
      </c>
      <c r="ANT507" s="24"/>
      <c r="ANU507" s="24" t="e">
        <f>SUM(ANV507:ANY507)</f>
        <v>#REF!</v>
      </c>
      <c r="ANV507" s="24">
        <v>0</v>
      </c>
      <c r="ANW507" s="24">
        <v>0</v>
      </c>
      <c r="ANX507" s="24"/>
      <c r="ANY507" s="24" t="e">
        <f>SUM(ANZ507:AOC507)</f>
        <v>#REF!</v>
      </c>
      <c r="ANZ507" s="24">
        <v>0</v>
      </c>
      <c r="AOA507" s="24">
        <v>0</v>
      </c>
      <c r="AOB507" s="24"/>
      <c r="AOC507" s="24" t="e">
        <f>SUM(AOD507:AOG507)</f>
        <v>#REF!</v>
      </c>
      <c r="AOD507" s="24">
        <v>0</v>
      </c>
      <c r="AOE507" s="24">
        <v>0</v>
      </c>
      <c r="AOF507" s="24"/>
      <c r="AOG507" s="24" t="e">
        <f>SUM(AOH507:AOK507)</f>
        <v>#REF!</v>
      </c>
      <c r="AOH507" s="24">
        <v>0</v>
      </c>
      <c r="AOI507" s="24">
        <v>0</v>
      </c>
      <c r="AOJ507" s="24"/>
      <c r="AOK507" s="24" t="e">
        <f>SUM(AOL507:AOO507)</f>
        <v>#REF!</v>
      </c>
      <c r="AOL507" s="24">
        <v>0</v>
      </c>
      <c r="AOM507" s="24">
        <v>0</v>
      </c>
      <c r="AON507" s="24"/>
      <c r="AOO507" s="24" t="e">
        <f>SUM(AOP507:AOS507)</f>
        <v>#REF!</v>
      </c>
      <c r="AOP507" s="24">
        <v>0</v>
      </c>
      <c r="AOQ507" s="24">
        <v>0</v>
      </c>
      <c r="AOR507" s="24"/>
      <c r="AOS507" s="24" t="e">
        <f>SUM(AOT507:AOW507)</f>
        <v>#REF!</v>
      </c>
      <c r="AOT507" s="24">
        <v>0</v>
      </c>
      <c r="AOU507" s="24">
        <v>0</v>
      </c>
      <c r="AOV507" s="24"/>
      <c r="AOW507" s="24" t="e">
        <f>SUM(AOX507:APA507)</f>
        <v>#REF!</v>
      </c>
      <c r="AOX507" s="24">
        <v>0</v>
      </c>
      <c r="AOY507" s="24">
        <v>0</v>
      </c>
      <c r="AOZ507" s="24"/>
      <c r="APA507" s="24" t="e">
        <f>SUM(APB507:APE507)</f>
        <v>#REF!</v>
      </c>
      <c r="APB507" s="24">
        <v>0</v>
      </c>
      <c r="APC507" s="24">
        <v>0</v>
      </c>
      <c r="APD507" s="24"/>
      <c r="APE507" s="24" t="e">
        <f>SUM(APF507:API507)</f>
        <v>#REF!</v>
      </c>
      <c r="APF507" s="24">
        <v>0</v>
      </c>
      <c r="APG507" s="24">
        <v>0</v>
      </c>
      <c r="APH507" s="24"/>
      <c r="API507" s="24" t="e">
        <f>SUM(APJ507:APM507)</f>
        <v>#REF!</v>
      </c>
      <c r="APJ507" s="24">
        <v>0</v>
      </c>
      <c r="APK507" s="24">
        <v>0</v>
      </c>
      <c r="APL507" s="24"/>
      <c r="APM507" s="24" t="e">
        <f>SUM(APN507:APQ507)</f>
        <v>#REF!</v>
      </c>
      <c r="APN507" s="24">
        <v>0</v>
      </c>
      <c r="APO507" s="24">
        <v>0</v>
      </c>
      <c r="APP507" s="24"/>
      <c r="APQ507" s="24" t="e">
        <f>SUM(APR507:APU507)</f>
        <v>#REF!</v>
      </c>
      <c r="APR507" s="24">
        <v>0</v>
      </c>
      <c r="APS507" s="24">
        <v>0</v>
      </c>
      <c r="APT507" s="24"/>
      <c r="APU507" s="24" t="e">
        <f>SUM(APV507:APY507)</f>
        <v>#REF!</v>
      </c>
      <c r="APV507" s="24">
        <v>0</v>
      </c>
      <c r="APW507" s="24">
        <v>0</v>
      </c>
      <c r="APX507" s="24"/>
      <c r="APY507" s="24" t="e">
        <f>SUM(APZ507:AQC507)</f>
        <v>#REF!</v>
      </c>
      <c r="APZ507" s="24">
        <v>0</v>
      </c>
      <c r="AQA507" s="24">
        <v>0</v>
      </c>
      <c r="AQB507" s="24"/>
      <c r="AQC507" s="24" t="e">
        <f>SUM(AQD507:AQG507)</f>
        <v>#REF!</v>
      </c>
      <c r="AQD507" s="24">
        <v>0</v>
      </c>
      <c r="AQE507" s="24">
        <v>0</v>
      </c>
      <c r="AQF507" s="24"/>
      <c r="AQG507" s="24" t="e">
        <f>SUM(AQH507:AQK507)</f>
        <v>#REF!</v>
      </c>
      <c r="AQH507" s="24">
        <v>0</v>
      </c>
      <c r="AQI507" s="24">
        <v>0</v>
      </c>
      <c r="AQJ507" s="24"/>
      <c r="AQK507" s="24" t="e">
        <f>SUM(AQL507:AQO507)</f>
        <v>#REF!</v>
      </c>
      <c r="AQL507" s="24">
        <v>0</v>
      </c>
      <c r="AQM507" s="24">
        <v>0</v>
      </c>
      <c r="AQN507" s="24"/>
      <c r="AQO507" s="24" t="e">
        <f>SUM(AQP507:AQS507)</f>
        <v>#REF!</v>
      </c>
      <c r="AQP507" s="24">
        <v>0</v>
      </c>
      <c r="AQQ507" s="24">
        <v>0</v>
      </c>
      <c r="AQR507" s="24"/>
      <c r="AQS507" s="24" t="e">
        <f>SUM(AQT507:AQW507)</f>
        <v>#REF!</v>
      </c>
      <c r="AQT507" s="24">
        <v>0</v>
      </c>
      <c r="AQU507" s="24">
        <v>0</v>
      </c>
      <c r="AQV507" s="24"/>
      <c r="AQW507" s="24" t="e">
        <f>SUM(AQX507:ARA507)</f>
        <v>#REF!</v>
      </c>
      <c r="AQX507" s="24">
        <v>0</v>
      </c>
      <c r="AQY507" s="24">
        <v>0</v>
      </c>
      <c r="AQZ507" s="24"/>
      <c r="ARA507" s="24" t="e">
        <f>SUM(ARB507:ARE507)</f>
        <v>#REF!</v>
      </c>
      <c r="ARB507" s="24">
        <v>0</v>
      </c>
      <c r="ARC507" s="24">
        <v>0</v>
      </c>
      <c r="ARD507" s="24"/>
      <c r="ARE507" s="24" t="e">
        <f>SUM(ARF507:ARI507)</f>
        <v>#REF!</v>
      </c>
      <c r="ARF507" s="24">
        <v>0</v>
      </c>
      <c r="ARG507" s="24">
        <v>0</v>
      </c>
      <c r="ARH507" s="24"/>
      <c r="ARI507" s="24" t="e">
        <f>SUM(ARJ507:ARM507)</f>
        <v>#REF!</v>
      </c>
      <c r="ARJ507" s="24">
        <v>0</v>
      </c>
      <c r="ARK507" s="24">
        <v>0</v>
      </c>
      <c r="ARL507" s="24"/>
      <c r="ARM507" s="24" t="e">
        <f>SUM(ARN507:ARQ507)</f>
        <v>#REF!</v>
      </c>
      <c r="ARN507" s="24">
        <v>0</v>
      </c>
      <c r="ARO507" s="24">
        <v>0</v>
      </c>
      <c r="ARP507" s="24"/>
      <c r="ARQ507" s="24" t="e">
        <f>SUM(ARR507:ARU507)</f>
        <v>#REF!</v>
      </c>
      <c r="ARR507" s="24">
        <v>0</v>
      </c>
      <c r="ARS507" s="24">
        <v>0</v>
      </c>
      <c r="ART507" s="24"/>
      <c r="ARU507" s="24" t="e">
        <f>SUM(ARV507:ARY507)</f>
        <v>#REF!</v>
      </c>
      <c r="ARV507" s="24">
        <v>0</v>
      </c>
      <c r="ARW507" s="24">
        <v>0</v>
      </c>
      <c r="ARX507" s="24"/>
      <c r="ARY507" s="24" t="e">
        <f>SUM(ARZ507:ASC507)</f>
        <v>#REF!</v>
      </c>
      <c r="ARZ507" s="24">
        <v>0</v>
      </c>
      <c r="ASA507" s="24">
        <v>0</v>
      </c>
      <c r="ASB507" s="24"/>
      <c r="ASC507" s="24" t="e">
        <f>SUM(ASD507:ASG507)</f>
        <v>#REF!</v>
      </c>
      <c r="ASD507" s="24">
        <v>0</v>
      </c>
      <c r="ASE507" s="24">
        <v>0</v>
      </c>
      <c r="ASF507" s="24"/>
      <c r="ASG507" s="24" t="e">
        <f>SUM(ASH507:ASK507)</f>
        <v>#REF!</v>
      </c>
      <c r="ASH507" s="24">
        <v>0</v>
      </c>
      <c r="ASI507" s="24">
        <v>0</v>
      </c>
      <c r="ASJ507" s="24"/>
      <c r="ASK507" s="24" t="e">
        <f>SUM(ASL507:ASO507)</f>
        <v>#REF!</v>
      </c>
      <c r="ASL507" s="24">
        <v>0</v>
      </c>
      <c r="ASM507" s="24">
        <v>0</v>
      </c>
      <c r="ASN507" s="24"/>
      <c r="ASO507" s="24" t="e">
        <f>SUM(ASP507:ASS507)</f>
        <v>#REF!</v>
      </c>
      <c r="ASP507" s="24">
        <v>0</v>
      </c>
      <c r="ASQ507" s="24">
        <v>0</v>
      </c>
      <c r="ASR507" s="24"/>
      <c r="ASS507" s="24" t="e">
        <f>SUM(AST507:ASW507)</f>
        <v>#REF!</v>
      </c>
      <c r="AST507" s="24">
        <v>0</v>
      </c>
      <c r="ASU507" s="24">
        <v>0</v>
      </c>
      <c r="ASV507" s="24"/>
      <c r="ASW507" s="24" t="e">
        <f>SUM(ASX507:ATA507)</f>
        <v>#REF!</v>
      </c>
      <c r="ASX507" s="24">
        <v>0</v>
      </c>
      <c r="ASY507" s="24">
        <v>0</v>
      </c>
      <c r="ASZ507" s="24"/>
      <c r="ATA507" s="24" t="e">
        <f>SUM(ATB507:ATE507)</f>
        <v>#REF!</v>
      </c>
      <c r="ATB507" s="24">
        <v>0</v>
      </c>
      <c r="ATC507" s="24">
        <v>0</v>
      </c>
      <c r="ATD507" s="24"/>
      <c r="ATE507" s="24" t="e">
        <f>SUM(ATF507:ATI507)</f>
        <v>#REF!</v>
      </c>
      <c r="ATF507" s="24">
        <v>0</v>
      </c>
      <c r="ATG507" s="24">
        <v>0</v>
      </c>
      <c r="ATH507" s="24"/>
      <c r="ATI507" s="24" t="e">
        <f>SUM(ATJ507:ATM507)</f>
        <v>#REF!</v>
      </c>
      <c r="ATJ507" s="24">
        <v>0</v>
      </c>
      <c r="ATK507" s="24">
        <v>0</v>
      </c>
      <c r="ATL507" s="24"/>
      <c r="ATM507" s="24" t="e">
        <f>SUM(ATN507:ATQ507)</f>
        <v>#REF!</v>
      </c>
      <c r="ATN507" s="24">
        <v>0</v>
      </c>
      <c r="ATO507" s="24">
        <v>0</v>
      </c>
      <c r="ATP507" s="24"/>
      <c r="ATQ507" s="24" t="e">
        <f>SUM(ATR507:ATU507)</f>
        <v>#REF!</v>
      </c>
      <c r="ATR507" s="24">
        <v>0</v>
      </c>
      <c r="ATS507" s="24">
        <v>0</v>
      </c>
      <c r="ATT507" s="24"/>
      <c r="ATU507" s="24" t="e">
        <f>SUM(ATV507:ATY507)</f>
        <v>#REF!</v>
      </c>
      <c r="ATV507" s="24">
        <v>0</v>
      </c>
      <c r="ATW507" s="24">
        <v>0</v>
      </c>
      <c r="ATX507" s="24"/>
      <c r="ATY507" s="24" t="e">
        <f>SUM(ATZ507:AUC507)</f>
        <v>#REF!</v>
      </c>
      <c r="ATZ507" s="24">
        <v>0</v>
      </c>
      <c r="AUA507" s="24">
        <v>0</v>
      </c>
      <c r="AUB507" s="24"/>
      <c r="AUC507" s="24" t="e">
        <f>SUM(AUD507:AUG507)</f>
        <v>#REF!</v>
      </c>
      <c r="AUD507" s="24">
        <v>0</v>
      </c>
      <c r="AUE507" s="24">
        <v>0</v>
      </c>
      <c r="AUF507" s="24"/>
      <c r="AUG507" s="24" t="e">
        <f>SUM(AUH507:AUK507)</f>
        <v>#REF!</v>
      </c>
      <c r="AUH507" s="24">
        <v>0</v>
      </c>
      <c r="AUI507" s="24">
        <v>0</v>
      </c>
      <c r="AUJ507" s="24"/>
      <c r="AUK507" s="24" t="e">
        <f>SUM(AUL507:AUO507)</f>
        <v>#REF!</v>
      </c>
      <c r="AUL507" s="24">
        <v>0</v>
      </c>
      <c r="AUM507" s="24">
        <v>0</v>
      </c>
      <c r="AUN507" s="24"/>
      <c r="AUO507" s="24" t="e">
        <f>SUM(AUP507:AUS507)</f>
        <v>#REF!</v>
      </c>
      <c r="AUP507" s="24">
        <v>0</v>
      </c>
      <c r="AUQ507" s="24">
        <v>0</v>
      </c>
      <c r="AUR507" s="24"/>
      <c r="AUS507" s="24" t="e">
        <f>SUM(AUT507:AUW507)</f>
        <v>#REF!</v>
      </c>
      <c r="AUT507" s="24">
        <v>0</v>
      </c>
      <c r="AUU507" s="24">
        <v>0</v>
      </c>
      <c r="AUV507" s="24"/>
      <c r="AUW507" s="24" t="e">
        <f>SUM(AUX507:AVA507)</f>
        <v>#REF!</v>
      </c>
      <c r="AUX507" s="24">
        <v>0</v>
      </c>
      <c r="AUY507" s="24">
        <v>0</v>
      </c>
      <c r="AUZ507" s="24"/>
      <c r="AVA507" s="24" t="e">
        <f>SUM(AVB507:AVE507)</f>
        <v>#REF!</v>
      </c>
      <c r="AVB507" s="24">
        <v>0</v>
      </c>
      <c r="AVC507" s="24">
        <v>0</v>
      </c>
      <c r="AVD507" s="24"/>
      <c r="AVE507" s="24" t="e">
        <f>SUM(AVF507:AVI507)</f>
        <v>#REF!</v>
      </c>
      <c r="AVF507" s="24">
        <v>0</v>
      </c>
      <c r="AVG507" s="24">
        <v>0</v>
      </c>
      <c r="AVH507" s="24"/>
      <c r="AVI507" s="24" t="e">
        <f>SUM(AVJ507:AVM507)</f>
        <v>#REF!</v>
      </c>
      <c r="AVJ507" s="24">
        <v>0</v>
      </c>
      <c r="AVK507" s="24">
        <v>0</v>
      </c>
      <c r="AVL507" s="24"/>
      <c r="AVM507" s="24" t="e">
        <f>SUM(AVN507:AVQ507)</f>
        <v>#REF!</v>
      </c>
      <c r="AVN507" s="24">
        <v>0</v>
      </c>
      <c r="AVO507" s="24">
        <v>0</v>
      </c>
      <c r="AVP507" s="24"/>
      <c r="AVQ507" s="24" t="e">
        <f>SUM(AVR507:AVU507)</f>
        <v>#REF!</v>
      </c>
      <c r="AVR507" s="24">
        <v>0</v>
      </c>
      <c r="AVS507" s="24">
        <v>0</v>
      </c>
      <c r="AVT507" s="24"/>
      <c r="AVU507" s="24" t="e">
        <f>SUM(AVV507:AVY507)</f>
        <v>#REF!</v>
      </c>
      <c r="AVV507" s="24">
        <v>0</v>
      </c>
      <c r="AVW507" s="24">
        <v>0</v>
      </c>
      <c r="AVX507" s="24"/>
      <c r="AVY507" s="24" t="e">
        <f>SUM(AVZ507:AWC507)</f>
        <v>#REF!</v>
      </c>
      <c r="AVZ507" s="24">
        <v>0</v>
      </c>
      <c r="AWA507" s="24">
        <v>0</v>
      </c>
      <c r="AWB507" s="24"/>
      <c r="AWC507" s="24" t="e">
        <f>SUM(AWD507:AWG507)</f>
        <v>#REF!</v>
      </c>
      <c r="AWD507" s="24">
        <v>0</v>
      </c>
      <c r="AWE507" s="24">
        <v>0</v>
      </c>
      <c r="AWF507" s="24"/>
      <c r="AWG507" s="24" t="e">
        <f>SUM(AWH507:AWK507)</f>
        <v>#REF!</v>
      </c>
      <c r="AWH507" s="24">
        <v>0</v>
      </c>
      <c r="AWI507" s="24">
        <v>0</v>
      </c>
      <c r="AWJ507" s="24"/>
      <c r="AWK507" s="24" t="e">
        <f>SUM(AWL507:AWO507)</f>
        <v>#REF!</v>
      </c>
      <c r="AWL507" s="24">
        <v>0</v>
      </c>
      <c r="AWM507" s="24">
        <v>0</v>
      </c>
      <c r="AWN507" s="24"/>
      <c r="AWO507" s="24" t="e">
        <f>SUM(AWP507:AWS507)</f>
        <v>#REF!</v>
      </c>
      <c r="AWP507" s="24">
        <v>0</v>
      </c>
      <c r="AWQ507" s="24">
        <v>0</v>
      </c>
      <c r="AWR507" s="24"/>
      <c r="AWS507" s="24" t="e">
        <f>SUM(AWT507:AWW507)</f>
        <v>#REF!</v>
      </c>
      <c r="AWT507" s="24">
        <v>0</v>
      </c>
      <c r="AWU507" s="24">
        <v>0</v>
      </c>
      <c r="AWV507" s="24"/>
      <c r="AWW507" s="24" t="e">
        <f>SUM(AWX507:AXA507)</f>
        <v>#REF!</v>
      </c>
      <c r="AWX507" s="24">
        <v>0</v>
      </c>
      <c r="AWY507" s="24">
        <v>0</v>
      </c>
      <c r="AWZ507" s="24"/>
      <c r="AXA507" s="24" t="e">
        <f>SUM(AXB507:AXE507)</f>
        <v>#REF!</v>
      </c>
      <c r="AXB507" s="24">
        <v>0</v>
      </c>
      <c r="AXC507" s="24">
        <v>0</v>
      </c>
      <c r="AXD507" s="24"/>
      <c r="AXE507" s="24" t="e">
        <f>SUM(AXF507:AXI507)</f>
        <v>#REF!</v>
      </c>
      <c r="AXF507" s="24">
        <v>0</v>
      </c>
      <c r="AXG507" s="24">
        <v>0</v>
      </c>
      <c r="AXH507" s="24"/>
      <c r="AXI507" s="24" t="e">
        <f>SUM(AXJ507:AXM507)</f>
        <v>#REF!</v>
      </c>
      <c r="AXJ507" s="24">
        <v>0</v>
      </c>
      <c r="AXK507" s="24">
        <v>0</v>
      </c>
      <c r="AXL507" s="24"/>
      <c r="AXM507" s="24" t="e">
        <f>SUM(AXN507:AXQ507)</f>
        <v>#REF!</v>
      </c>
      <c r="AXN507" s="24">
        <v>0</v>
      </c>
      <c r="AXO507" s="24">
        <v>0</v>
      </c>
      <c r="AXP507" s="24"/>
      <c r="AXQ507" s="24" t="e">
        <f>SUM(AXR507:AXU507)</f>
        <v>#REF!</v>
      </c>
      <c r="AXR507" s="24">
        <v>0</v>
      </c>
      <c r="AXS507" s="24">
        <v>0</v>
      </c>
      <c r="AXT507" s="24"/>
      <c r="AXU507" s="24" t="e">
        <f>SUM(AXV507:AXY507)</f>
        <v>#REF!</v>
      </c>
      <c r="AXV507" s="24">
        <v>0</v>
      </c>
      <c r="AXW507" s="24">
        <v>0</v>
      </c>
      <c r="AXX507" s="24"/>
      <c r="AXY507" s="24" t="e">
        <f>SUM(AXZ507:AYC507)</f>
        <v>#REF!</v>
      </c>
      <c r="AXZ507" s="24">
        <v>0</v>
      </c>
      <c r="AYA507" s="24">
        <v>0</v>
      </c>
      <c r="AYB507" s="24"/>
      <c r="AYC507" s="24" t="e">
        <f>SUM(AYD507:AYG507)</f>
        <v>#REF!</v>
      </c>
      <c r="AYD507" s="24">
        <v>0</v>
      </c>
      <c r="AYE507" s="24">
        <v>0</v>
      </c>
      <c r="AYF507" s="24"/>
      <c r="AYG507" s="24" t="e">
        <f>SUM(AYH507:AYK507)</f>
        <v>#REF!</v>
      </c>
      <c r="AYH507" s="24">
        <v>0</v>
      </c>
      <c r="AYI507" s="24">
        <v>0</v>
      </c>
      <c r="AYJ507" s="24"/>
      <c r="AYK507" s="24" t="e">
        <f>SUM(AYL507:AYO507)</f>
        <v>#REF!</v>
      </c>
      <c r="AYL507" s="24">
        <v>0</v>
      </c>
      <c r="AYM507" s="24">
        <v>0</v>
      </c>
      <c r="AYN507" s="24"/>
      <c r="AYO507" s="24" t="e">
        <f>SUM(AYP507:AYS507)</f>
        <v>#REF!</v>
      </c>
      <c r="AYP507" s="24">
        <v>0</v>
      </c>
      <c r="AYQ507" s="24">
        <v>0</v>
      </c>
      <c r="AYR507" s="24"/>
      <c r="AYS507" s="24" t="e">
        <f>SUM(AYT507:AYW507)</f>
        <v>#REF!</v>
      </c>
      <c r="AYT507" s="24">
        <v>0</v>
      </c>
      <c r="AYU507" s="24">
        <v>0</v>
      </c>
      <c r="AYV507" s="24"/>
      <c r="AYW507" s="24" t="e">
        <f>SUM(AYX507:AZA507)</f>
        <v>#REF!</v>
      </c>
      <c r="AYX507" s="24">
        <v>0</v>
      </c>
      <c r="AYY507" s="24">
        <v>0</v>
      </c>
      <c r="AYZ507" s="24"/>
      <c r="AZA507" s="24" t="e">
        <f>SUM(AZB507:AZE507)</f>
        <v>#REF!</v>
      </c>
      <c r="AZB507" s="24">
        <v>0</v>
      </c>
      <c r="AZC507" s="24">
        <v>0</v>
      </c>
      <c r="AZD507" s="24"/>
      <c r="AZE507" s="24" t="e">
        <f>SUM(AZF507:AZI507)</f>
        <v>#REF!</v>
      </c>
      <c r="AZF507" s="24">
        <v>0</v>
      </c>
      <c r="AZG507" s="24">
        <v>0</v>
      </c>
      <c r="AZH507" s="24"/>
      <c r="AZI507" s="24" t="e">
        <f>SUM(AZJ507:AZM507)</f>
        <v>#REF!</v>
      </c>
      <c r="AZJ507" s="24">
        <v>0</v>
      </c>
      <c r="AZK507" s="24">
        <v>0</v>
      </c>
      <c r="AZL507" s="24"/>
      <c r="AZM507" s="24" t="e">
        <f>SUM(AZN507:AZQ507)</f>
        <v>#REF!</v>
      </c>
      <c r="AZN507" s="24">
        <v>0</v>
      </c>
      <c r="AZO507" s="24">
        <v>0</v>
      </c>
      <c r="AZP507" s="24"/>
      <c r="AZQ507" s="24" t="e">
        <f>SUM(AZR507:AZU507)</f>
        <v>#REF!</v>
      </c>
      <c r="AZR507" s="24">
        <v>0</v>
      </c>
      <c r="AZS507" s="24">
        <v>0</v>
      </c>
      <c r="AZT507" s="24"/>
      <c r="AZU507" s="24" t="e">
        <f>SUM(AZV507:AZY507)</f>
        <v>#REF!</v>
      </c>
      <c r="AZV507" s="24">
        <v>0</v>
      </c>
      <c r="AZW507" s="24">
        <v>0</v>
      </c>
      <c r="AZX507" s="24"/>
      <c r="AZY507" s="24" t="e">
        <f>SUM(AZZ507:BAC507)</f>
        <v>#REF!</v>
      </c>
      <c r="AZZ507" s="24">
        <v>0</v>
      </c>
      <c r="BAA507" s="24">
        <v>0</v>
      </c>
      <c r="BAB507" s="24"/>
      <c r="BAC507" s="24" t="e">
        <f>SUM(BAD507:BAG507)</f>
        <v>#REF!</v>
      </c>
      <c r="BAD507" s="24">
        <v>0</v>
      </c>
      <c r="BAE507" s="24">
        <v>0</v>
      </c>
      <c r="BAF507" s="24"/>
      <c r="BAG507" s="24" t="e">
        <f>SUM(BAH507:BAK507)</f>
        <v>#REF!</v>
      </c>
      <c r="BAH507" s="24">
        <v>0</v>
      </c>
      <c r="BAI507" s="24">
        <v>0</v>
      </c>
      <c r="BAJ507" s="24"/>
      <c r="BAK507" s="24" t="e">
        <f>SUM(BAL507:BAO507)</f>
        <v>#REF!</v>
      </c>
      <c r="BAL507" s="24">
        <v>0</v>
      </c>
      <c r="BAM507" s="24">
        <v>0</v>
      </c>
      <c r="BAN507" s="24"/>
      <c r="BAO507" s="24" t="e">
        <f>SUM(BAP507:BAS507)</f>
        <v>#REF!</v>
      </c>
      <c r="BAP507" s="24">
        <v>0</v>
      </c>
      <c r="BAQ507" s="24">
        <v>0</v>
      </c>
      <c r="BAR507" s="24"/>
      <c r="BAS507" s="24" t="e">
        <f>SUM(BAT507:BAW507)</f>
        <v>#REF!</v>
      </c>
      <c r="BAT507" s="24">
        <v>0</v>
      </c>
      <c r="BAU507" s="24">
        <v>0</v>
      </c>
      <c r="BAV507" s="24"/>
      <c r="BAW507" s="24" t="e">
        <f>SUM(BAX507:BBA507)</f>
        <v>#REF!</v>
      </c>
      <c r="BAX507" s="24">
        <v>0</v>
      </c>
      <c r="BAY507" s="24">
        <v>0</v>
      </c>
      <c r="BAZ507" s="24"/>
      <c r="BBA507" s="24" t="e">
        <f>SUM(BBB507:BBE507)</f>
        <v>#REF!</v>
      </c>
      <c r="BBB507" s="24">
        <v>0</v>
      </c>
      <c r="BBC507" s="24">
        <v>0</v>
      </c>
      <c r="BBD507" s="24"/>
      <c r="BBE507" s="24" t="e">
        <f>SUM(BBF507:BBI507)</f>
        <v>#REF!</v>
      </c>
      <c r="BBF507" s="24">
        <v>0</v>
      </c>
      <c r="BBG507" s="24">
        <v>0</v>
      </c>
      <c r="BBH507" s="24"/>
      <c r="BBI507" s="24" t="e">
        <f>SUM(BBJ507:BBM507)</f>
        <v>#REF!</v>
      </c>
      <c r="BBJ507" s="24">
        <v>0</v>
      </c>
      <c r="BBK507" s="24">
        <v>0</v>
      </c>
      <c r="BBL507" s="24"/>
      <c r="BBM507" s="24" t="e">
        <f>SUM(BBN507:BBQ507)</f>
        <v>#REF!</v>
      </c>
      <c r="BBN507" s="24">
        <v>0</v>
      </c>
      <c r="BBO507" s="24">
        <v>0</v>
      </c>
      <c r="BBP507" s="24"/>
      <c r="BBQ507" s="24" t="e">
        <f>SUM(BBR507:BBU507)</f>
        <v>#REF!</v>
      </c>
      <c r="BBR507" s="24">
        <v>0</v>
      </c>
      <c r="BBS507" s="24">
        <v>0</v>
      </c>
      <c r="BBT507" s="24"/>
      <c r="BBU507" s="24" t="e">
        <f>SUM(BBV507:BBY507)</f>
        <v>#REF!</v>
      </c>
      <c r="BBV507" s="24">
        <v>0</v>
      </c>
      <c r="BBW507" s="24">
        <v>0</v>
      </c>
      <c r="BBX507" s="24"/>
      <c r="BBY507" s="24" t="e">
        <f>SUM(BBZ507:BCC507)</f>
        <v>#REF!</v>
      </c>
      <c r="BBZ507" s="24">
        <v>0</v>
      </c>
      <c r="BCA507" s="24">
        <v>0</v>
      </c>
      <c r="BCB507" s="24"/>
      <c r="BCC507" s="24" t="e">
        <f>SUM(BCD507:BCG507)</f>
        <v>#REF!</v>
      </c>
      <c r="BCD507" s="24">
        <v>0</v>
      </c>
      <c r="BCE507" s="24">
        <v>0</v>
      </c>
      <c r="BCF507" s="24"/>
      <c r="BCG507" s="24" t="e">
        <f>SUM(BCH507:BCK507)</f>
        <v>#REF!</v>
      </c>
      <c r="BCH507" s="24">
        <v>0</v>
      </c>
      <c r="BCI507" s="24">
        <v>0</v>
      </c>
      <c r="BCJ507" s="24"/>
      <c r="BCK507" s="24" t="e">
        <f>SUM(BCL507:BCO507)</f>
        <v>#REF!</v>
      </c>
      <c r="BCL507" s="24">
        <v>0</v>
      </c>
      <c r="BCM507" s="24">
        <v>0</v>
      </c>
      <c r="BCN507" s="24"/>
      <c r="BCO507" s="24" t="e">
        <f>SUM(BCP507:BCS507)</f>
        <v>#REF!</v>
      </c>
      <c r="BCP507" s="24">
        <v>0</v>
      </c>
      <c r="BCQ507" s="24">
        <v>0</v>
      </c>
      <c r="BCR507" s="24"/>
      <c r="BCS507" s="24" t="e">
        <f>SUM(BCT507:BCW507)</f>
        <v>#REF!</v>
      </c>
      <c r="BCT507" s="24">
        <v>0</v>
      </c>
      <c r="BCU507" s="24">
        <v>0</v>
      </c>
      <c r="BCV507" s="24"/>
      <c r="BCW507" s="24" t="e">
        <f>SUM(BCX507:BDA507)</f>
        <v>#REF!</v>
      </c>
      <c r="BCX507" s="24">
        <v>0</v>
      </c>
      <c r="BCY507" s="24">
        <v>0</v>
      </c>
      <c r="BCZ507" s="24"/>
      <c r="BDA507" s="24" t="e">
        <f>SUM(BDB507:BDE507)</f>
        <v>#REF!</v>
      </c>
      <c r="BDB507" s="24">
        <v>0</v>
      </c>
      <c r="BDC507" s="24">
        <v>0</v>
      </c>
      <c r="BDD507" s="24"/>
      <c r="BDE507" s="24" t="e">
        <f>SUM(BDF507:BDI507)</f>
        <v>#REF!</v>
      </c>
      <c r="BDF507" s="24">
        <v>0</v>
      </c>
      <c r="BDG507" s="24">
        <v>0</v>
      </c>
      <c r="BDH507" s="24"/>
      <c r="BDI507" s="24" t="e">
        <f>SUM(BDJ507:BDM507)</f>
        <v>#REF!</v>
      </c>
      <c r="BDJ507" s="24">
        <v>0</v>
      </c>
      <c r="BDK507" s="24">
        <v>0</v>
      </c>
      <c r="BDL507" s="24"/>
      <c r="BDM507" s="24" t="e">
        <f>SUM(BDN507:BDQ507)</f>
        <v>#REF!</v>
      </c>
      <c r="BDN507" s="24">
        <v>0</v>
      </c>
      <c r="BDO507" s="24">
        <v>0</v>
      </c>
      <c r="BDP507" s="24"/>
      <c r="BDQ507" s="24" t="e">
        <f>SUM(BDR507:BDU507)</f>
        <v>#REF!</v>
      </c>
      <c r="BDR507" s="24">
        <v>0</v>
      </c>
      <c r="BDS507" s="24">
        <v>0</v>
      </c>
      <c r="BDT507" s="24"/>
      <c r="BDU507" s="24" t="e">
        <f>SUM(BDV507:BDY507)</f>
        <v>#REF!</v>
      </c>
      <c r="BDV507" s="24">
        <v>0</v>
      </c>
      <c r="BDW507" s="24">
        <v>0</v>
      </c>
      <c r="BDX507" s="24"/>
      <c r="BDY507" s="24" t="e">
        <f>SUM(BDZ507:BEC507)</f>
        <v>#REF!</v>
      </c>
      <c r="BDZ507" s="24">
        <v>0</v>
      </c>
      <c r="BEA507" s="24">
        <v>0</v>
      </c>
      <c r="BEB507" s="24"/>
      <c r="BEC507" s="24" t="e">
        <f>SUM(BED507:BEG507)</f>
        <v>#REF!</v>
      </c>
      <c r="BED507" s="24">
        <v>0</v>
      </c>
      <c r="BEE507" s="24">
        <v>0</v>
      </c>
      <c r="BEF507" s="24"/>
      <c r="BEG507" s="24" t="e">
        <f>SUM(BEH507:BEK507)</f>
        <v>#REF!</v>
      </c>
      <c r="BEH507" s="24">
        <v>0</v>
      </c>
      <c r="BEI507" s="24">
        <v>0</v>
      </c>
      <c r="BEJ507" s="24"/>
      <c r="BEK507" s="24" t="e">
        <f>SUM(BEL507:BEO507)</f>
        <v>#REF!</v>
      </c>
      <c r="BEL507" s="24">
        <v>0</v>
      </c>
      <c r="BEM507" s="24">
        <v>0</v>
      </c>
      <c r="BEN507" s="24"/>
      <c r="BEO507" s="24" t="e">
        <f>SUM(BEP507:BES507)</f>
        <v>#REF!</v>
      </c>
      <c r="BEP507" s="24">
        <v>0</v>
      </c>
      <c r="BEQ507" s="24">
        <v>0</v>
      </c>
      <c r="BER507" s="24"/>
      <c r="BES507" s="24" t="e">
        <f>SUM(BET507:BEW507)</f>
        <v>#REF!</v>
      </c>
      <c r="BET507" s="24">
        <v>0</v>
      </c>
      <c r="BEU507" s="24">
        <v>0</v>
      </c>
      <c r="BEV507" s="24"/>
      <c r="BEW507" s="24" t="e">
        <f>SUM(BEX507:BFA507)</f>
        <v>#REF!</v>
      </c>
      <c r="BEX507" s="24">
        <v>0</v>
      </c>
      <c r="BEY507" s="24">
        <v>0</v>
      </c>
      <c r="BEZ507" s="24"/>
      <c r="BFA507" s="24" t="e">
        <f>SUM(BFB507:BFE507)</f>
        <v>#REF!</v>
      </c>
      <c r="BFB507" s="24">
        <v>0</v>
      </c>
      <c r="BFC507" s="24">
        <v>0</v>
      </c>
      <c r="BFD507" s="24"/>
      <c r="BFE507" s="24" t="e">
        <f>SUM(BFF507:BFI507)</f>
        <v>#REF!</v>
      </c>
      <c r="BFF507" s="24">
        <v>0</v>
      </c>
      <c r="BFG507" s="24">
        <v>0</v>
      </c>
      <c r="BFH507" s="24"/>
      <c r="BFI507" s="24" t="e">
        <f>SUM(BFJ507:BFM507)</f>
        <v>#REF!</v>
      </c>
      <c r="BFJ507" s="24">
        <v>0</v>
      </c>
      <c r="BFK507" s="24">
        <v>0</v>
      </c>
      <c r="BFL507" s="24"/>
      <c r="BFM507" s="24" t="e">
        <f>SUM(BFN507:BFQ507)</f>
        <v>#REF!</v>
      </c>
      <c r="BFN507" s="24">
        <v>0</v>
      </c>
      <c r="BFO507" s="24">
        <v>0</v>
      </c>
      <c r="BFP507" s="24"/>
      <c r="BFQ507" s="24" t="e">
        <f>SUM(BFR507:BFU507)</f>
        <v>#REF!</v>
      </c>
      <c r="BFR507" s="24">
        <v>0</v>
      </c>
      <c r="BFS507" s="24">
        <v>0</v>
      </c>
      <c r="BFT507" s="24"/>
      <c r="BFU507" s="24" t="e">
        <f>SUM(BFV507:BFY507)</f>
        <v>#REF!</v>
      </c>
      <c r="BFV507" s="24">
        <v>0</v>
      </c>
      <c r="BFW507" s="24">
        <v>0</v>
      </c>
      <c r="BFX507" s="24"/>
      <c r="BFY507" s="24" t="e">
        <f>SUM(BFZ507:BGC507)</f>
        <v>#REF!</v>
      </c>
      <c r="BFZ507" s="24">
        <v>0</v>
      </c>
      <c r="BGA507" s="24">
        <v>0</v>
      </c>
      <c r="BGB507" s="24"/>
      <c r="BGC507" s="24" t="e">
        <f>SUM(BGD507:BGG507)</f>
        <v>#REF!</v>
      </c>
      <c r="BGD507" s="24">
        <v>0</v>
      </c>
      <c r="BGE507" s="24">
        <v>0</v>
      </c>
      <c r="BGF507" s="24"/>
      <c r="BGG507" s="24" t="e">
        <f>SUM(BGH507:BGK507)</f>
        <v>#REF!</v>
      </c>
      <c r="BGH507" s="24">
        <v>0</v>
      </c>
      <c r="BGI507" s="24">
        <v>0</v>
      </c>
      <c r="BGJ507" s="24"/>
      <c r="BGK507" s="24" t="e">
        <f>SUM(BGL507:BGO507)</f>
        <v>#REF!</v>
      </c>
      <c r="BGL507" s="24">
        <v>0</v>
      </c>
      <c r="BGM507" s="24">
        <v>0</v>
      </c>
      <c r="BGN507" s="24"/>
      <c r="BGO507" s="24" t="e">
        <f>SUM(BGP507:BGS507)</f>
        <v>#REF!</v>
      </c>
      <c r="BGP507" s="24">
        <v>0</v>
      </c>
      <c r="BGQ507" s="24">
        <v>0</v>
      </c>
      <c r="BGR507" s="24"/>
      <c r="BGS507" s="24" t="e">
        <f>SUM(BGT507:BGW507)</f>
        <v>#REF!</v>
      </c>
      <c r="BGT507" s="24">
        <v>0</v>
      </c>
      <c r="BGU507" s="24">
        <v>0</v>
      </c>
      <c r="BGV507" s="24"/>
      <c r="BGW507" s="24" t="e">
        <f>SUM(BGX507:BHA507)</f>
        <v>#REF!</v>
      </c>
      <c r="BGX507" s="24">
        <v>0</v>
      </c>
      <c r="BGY507" s="24">
        <v>0</v>
      </c>
      <c r="BGZ507" s="24"/>
      <c r="BHA507" s="24" t="e">
        <f>SUM(BHB507:BHE507)</f>
        <v>#REF!</v>
      </c>
      <c r="BHB507" s="24">
        <v>0</v>
      </c>
      <c r="BHC507" s="24">
        <v>0</v>
      </c>
      <c r="BHD507" s="24"/>
      <c r="BHE507" s="24" t="e">
        <f>SUM(BHF507:BHI507)</f>
        <v>#REF!</v>
      </c>
      <c r="BHF507" s="24">
        <v>0</v>
      </c>
      <c r="BHG507" s="24">
        <v>0</v>
      </c>
      <c r="BHH507" s="24"/>
      <c r="BHI507" s="24" t="e">
        <f>SUM(BHJ507:BHM507)</f>
        <v>#REF!</v>
      </c>
      <c r="BHJ507" s="24">
        <v>0</v>
      </c>
      <c r="BHK507" s="24">
        <v>0</v>
      </c>
      <c r="BHL507" s="24"/>
      <c r="BHM507" s="24" t="e">
        <f>SUM(BHN507:BHQ507)</f>
        <v>#REF!</v>
      </c>
      <c r="BHN507" s="24">
        <v>0</v>
      </c>
      <c r="BHO507" s="24">
        <v>0</v>
      </c>
      <c r="BHP507" s="24"/>
      <c r="BHQ507" s="24" t="e">
        <f>SUM(BHR507:BHU507)</f>
        <v>#REF!</v>
      </c>
      <c r="BHR507" s="24">
        <v>0</v>
      </c>
      <c r="BHS507" s="24">
        <v>0</v>
      </c>
      <c r="BHT507" s="24"/>
      <c r="BHU507" s="24" t="e">
        <f>SUM(BHV507:BHY507)</f>
        <v>#REF!</v>
      </c>
      <c r="BHV507" s="24">
        <v>0</v>
      </c>
      <c r="BHW507" s="24">
        <v>0</v>
      </c>
      <c r="BHX507" s="24"/>
      <c r="BHY507" s="24" t="e">
        <f>SUM(BHZ507:BIC507)</f>
        <v>#REF!</v>
      </c>
      <c r="BHZ507" s="24">
        <v>0</v>
      </c>
      <c r="BIA507" s="24">
        <v>0</v>
      </c>
      <c r="BIB507" s="24"/>
      <c r="BIC507" s="24" t="e">
        <f>SUM(BID507:BIG507)</f>
        <v>#REF!</v>
      </c>
      <c r="BID507" s="24">
        <v>0</v>
      </c>
      <c r="BIE507" s="24">
        <v>0</v>
      </c>
      <c r="BIF507" s="24"/>
      <c r="BIG507" s="24" t="e">
        <f>SUM(BIH507:BIK507)</f>
        <v>#REF!</v>
      </c>
      <c r="BIH507" s="24">
        <v>0</v>
      </c>
      <c r="BII507" s="24">
        <v>0</v>
      </c>
      <c r="BIJ507" s="24"/>
      <c r="BIK507" s="24" t="e">
        <f>SUM(BIL507:BIO507)</f>
        <v>#REF!</v>
      </c>
      <c r="BIL507" s="24">
        <v>0</v>
      </c>
      <c r="BIM507" s="24">
        <v>0</v>
      </c>
      <c r="BIN507" s="24"/>
      <c r="BIO507" s="24" t="e">
        <f>SUM(BIP507:BIS507)</f>
        <v>#REF!</v>
      </c>
      <c r="BIP507" s="24">
        <v>0</v>
      </c>
      <c r="BIQ507" s="24">
        <v>0</v>
      </c>
      <c r="BIR507" s="24"/>
      <c r="BIS507" s="24" t="e">
        <f>SUM(BIT507:BIW507)</f>
        <v>#REF!</v>
      </c>
      <c r="BIT507" s="24">
        <v>0</v>
      </c>
      <c r="BIU507" s="24">
        <v>0</v>
      </c>
      <c r="BIV507" s="24"/>
      <c r="BIW507" s="24" t="e">
        <f>SUM(BIX507:BJA507)</f>
        <v>#REF!</v>
      </c>
      <c r="BIX507" s="24">
        <v>0</v>
      </c>
      <c r="BIY507" s="24">
        <v>0</v>
      </c>
      <c r="BIZ507" s="24"/>
      <c r="BJA507" s="24" t="e">
        <f>SUM(BJB507:BJE507)</f>
        <v>#REF!</v>
      </c>
      <c r="BJB507" s="24">
        <v>0</v>
      </c>
      <c r="BJC507" s="24">
        <v>0</v>
      </c>
      <c r="BJD507" s="24"/>
      <c r="BJE507" s="24" t="e">
        <f>SUM(BJF507:BJI507)</f>
        <v>#REF!</v>
      </c>
      <c r="BJF507" s="24">
        <v>0</v>
      </c>
      <c r="BJG507" s="24">
        <v>0</v>
      </c>
      <c r="BJH507" s="24"/>
      <c r="BJI507" s="24" t="e">
        <f>SUM(BJJ507:BJM507)</f>
        <v>#REF!</v>
      </c>
      <c r="BJJ507" s="24">
        <v>0</v>
      </c>
      <c r="BJK507" s="24">
        <v>0</v>
      </c>
      <c r="BJL507" s="24"/>
      <c r="BJM507" s="24" t="e">
        <f>SUM(BJN507:BJQ507)</f>
        <v>#REF!</v>
      </c>
      <c r="BJN507" s="24">
        <v>0</v>
      </c>
      <c r="BJO507" s="24">
        <v>0</v>
      </c>
      <c r="BJP507" s="24"/>
      <c r="BJQ507" s="24" t="e">
        <f>SUM(BJR507:BJU507)</f>
        <v>#REF!</v>
      </c>
      <c r="BJR507" s="24">
        <v>0</v>
      </c>
      <c r="BJS507" s="24">
        <v>0</v>
      </c>
      <c r="BJT507" s="24"/>
      <c r="BJU507" s="24" t="e">
        <f>SUM(BJV507:BJY507)</f>
        <v>#REF!</v>
      </c>
      <c r="BJV507" s="24">
        <v>0</v>
      </c>
      <c r="BJW507" s="24">
        <v>0</v>
      </c>
      <c r="BJX507" s="24"/>
      <c r="BJY507" s="24" t="e">
        <f>SUM(BJZ507:BKC507)</f>
        <v>#REF!</v>
      </c>
      <c r="BJZ507" s="24">
        <v>0</v>
      </c>
      <c r="BKA507" s="24">
        <v>0</v>
      </c>
      <c r="BKB507" s="24"/>
      <c r="BKC507" s="24" t="e">
        <f>SUM(BKD507:BKG507)</f>
        <v>#REF!</v>
      </c>
      <c r="BKD507" s="24">
        <v>0</v>
      </c>
      <c r="BKE507" s="24">
        <v>0</v>
      </c>
      <c r="BKF507" s="24"/>
      <c r="BKG507" s="24" t="e">
        <f>SUM(BKH507:BKK507)</f>
        <v>#REF!</v>
      </c>
      <c r="BKH507" s="24">
        <v>0</v>
      </c>
      <c r="BKI507" s="24">
        <v>0</v>
      </c>
      <c r="BKJ507" s="24"/>
      <c r="BKK507" s="24" t="e">
        <f>SUM(BKL507:BKO507)</f>
        <v>#REF!</v>
      </c>
      <c r="BKL507" s="24">
        <v>0</v>
      </c>
      <c r="BKM507" s="24">
        <v>0</v>
      </c>
      <c r="BKN507" s="24"/>
      <c r="BKO507" s="24" t="e">
        <f>SUM(BKP507:BKS507)</f>
        <v>#REF!</v>
      </c>
      <c r="BKP507" s="24">
        <v>0</v>
      </c>
      <c r="BKQ507" s="24">
        <v>0</v>
      </c>
      <c r="BKR507" s="24"/>
      <c r="BKS507" s="24" t="e">
        <f>SUM(BKT507:BKW507)</f>
        <v>#REF!</v>
      </c>
      <c r="BKT507" s="24">
        <v>0</v>
      </c>
      <c r="BKU507" s="24">
        <v>0</v>
      </c>
      <c r="BKV507" s="24"/>
      <c r="BKW507" s="24" t="e">
        <f>SUM(BKX507:BLA507)</f>
        <v>#REF!</v>
      </c>
      <c r="BKX507" s="24">
        <v>0</v>
      </c>
      <c r="BKY507" s="24">
        <v>0</v>
      </c>
      <c r="BKZ507" s="24"/>
      <c r="BLA507" s="24" t="e">
        <f>SUM(BLB507:BLE507)</f>
        <v>#REF!</v>
      </c>
      <c r="BLB507" s="24">
        <v>0</v>
      </c>
      <c r="BLC507" s="24">
        <v>0</v>
      </c>
      <c r="BLD507" s="24"/>
      <c r="BLE507" s="24" t="e">
        <f>SUM(BLF507:BLI507)</f>
        <v>#REF!</v>
      </c>
      <c r="BLF507" s="24">
        <v>0</v>
      </c>
      <c r="BLG507" s="24">
        <v>0</v>
      </c>
      <c r="BLH507" s="24"/>
      <c r="BLI507" s="24" t="e">
        <f>SUM(BLJ507:BLM507)</f>
        <v>#REF!</v>
      </c>
      <c r="BLJ507" s="24">
        <v>0</v>
      </c>
      <c r="BLK507" s="24">
        <v>0</v>
      </c>
      <c r="BLL507" s="24"/>
      <c r="BLM507" s="24" t="e">
        <f>SUM(BLN507:BLQ507)</f>
        <v>#REF!</v>
      </c>
      <c r="BLN507" s="24">
        <v>0</v>
      </c>
      <c r="BLO507" s="24">
        <v>0</v>
      </c>
      <c r="BLP507" s="24"/>
      <c r="BLQ507" s="24" t="e">
        <f>SUM(BLR507:BLU507)</f>
        <v>#REF!</v>
      </c>
      <c r="BLR507" s="24">
        <v>0</v>
      </c>
      <c r="BLS507" s="24">
        <v>0</v>
      </c>
      <c r="BLT507" s="24"/>
      <c r="BLU507" s="24" t="e">
        <f>SUM(BLV507:BLY507)</f>
        <v>#REF!</v>
      </c>
      <c r="BLV507" s="24">
        <v>0</v>
      </c>
      <c r="BLW507" s="24">
        <v>0</v>
      </c>
      <c r="BLX507" s="24"/>
      <c r="BLY507" s="24" t="e">
        <f>SUM(BLZ507:BMC507)</f>
        <v>#REF!</v>
      </c>
      <c r="BLZ507" s="24">
        <v>0</v>
      </c>
      <c r="BMA507" s="24">
        <v>0</v>
      </c>
      <c r="BMB507" s="24"/>
      <c r="BMC507" s="24" t="e">
        <f>SUM(BMD507:BMG507)</f>
        <v>#REF!</v>
      </c>
      <c r="BMD507" s="24">
        <v>0</v>
      </c>
      <c r="BME507" s="24">
        <v>0</v>
      </c>
      <c r="BMF507" s="24"/>
      <c r="BMG507" s="24" t="e">
        <f>SUM(BMH507:BMK507)</f>
        <v>#REF!</v>
      </c>
      <c r="BMH507" s="24">
        <v>0</v>
      </c>
      <c r="BMI507" s="24">
        <v>0</v>
      </c>
      <c r="BMJ507" s="24"/>
      <c r="BMK507" s="24" t="e">
        <f>SUM(BML507:BMO507)</f>
        <v>#REF!</v>
      </c>
      <c r="BML507" s="24">
        <v>0</v>
      </c>
      <c r="BMM507" s="24">
        <v>0</v>
      </c>
      <c r="BMN507" s="24"/>
      <c r="BMO507" s="24" t="e">
        <f>SUM(BMP507:BMS507)</f>
        <v>#REF!</v>
      </c>
      <c r="BMP507" s="24">
        <v>0</v>
      </c>
      <c r="BMQ507" s="24">
        <v>0</v>
      </c>
      <c r="BMR507" s="24"/>
      <c r="BMS507" s="24" t="e">
        <f>SUM(BMT507:BMW507)</f>
        <v>#REF!</v>
      </c>
      <c r="BMT507" s="24">
        <v>0</v>
      </c>
      <c r="BMU507" s="24">
        <v>0</v>
      </c>
      <c r="BMV507" s="24"/>
      <c r="BMW507" s="24" t="e">
        <f>SUM(BMX507:BNA507)</f>
        <v>#REF!</v>
      </c>
      <c r="BMX507" s="24">
        <v>0</v>
      </c>
      <c r="BMY507" s="24">
        <v>0</v>
      </c>
      <c r="BMZ507" s="24"/>
      <c r="BNA507" s="24" t="e">
        <f>SUM(BNB507:BNE507)</f>
        <v>#REF!</v>
      </c>
      <c r="BNB507" s="24">
        <v>0</v>
      </c>
      <c r="BNC507" s="24">
        <v>0</v>
      </c>
      <c r="BND507" s="24"/>
      <c r="BNE507" s="24" t="e">
        <f>SUM(BNF507:BNI507)</f>
        <v>#REF!</v>
      </c>
      <c r="BNF507" s="24">
        <v>0</v>
      </c>
      <c r="BNG507" s="24">
        <v>0</v>
      </c>
      <c r="BNH507" s="24"/>
      <c r="BNI507" s="24" t="e">
        <f>SUM(BNJ507:BNM507)</f>
        <v>#REF!</v>
      </c>
      <c r="BNJ507" s="24">
        <v>0</v>
      </c>
      <c r="BNK507" s="24">
        <v>0</v>
      </c>
      <c r="BNL507" s="24"/>
      <c r="BNM507" s="24" t="e">
        <f>SUM(BNN507:BNQ507)</f>
        <v>#REF!</v>
      </c>
      <c r="BNN507" s="24">
        <v>0</v>
      </c>
      <c r="BNO507" s="24">
        <v>0</v>
      </c>
      <c r="BNP507" s="24"/>
      <c r="BNQ507" s="24" t="e">
        <f>SUM(BNR507:BNU507)</f>
        <v>#REF!</v>
      </c>
      <c r="BNR507" s="24">
        <v>0</v>
      </c>
      <c r="BNS507" s="24">
        <v>0</v>
      </c>
      <c r="BNT507" s="24"/>
      <c r="BNU507" s="24" t="e">
        <f>SUM(BNV507:BNY507)</f>
        <v>#REF!</v>
      </c>
      <c r="BNV507" s="24">
        <v>0</v>
      </c>
      <c r="BNW507" s="24">
        <v>0</v>
      </c>
      <c r="BNX507" s="24"/>
      <c r="BNY507" s="24" t="e">
        <f>SUM(BNZ507:BOC507)</f>
        <v>#REF!</v>
      </c>
      <c r="BNZ507" s="24">
        <v>0</v>
      </c>
      <c r="BOA507" s="24">
        <v>0</v>
      </c>
      <c r="BOB507" s="24"/>
      <c r="BOC507" s="24" t="e">
        <f>SUM(BOD507:BOG507)</f>
        <v>#REF!</v>
      </c>
      <c r="BOD507" s="24">
        <v>0</v>
      </c>
      <c r="BOE507" s="24">
        <v>0</v>
      </c>
      <c r="BOF507" s="24"/>
      <c r="BOG507" s="24" t="e">
        <f>SUM(BOH507:BOK507)</f>
        <v>#REF!</v>
      </c>
      <c r="BOH507" s="24">
        <v>0</v>
      </c>
      <c r="BOI507" s="24">
        <v>0</v>
      </c>
      <c r="BOJ507" s="24"/>
      <c r="BOK507" s="24" t="e">
        <f>SUM(BOL507:BOO507)</f>
        <v>#REF!</v>
      </c>
      <c r="BOL507" s="24">
        <v>0</v>
      </c>
      <c r="BOM507" s="24">
        <v>0</v>
      </c>
      <c r="BON507" s="24"/>
      <c r="BOO507" s="24" t="e">
        <f>SUM(BOP507:BOS507)</f>
        <v>#REF!</v>
      </c>
      <c r="BOP507" s="24">
        <v>0</v>
      </c>
      <c r="BOQ507" s="24">
        <v>0</v>
      </c>
      <c r="BOR507" s="24"/>
      <c r="BOS507" s="24" t="e">
        <f>SUM(BOT507:BOW507)</f>
        <v>#REF!</v>
      </c>
      <c r="BOT507" s="24">
        <v>0</v>
      </c>
      <c r="BOU507" s="24">
        <v>0</v>
      </c>
      <c r="BOV507" s="24"/>
      <c r="BOW507" s="24" t="e">
        <f>SUM(BOX507:BPA507)</f>
        <v>#REF!</v>
      </c>
      <c r="BOX507" s="24">
        <v>0</v>
      </c>
      <c r="BOY507" s="24">
        <v>0</v>
      </c>
      <c r="BOZ507" s="24"/>
      <c r="BPA507" s="24" t="e">
        <f>SUM(BPB507:BPE507)</f>
        <v>#REF!</v>
      </c>
      <c r="BPB507" s="24">
        <v>0</v>
      </c>
      <c r="BPC507" s="24">
        <v>0</v>
      </c>
      <c r="BPD507" s="24"/>
      <c r="BPE507" s="24" t="e">
        <f>SUM(BPF507:BPI507)</f>
        <v>#REF!</v>
      </c>
      <c r="BPF507" s="24">
        <v>0</v>
      </c>
      <c r="BPG507" s="24">
        <v>0</v>
      </c>
      <c r="BPH507" s="24"/>
      <c r="BPI507" s="24" t="e">
        <f>SUM(BPJ507:BPM507)</f>
        <v>#REF!</v>
      </c>
      <c r="BPJ507" s="24">
        <v>0</v>
      </c>
      <c r="BPK507" s="24">
        <v>0</v>
      </c>
      <c r="BPL507" s="24"/>
      <c r="BPM507" s="24" t="e">
        <f>SUM(BPN507:BPQ507)</f>
        <v>#REF!</v>
      </c>
      <c r="BPN507" s="24">
        <v>0</v>
      </c>
      <c r="BPO507" s="24">
        <v>0</v>
      </c>
      <c r="BPP507" s="24"/>
      <c r="BPQ507" s="24" t="e">
        <f>SUM(BPR507:BPU507)</f>
        <v>#REF!</v>
      </c>
      <c r="BPR507" s="24">
        <v>0</v>
      </c>
      <c r="BPS507" s="24">
        <v>0</v>
      </c>
      <c r="BPT507" s="24"/>
      <c r="BPU507" s="24" t="e">
        <f>SUM(BPV507:BPY507)</f>
        <v>#REF!</v>
      </c>
      <c r="BPV507" s="24">
        <v>0</v>
      </c>
      <c r="BPW507" s="24">
        <v>0</v>
      </c>
      <c r="BPX507" s="24"/>
      <c r="BPY507" s="24" t="e">
        <f>SUM(BPZ507:BQC507)</f>
        <v>#REF!</v>
      </c>
      <c r="BPZ507" s="24">
        <v>0</v>
      </c>
      <c r="BQA507" s="24">
        <v>0</v>
      </c>
      <c r="BQB507" s="24"/>
      <c r="BQC507" s="24" t="e">
        <f>SUM(BQD507:BQG507)</f>
        <v>#REF!</v>
      </c>
      <c r="BQD507" s="24">
        <v>0</v>
      </c>
      <c r="BQE507" s="24">
        <v>0</v>
      </c>
      <c r="BQF507" s="24"/>
      <c r="BQG507" s="24" t="e">
        <f>SUM(BQH507:BQK507)</f>
        <v>#REF!</v>
      </c>
      <c r="BQH507" s="24">
        <v>0</v>
      </c>
      <c r="BQI507" s="24">
        <v>0</v>
      </c>
      <c r="BQJ507" s="24"/>
      <c r="BQK507" s="24" t="e">
        <f>SUM(BQL507:BQO507)</f>
        <v>#REF!</v>
      </c>
      <c r="BQL507" s="24">
        <v>0</v>
      </c>
      <c r="BQM507" s="24">
        <v>0</v>
      </c>
      <c r="BQN507" s="24"/>
      <c r="BQO507" s="24" t="e">
        <f>SUM(BQP507:BQS507)</f>
        <v>#REF!</v>
      </c>
      <c r="BQP507" s="24">
        <v>0</v>
      </c>
      <c r="BQQ507" s="24">
        <v>0</v>
      </c>
      <c r="BQR507" s="24"/>
      <c r="BQS507" s="24" t="e">
        <f>SUM(BQT507:BQW507)</f>
        <v>#REF!</v>
      </c>
      <c r="BQT507" s="24">
        <v>0</v>
      </c>
      <c r="BQU507" s="24">
        <v>0</v>
      </c>
      <c r="BQV507" s="24"/>
      <c r="BQW507" s="24" t="e">
        <f>SUM(BQX507:BRA507)</f>
        <v>#REF!</v>
      </c>
      <c r="BQX507" s="24">
        <v>0</v>
      </c>
      <c r="BQY507" s="24">
        <v>0</v>
      </c>
      <c r="BQZ507" s="24"/>
      <c r="BRA507" s="24" t="e">
        <f>SUM(BRB507:BRE507)</f>
        <v>#REF!</v>
      </c>
      <c r="BRB507" s="24">
        <v>0</v>
      </c>
      <c r="BRC507" s="24">
        <v>0</v>
      </c>
      <c r="BRD507" s="24"/>
      <c r="BRE507" s="24" t="e">
        <f>SUM(BRF507:BRI507)</f>
        <v>#REF!</v>
      </c>
      <c r="BRF507" s="24">
        <v>0</v>
      </c>
      <c r="BRG507" s="24">
        <v>0</v>
      </c>
      <c r="BRH507" s="24"/>
      <c r="BRI507" s="24" t="e">
        <f>SUM(BRJ507:BRM507)</f>
        <v>#REF!</v>
      </c>
      <c r="BRJ507" s="24">
        <v>0</v>
      </c>
      <c r="BRK507" s="24">
        <v>0</v>
      </c>
      <c r="BRL507" s="24"/>
      <c r="BRM507" s="24" t="e">
        <f>SUM(BRN507:BRQ507)</f>
        <v>#REF!</v>
      </c>
      <c r="BRN507" s="24">
        <v>0</v>
      </c>
      <c r="BRO507" s="24">
        <v>0</v>
      </c>
      <c r="BRP507" s="24"/>
      <c r="BRQ507" s="24" t="e">
        <f>SUM(BRR507:BRU507)</f>
        <v>#REF!</v>
      </c>
      <c r="BRR507" s="24">
        <v>0</v>
      </c>
      <c r="BRS507" s="24">
        <v>0</v>
      </c>
      <c r="BRT507" s="24"/>
      <c r="BRU507" s="24" t="e">
        <f>SUM(BRV507:BRY507)</f>
        <v>#REF!</v>
      </c>
      <c r="BRV507" s="24">
        <v>0</v>
      </c>
      <c r="BRW507" s="24">
        <v>0</v>
      </c>
      <c r="BRX507" s="24"/>
      <c r="BRY507" s="24" t="e">
        <f>SUM(BRZ507:BSC507)</f>
        <v>#REF!</v>
      </c>
      <c r="BRZ507" s="24">
        <v>0</v>
      </c>
      <c r="BSA507" s="24">
        <v>0</v>
      </c>
      <c r="BSB507" s="24"/>
      <c r="BSC507" s="24" t="e">
        <f>SUM(BSD507:BSG507)</f>
        <v>#REF!</v>
      </c>
      <c r="BSD507" s="24">
        <v>0</v>
      </c>
      <c r="BSE507" s="24">
        <v>0</v>
      </c>
      <c r="BSF507" s="24"/>
      <c r="BSG507" s="24" t="e">
        <f>SUM(BSH507:BSK507)</f>
        <v>#REF!</v>
      </c>
      <c r="BSH507" s="24">
        <v>0</v>
      </c>
      <c r="BSI507" s="24">
        <v>0</v>
      </c>
      <c r="BSJ507" s="24"/>
      <c r="BSK507" s="24" t="e">
        <f>SUM(BSL507:BSO507)</f>
        <v>#REF!</v>
      </c>
      <c r="BSL507" s="24">
        <v>0</v>
      </c>
      <c r="BSM507" s="24">
        <v>0</v>
      </c>
      <c r="BSN507" s="24"/>
      <c r="BSO507" s="24" t="e">
        <f>SUM(BSP507:BSS507)</f>
        <v>#REF!</v>
      </c>
      <c r="BSP507" s="24">
        <v>0</v>
      </c>
      <c r="BSQ507" s="24">
        <v>0</v>
      </c>
      <c r="BSR507" s="24"/>
      <c r="BSS507" s="24" t="e">
        <f>SUM(BST507:BSW507)</f>
        <v>#REF!</v>
      </c>
      <c r="BST507" s="24">
        <v>0</v>
      </c>
      <c r="BSU507" s="24">
        <v>0</v>
      </c>
      <c r="BSV507" s="24"/>
      <c r="BSW507" s="24" t="e">
        <f>SUM(BSX507:BTA507)</f>
        <v>#REF!</v>
      </c>
      <c r="BSX507" s="24">
        <v>0</v>
      </c>
      <c r="BSY507" s="24">
        <v>0</v>
      </c>
      <c r="BSZ507" s="24"/>
      <c r="BTA507" s="24" t="e">
        <f>SUM(BTB507:BTE507)</f>
        <v>#REF!</v>
      </c>
      <c r="BTB507" s="24">
        <v>0</v>
      </c>
      <c r="BTC507" s="24">
        <v>0</v>
      </c>
      <c r="BTD507" s="24"/>
      <c r="BTE507" s="24" t="e">
        <f>SUM(BTF507:BTI507)</f>
        <v>#REF!</v>
      </c>
      <c r="BTF507" s="24">
        <v>0</v>
      </c>
      <c r="BTG507" s="24">
        <v>0</v>
      </c>
      <c r="BTH507" s="24"/>
      <c r="BTI507" s="24" t="e">
        <f>SUM(BTJ507:BTM507)</f>
        <v>#REF!</v>
      </c>
      <c r="BTJ507" s="24">
        <v>0</v>
      </c>
      <c r="BTK507" s="24">
        <v>0</v>
      </c>
      <c r="BTL507" s="24"/>
      <c r="BTM507" s="24" t="e">
        <f>SUM(BTN507:BTQ507)</f>
        <v>#REF!</v>
      </c>
      <c r="BTN507" s="24">
        <v>0</v>
      </c>
      <c r="BTO507" s="24">
        <v>0</v>
      </c>
      <c r="BTP507" s="24"/>
      <c r="BTQ507" s="24" t="e">
        <f>SUM(BTR507:BTU507)</f>
        <v>#REF!</v>
      </c>
      <c r="BTR507" s="24">
        <v>0</v>
      </c>
      <c r="BTS507" s="24">
        <v>0</v>
      </c>
      <c r="BTT507" s="24"/>
      <c r="BTU507" s="24" t="e">
        <f>SUM(BTV507:BTY507)</f>
        <v>#REF!</v>
      </c>
      <c r="BTV507" s="24">
        <v>0</v>
      </c>
      <c r="BTW507" s="24">
        <v>0</v>
      </c>
      <c r="BTX507" s="24"/>
      <c r="BTY507" s="24" t="e">
        <f>SUM(BTZ507:BUC507)</f>
        <v>#REF!</v>
      </c>
      <c r="BTZ507" s="24">
        <v>0</v>
      </c>
      <c r="BUA507" s="24">
        <v>0</v>
      </c>
      <c r="BUB507" s="24"/>
      <c r="BUC507" s="24" t="e">
        <f>SUM(BUD507:BUG507)</f>
        <v>#REF!</v>
      </c>
      <c r="BUD507" s="24">
        <v>0</v>
      </c>
      <c r="BUE507" s="24">
        <v>0</v>
      </c>
      <c r="BUF507" s="24"/>
      <c r="BUG507" s="24" t="e">
        <f>SUM(BUH507:BUK507)</f>
        <v>#REF!</v>
      </c>
      <c r="BUH507" s="24">
        <v>0</v>
      </c>
      <c r="BUI507" s="24">
        <v>0</v>
      </c>
      <c r="BUJ507" s="24"/>
      <c r="BUK507" s="24" t="e">
        <f>SUM(BUL507:BUO507)</f>
        <v>#REF!</v>
      </c>
      <c r="BUL507" s="24">
        <v>0</v>
      </c>
      <c r="BUM507" s="24">
        <v>0</v>
      </c>
      <c r="BUN507" s="24"/>
      <c r="BUO507" s="24" t="e">
        <f>SUM(BUP507:BUS507)</f>
        <v>#REF!</v>
      </c>
      <c r="BUP507" s="24">
        <v>0</v>
      </c>
      <c r="BUQ507" s="24">
        <v>0</v>
      </c>
      <c r="BUR507" s="24"/>
      <c r="BUS507" s="24" t="e">
        <f>SUM(BUT507:BUW507)</f>
        <v>#REF!</v>
      </c>
      <c r="BUT507" s="24">
        <v>0</v>
      </c>
      <c r="BUU507" s="24">
        <v>0</v>
      </c>
      <c r="BUV507" s="24"/>
      <c r="BUW507" s="24" t="e">
        <f>SUM(BUX507:BVA507)</f>
        <v>#REF!</v>
      </c>
      <c r="BUX507" s="24">
        <v>0</v>
      </c>
      <c r="BUY507" s="24">
        <v>0</v>
      </c>
      <c r="BUZ507" s="24"/>
      <c r="BVA507" s="24" t="e">
        <f>SUM(BVB507:BVE507)</f>
        <v>#REF!</v>
      </c>
      <c r="BVB507" s="24">
        <v>0</v>
      </c>
      <c r="BVC507" s="24">
        <v>0</v>
      </c>
      <c r="BVD507" s="24"/>
      <c r="BVE507" s="24" t="e">
        <f>SUM(BVF507:BVI507)</f>
        <v>#REF!</v>
      </c>
      <c r="BVF507" s="24">
        <v>0</v>
      </c>
      <c r="BVG507" s="24">
        <v>0</v>
      </c>
      <c r="BVH507" s="24"/>
      <c r="BVI507" s="24" t="e">
        <f>SUM(BVJ507:BVM507)</f>
        <v>#REF!</v>
      </c>
      <c r="BVJ507" s="24">
        <v>0</v>
      </c>
      <c r="BVK507" s="24">
        <v>0</v>
      </c>
      <c r="BVL507" s="24"/>
      <c r="BVM507" s="24" t="e">
        <f>SUM(BVN507:BVQ507)</f>
        <v>#REF!</v>
      </c>
      <c r="BVN507" s="24">
        <v>0</v>
      </c>
      <c r="BVO507" s="24">
        <v>0</v>
      </c>
      <c r="BVP507" s="24"/>
      <c r="BVQ507" s="24" t="e">
        <f>SUM(BVR507:BVU507)</f>
        <v>#REF!</v>
      </c>
      <c r="BVR507" s="24">
        <v>0</v>
      </c>
      <c r="BVS507" s="24">
        <v>0</v>
      </c>
      <c r="BVT507" s="24"/>
      <c r="BVU507" s="24" t="e">
        <f>SUM(BVV507:BVY507)</f>
        <v>#REF!</v>
      </c>
      <c r="BVV507" s="24">
        <v>0</v>
      </c>
      <c r="BVW507" s="24">
        <v>0</v>
      </c>
      <c r="BVX507" s="24"/>
      <c r="BVY507" s="24" t="e">
        <f>SUM(BVZ507:BWC507)</f>
        <v>#REF!</v>
      </c>
      <c r="BVZ507" s="24">
        <v>0</v>
      </c>
      <c r="BWA507" s="24">
        <v>0</v>
      </c>
      <c r="BWB507" s="24"/>
      <c r="BWC507" s="24" t="e">
        <f>SUM(BWD507:BWG507)</f>
        <v>#REF!</v>
      </c>
      <c r="BWD507" s="24">
        <v>0</v>
      </c>
      <c r="BWE507" s="24">
        <v>0</v>
      </c>
      <c r="BWF507" s="24"/>
      <c r="BWG507" s="24" t="e">
        <f>SUM(BWH507:BWK507)</f>
        <v>#REF!</v>
      </c>
      <c r="BWH507" s="24">
        <v>0</v>
      </c>
      <c r="BWI507" s="24">
        <v>0</v>
      </c>
      <c r="BWJ507" s="24"/>
      <c r="BWK507" s="24" t="e">
        <f>SUM(BWL507:BWO507)</f>
        <v>#REF!</v>
      </c>
      <c r="BWL507" s="24">
        <v>0</v>
      </c>
      <c r="BWM507" s="24">
        <v>0</v>
      </c>
      <c r="BWN507" s="24"/>
      <c r="BWO507" s="24" t="e">
        <f>SUM(BWP507:BWS507)</f>
        <v>#REF!</v>
      </c>
      <c r="BWP507" s="24">
        <v>0</v>
      </c>
      <c r="BWQ507" s="24">
        <v>0</v>
      </c>
      <c r="BWR507" s="24"/>
      <c r="BWS507" s="24" t="e">
        <f>SUM(BWT507:BWW507)</f>
        <v>#REF!</v>
      </c>
      <c r="BWT507" s="24">
        <v>0</v>
      </c>
      <c r="BWU507" s="24">
        <v>0</v>
      </c>
      <c r="BWV507" s="24"/>
      <c r="BWW507" s="24" t="e">
        <f>SUM(BWX507:BXA507)</f>
        <v>#REF!</v>
      </c>
      <c r="BWX507" s="24">
        <v>0</v>
      </c>
      <c r="BWY507" s="24">
        <v>0</v>
      </c>
      <c r="BWZ507" s="24"/>
      <c r="BXA507" s="24" t="e">
        <f>SUM(BXB507:BXE507)</f>
        <v>#REF!</v>
      </c>
      <c r="BXB507" s="24">
        <v>0</v>
      </c>
      <c r="BXC507" s="24">
        <v>0</v>
      </c>
      <c r="BXD507" s="24"/>
      <c r="BXE507" s="24" t="e">
        <f>SUM(BXF507:BXI507)</f>
        <v>#REF!</v>
      </c>
      <c r="BXF507" s="24">
        <v>0</v>
      </c>
      <c r="BXG507" s="24">
        <v>0</v>
      </c>
      <c r="BXH507" s="24"/>
      <c r="BXI507" s="24" t="e">
        <f>SUM(BXJ507:BXM507)</f>
        <v>#REF!</v>
      </c>
      <c r="BXJ507" s="24">
        <v>0</v>
      </c>
      <c r="BXK507" s="24">
        <v>0</v>
      </c>
      <c r="BXL507" s="24"/>
      <c r="BXM507" s="24" t="e">
        <f>SUM(BXN507:BXQ507)</f>
        <v>#REF!</v>
      </c>
      <c r="BXN507" s="24">
        <v>0</v>
      </c>
      <c r="BXO507" s="24">
        <v>0</v>
      </c>
      <c r="BXP507" s="24"/>
      <c r="BXQ507" s="24" t="e">
        <f>SUM(BXR507:BXU507)</f>
        <v>#REF!</v>
      </c>
      <c r="BXR507" s="24">
        <v>0</v>
      </c>
      <c r="BXS507" s="24">
        <v>0</v>
      </c>
      <c r="BXT507" s="24"/>
      <c r="BXU507" s="24" t="e">
        <f>SUM(BXV507:BXY507)</f>
        <v>#REF!</v>
      </c>
      <c r="BXV507" s="24">
        <v>0</v>
      </c>
      <c r="BXW507" s="24">
        <v>0</v>
      </c>
      <c r="BXX507" s="24"/>
      <c r="BXY507" s="24" t="e">
        <f>SUM(BXZ507:BYC507)</f>
        <v>#REF!</v>
      </c>
      <c r="BXZ507" s="24">
        <v>0</v>
      </c>
      <c r="BYA507" s="24">
        <v>0</v>
      </c>
      <c r="BYB507" s="24"/>
      <c r="BYC507" s="24" t="e">
        <f>SUM(BYD507:BYG507)</f>
        <v>#REF!</v>
      </c>
      <c r="BYD507" s="24">
        <v>0</v>
      </c>
      <c r="BYE507" s="24">
        <v>0</v>
      </c>
      <c r="BYF507" s="24"/>
      <c r="BYG507" s="24" t="e">
        <f>SUM(BYH507:BYK507)</f>
        <v>#REF!</v>
      </c>
      <c r="BYH507" s="24">
        <v>0</v>
      </c>
      <c r="BYI507" s="24">
        <v>0</v>
      </c>
      <c r="BYJ507" s="24"/>
      <c r="BYK507" s="24" t="e">
        <f>SUM(BYL507:BYO507)</f>
        <v>#REF!</v>
      </c>
      <c r="BYL507" s="24">
        <v>0</v>
      </c>
      <c r="BYM507" s="24">
        <v>0</v>
      </c>
      <c r="BYN507" s="24"/>
      <c r="BYO507" s="24" t="e">
        <f>SUM(BYP507:BYS507)</f>
        <v>#REF!</v>
      </c>
      <c r="BYP507" s="24">
        <v>0</v>
      </c>
      <c r="BYQ507" s="24">
        <v>0</v>
      </c>
      <c r="BYR507" s="24"/>
      <c r="BYS507" s="24" t="e">
        <f>SUM(BYT507:BYW507)</f>
        <v>#REF!</v>
      </c>
      <c r="BYT507" s="24">
        <v>0</v>
      </c>
      <c r="BYU507" s="24">
        <v>0</v>
      </c>
      <c r="BYV507" s="24"/>
      <c r="BYW507" s="24" t="e">
        <f>SUM(BYX507:BZA507)</f>
        <v>#REF!</v>
      </c>
      <c r="BYX507" s="24">
        <v>0</v>
      </c>
      <c r="BYY507" s="24">
        <v>0</v>
      </c>
      <c r="BYZ507" s="24"/>
      <c r="BZA507" s="24" t="e">
        <f>SUM(BZB507:BZE507)</f>
        <v>#REF!</v>
      </c>
      <c r="BZB507" s="24">
        <v>0</v>
      </c>
      <c r="BZC507" s="24">
        <v>0</v>
      </c>
      <c r="BZD507" s="24"/>
      <c r="BZE507" s="24" t="e">
        <f>SUM(BZF507:BZI507)</f>
        <v>#REF!</v>
      </c>
      <c r="BZF507" s="24">
        <v>0</v>
      </c>
      <c r="BZG507" s="24">
        <v>0</v>
      </c>
      <c r="BZH507" s="24"/>
      <c r="BZI507" s="24" t="e">
        <f>SUM(BZJ507:BZM507)</f>
        <v>#REF!</v>
      </c>
      <c r="BZJ507" s="24">
        <v>0</v>
      </c>
      <c r="BZK507" s="24">
        <v>0</v>
      </c>
      <c r="BZL507" s="24"/>
      <c r="BZM507" s="24" t="e">
        <f>SUM(BZN507:BZQ507)</f>
        <v>#REF!</v>
      </c>
      <c r="BZN507" s="24">
        <v>0</v>
      </c>
      <c r="BZO507" s="24">
        <v>0</v>
      </c>
      <c r="BZP507" s="24"/>
      <c r="BZQ507" s="24" t="e">
        <f>SUM(BZR507:BZU507)</f>
        <v>#REF!</v>
      </c>
      <c r="BZR507" s="24">
        <v>0</v>
      </c>
      <c r="BZS507" s="24">
        <v>0</v>
      </c>
      <c r="BZT507" s="24"/>
      <c r="BZU507" s="24" t="e">
        <f>SUM(BZV507:BZY507)</f>
        <v>#REF!</v>
      </c>
      <c r="BZV507" s="24">
        <v>0</v>
      </c>
      <c r="BZW507" s="24">
        <v>0</v>
      </c>
      <c r="BZX507" s="24"/>
      <c r="BZY507" s="24" t="e">
        <f>SUM(BZZ507:CAC507)</f>
        <v>#REF!</v>
      </c>
      <c r="BZZ507" s="24">
        <v>0</v>
      </c>
      <c r="CAA507" s="24">
        <v>0</v>
      </c>
      <c r="CAB507" s="24"/>
      <c r="CAC507" s="24" t="e">
        <f>SUM(CAD507:CAG507)</f>
        <v>#REF!</v>
      </c>
      <c r="CAD507" s="24">
        <v>0</v>
      </c>
      <c r="CAE507" s="24">
        <v>0</v>
      </c>
      <c r="CAF507" s="24"/>
      <c r="CAG507" s="24" t="e">
        <f>SUM(CAH507:CAK507)</f>
        <v>#REF!</v>
      </c>
      <c r="CAH507" s="24">
        <v>0</v>
      </c>
      <c r="CAI507" s="24">
        <v>0</v>
      </c>
      <c r="CAJ507" s="24"/>
      <c r="CAK507" s="24" t="e">
        <f>SUM(CAL507:CAO507)</f>
        <v>#REF!</v>
      </c>
      <c r="CAL507" s="24">
        <v>0</v>
      </c>
      <c r="CAM507" s="24">
        <v>0</v>
      </c>
      <c r="CAN507" s="24"/>
      <c r="CAO507" s="24" t="e">
        <f>SUM(CAP507:CAS507)</f>
        <v>#REF!</v>
      </c>
      <c r="CAP507" s="24">
        <v>0</v>
      </c>
      <c r="CAQ507" s="24">
        <v>0</v>
      </c>
      <c r="CAR507" s="24"/>
      <c r="CAS507" s="24" t="e">
        <f>SUM(CAT507:CAW507)</f>
        <v>#REF!</v>
      </c>
      <c r="CAT507" s="24">
        <v>0</v>
      </c>
      <c r="CAU507" s="24">
        <v>0</v>
      </c>
      <c r="CAV507" s="24"/>
      <c r="CAW507" s="24" t="e">
        <f>SUM(CAX507:CBA507)</f>
        <v>#REF!</v>
      </c>
      <c r="CAX507" s="24">
        <v>0</v>
      </c>
      <c r="CAY507" s="24">
        <v>0</v>
      </c>
      <c r="CAZ507" s="24"/>
      <c r="CBA507" s="24" t="e">
        <f>SUM(CBB507:CBE507)</f>
        <v>#REF!</v>
      </c>
      <c r="CBB507" s="24">
        <v>0</v>
      </c>
      <c r="CBC507" s="24">
        <v>0</v>
      </c>
      <c r="CBD507" s="24"/>
      <c r="CBE507" s="24" t="e">
        <f>SUM(CBF507:CBI507)</f>
        <v>#REF!</v>
      </c>
      <c r="CBF507" s="24">
        <v>0</v>
      </c>
      <c r="CBG507" s="24">
        <v>0</v>
      </c>
      <c r="CBH507" s="24"/>
      <c r="CBI507" s="24" t="e">
        <f>SUM(CBJ507:CBM507)</f>
        <v>#REF!</v>
      </c>
      <c r="CBJ507" s="24">
        <v>0</v>
      </c>
      <c r="CBK507" s="24">
        <v>0</v>
      </c>
      <c r="CBL507" s="24"/>
      <c r="CBM507" s="24" t="e">
        <f>SUM(CBN507:CBQ507)</f>
        <v>#REF!</v>
      </c>
      <c r="CBN507" s="24">
        <v>0</v>
      </c>
      <c r="CBO507" s="24">
        <v>0</v>
      </c>
      <c r="CBP507" s="24"/>
      <c r="CBQ507" s="24" t="e">
        <f>SUM(CBR507:CBU507)</f>
        <v>#REF!</v>
      </c>
      <c r="CBR507" s="24">
        <v>0</v>
      </c>
      <c r="CBS507" s="24">
        <v>0</v>
      </c>
      <c r="CBT507" s="24"/>
      <c r="CBU507" s="24" t="e">
        <f>SUM(CBV507:CBY507)</f>
        <v>#REF!</v>
      </c>
      <c r="CBV507" s="24">
        <v>0</v>
      </c>
      <c r="CBW507" s="24">
        <v>0</v>
      </c>
      <c r="CBX507" s="24"/>
      <c r="CBY507" s="24" t="e">
        <f>SUM(CBZ507:CCC507)</f>
        <v>#REF!</v>
      </c>
      <c r="CBZ507" s="24">
        <v>0</v>
      </c>
      <c r="CCA507" s="24">
        <v>0</v>
      </c>
      <c r="CCB507" s="24"/>
      <c r="CCC507" s="24" t="e">
        <f>SUM(CCD507:CCG507)</f>
        <v>#REF!</v>
      </c>
      <c r="CCD507" s="24">
        <v>0</v>
      </c>
      <c r="CCE507" s="24">
        <v>0</v>
      </c>
      <c r="CCF507" s="24"/>
      <c r="CCG507" s="24" t="e">
        <f>SUM(CCH507:CCK507)</f>
        <v>#REF!</v>
      </c>
      <c r="CCH507" s="24">
        <v>0</v>
      </c>
      <c r="CCI507" s="24">
        <v>0</v>
      </c>
      <c r="CCJ507" s="24"/>
      <c r="CCK507" s="24" t="e">
        <f>SUM(CCL507:CCO507)</f>
        <v>#REF!</v>
      </c>
      <c r="CCL507" s="24">
        <v>0</v>
      </c>
      <c r="CCM507" s="24">
        <v>0</v>
      </c>
      <c r="CCN507" s="24"/>
      <c r="CCO507" s="24" t="e">
        <f>SUM(CCP507:CCS507)</f>
        <v>#REF!</v>
      </c>
      <c r="CCP507" s="24">
        <v>0</v>
      </c>
      <c r="CCQ507" s="24">
        <v>0</v>
      </c>
      <c r="CCR507" s="24"/>
      <c r="CCS507" s="24" t="e">
        <f>SUM(CCT507:CCW507)</f>
        <v>#REF!</v>
      </c>
      <c r="CCT507" s="24">
        <v>0</v>
      </c>
      <c r="CCU507" s="24">
        <v>0</v>
      </c>
      <c r="CCV507" s="24"/>
      <c r="CCW507" s="24" t="e">
        <f>SUM(CCX507:CDA507)</f>
        <v>#REF!</v>
      </c>
      <c r="CCX507" s="24">
        <v>0</v>
      </c>
      <c r="CCY507" s="24">
        <v>0</v>
      </c>
      <c r="CCZ507" s="24"/>
      <c r="CDA507" s="24" t="e">
        <f>SUM(CDB507:CDE507)</f>
        <v>#REF!</v>
      </c>
      <c r="CDB507" s="24">
        <v>0</v>
      </c>
      <c r="CDC507" s="24">
        <v>0</v>
      </c>
      <c r="CDD507" s="24"/>
      <c r="CDE507" s="24" t="e">
        <f>SUM(CDF507:CDI507)</f>
        <v>#REF!</v>
      </c>
      <c r="CDF507" s="24">
        <v>0</v>
      </c>
      <c r="CDG507" s="24">
        <v>0</v>
      </c>
      <c r="CDH507" s="24"/>
      <c r="CDI507" s="24" t="e">
        <f>SUM(CDJ507:CDM507)</f>
        <v>#REF!</v>
      </c>
      <c r="CDJ507" s="24">
        <v>0</v>
      </c>
      <c r="CDK507" s="24">
        <v>0</v>
      </c>
      <c r="CDL507" s="24"/>
      <c r="CDM507" s="24" t="e">
        <f>SUM(CDN507:CDQ507)</f>
        <v>#REF!</v>
      </c>
      <c r="CDN507" s="24">
        <v>0</v>
      </c>
      <c r="CDO507" s="24">
        <v>0</v>
      </c>
      <c r="CDP507" s="24"/>
      <c r="CDQ507" s="24" t="e">
        <f>SUM(CDR507:CDU507)</f>
        <v>#REF!</v>
      </c>
      <c r="CDR507" s="24">
        <v>0</v>
      </c>
      <c r="CDS507" s="24">
        <v>0</v>
      </c>
      <c r="CDT507" s="24"/>
      <c r="CDU507" s="24" t="e">
        <f>SUM(CDV507:CDY507)</f>
        <v>#REF!</v>
      </c>
      <c r="CDV507" s="24">
        <v>0</v>
      </c>
      <c r="CDW507" s="24">
        <v>0</v>
      </c>
      <c r="CDX507" s="24"/>
      <c r="CDY507" s="24" t="e">
        <f>SUM(CDZ507:CEC507)</f>
        <v>#REF!</v>
      </c>
      <c r="CDZ507" s="24">
        <v>0</v>
      </c>
      <c r="CEA507" s="24">
        <v>0</v>
      </c>
      <c r="CEB507" s="24"/>
      <c r="CEC507" s="24" t="e">
        <f>SUM(CED507:CEG507)</f>
        <v>#REF!</v>
      </c>
      <c r="CED507" s="24">
        <v>0</v>
      </c>
      <c r="CEE507" s="24">
        <v>0</v>
      </c>
      <c r="CEF507" s="24"/>
      <c r="CEG507" s="24" t="e">
        <f>SUM(CEH507:CEK507)</f>
        <v>#REF!</v>
      </c>
      <c r="CEH507" s="24">
        <v>0</v>
      </c>
      <c r="CEI507" s="24">
        <v>0</v>
      </c>
      <c r="CEJ507" s="24"/>
      <c r="CEK507" s="24" t="e">
        <f>SUM(CEL507:CEO507)</f>
        <v>#REF!</v>
      </c>
      <c r="CEL507" s="24">
        <v>0</v>
      </c>
      <c r="CEM507" s="24">
        <v>0</v>
      </c>
      <c r="CEN507" s="24"/>
      <c r="CEO507" s="24" t="e">
        <f>SUM(CEP507:CES507)</f>
        <v>#REF!</v>
      </c>
      <c r="CEP507" s="24">
        <v>0</v>
      </c>
      <c r="CEQ507" s="24">
        <v>0</v>
      </c>
      <c r="CER507" s="24"/>
      <c r="CES507" s="24" t="e">
        <f>SUM(CET507:CEW507)</f>
        <v>#REF!</v>
      </c>
      <c r="CET507" s="24">
        <v>0</v>
      </c>
      <c r="CEU507" s="24">
        <v>0</v>
      </c>
      <c r="CEV507" s="24"/>
      <c r="CEW507" s="24" t="e">
        <f>SUM(CEX507:CFA507)</f>
        <v>#REF!</v>
      </c>
      <c r="CEX507" s="24">
        <v>0</v>
      </c>
      <c r="CEY507" s="24">
        <v>0</v>
      </c>
      <c r="CEZ507" s="24"/>
      <c r="CFA507" s="24" t="e">
        <f>SUM(CFB507:CFE507)</f>
        <v>#REF!</v>
      </c>
      <c r="CFB507" s="24">
        <v>0</v>
      </c>
      <c r="CFC507" s="24">
        <v>0</v>
      </c>
      <c r="CFD507" s="24"/>
      <c r="CFE507" s="24" t="e">
        <f>SUM(CFF507:CFI507)</f>
        <v>#REF!</v>
      </c>
      <c r="CFF507" s="24">
        <v>0</v>
      </c>
      <c r="CFG507" s="24">
        <v>0</v>
      </c>
      <c r="CFH507" s="24"/>
      <c r="CFI507" s="24" t="e">
        <f>SUM(CFJ507:CFM507)</f>
        <v>#REF!</v>
      </c>
      <c r="CFJ507" s="24">
        <v>0</v>
      </c>
      <c r="CFK507" s="24">
        <v>0</v>
      </c>
      <c r="CFL507" s="24"/>
      <c r="CFM507" s="24" t="e">
        <f>SUM(CFN507:CFQ507)</f>
        <v>#REF!</v>
      </c>
      <c r="CFN507" s="24">
        <v>0</v>
      </c>
      <c r="CFO507" s="24">
        <v>0</v>
      </c>
      <c r="CFP507" s="24"/>
      <c r="CFQ507" s="24" t="e">
        <f>SUM(CFR507:CFU507)</f>
        <v>#REF!</v>
      </c>
      <c r="CFR507" s="24">
        <v>0</v>
      </c>
      <c r="CFS507" s="24">
        <v>0</v>
      </c>
      <c r="CFT507" s="24"/>
      <c r="CFU507" s="24" t="e">
        <f>SUM(CFV507:CFY507)</f>
        <v>#REF!</v>
      </c>
      <c r="CFV507" s="24">
        <v>0</v>
      </c>
      <c r="CFW507" s="24">
        <v>0</v>
      </c>
      <c r="CFX507" s="24"/>
      <c r="CFY507" s="24" t="e">
        <f>SUM(CFZ507:CGC507)</f>
        <v>#REF!</v>
      </c>
      <c r="CFZ507" s="24">
        <v>0</v>
      </c>
      <c r="CGA507" s="24">
        <v>0</v>
      </c>
      <c r="CGB507" s="24"/>
      <c r="CGC507" s="24" t="e">
        <f>SUM(CGD507:CGG507)</f>
        <v>#REF!</v>
      </c>
      <c r="CGD507" s="24">
        <v>0</v>
      </c>
      <c r="CGE507" s="24">
        <v>0</v>
      </c>
      <c r="CGF507" s="24"/>
      <c r="CGG507" s="24" t="e">
        <f>SUM(CGH507:CGK507)</f>
        <v>#REF!</v>
      </c>
      <c r="CGH507" s="24">
        <v>0</v>
      </c>
      <c r="CGI507" s="24">
        <v>0</v>
      </c>
      <c r="CGJ507" s="24"/>
      <c r="CGK507" s="24" t="e">
        <f>SUM(CGL507:CGO507)</f>
        <v>#REF!</v>
      </c>
      <c r="CGL507" s="24">
        <v>0</v>
      </c>
      <c r="CGM507" s="24">
        <v>0</v>
      </c>
      <c r="CGN507" s="24"/>
      <c r="CGO507" s="24" t="e">
        <f>SUM(CGP507:CGS507)</f>
        <v>#REF!</v>
      </c>
      <c r="CGP507" s="24">
        <v>0</v>
      </c>
      <c r="CGQ507" s="24">
        <v>0</v>
      </c>
      <c r="CGR507" s="24"/>
      <c r="CGS507" s="24" t="e">
        <f>SUM(CGT507:CGW507)</f>
        <v>#REF!</v>
      </c>
      <c r="CGT507" s="24">
        <v>0</v>
      </c>
      <c r="CGU507" s="24">
        <v>0</v>
      </c>
      <c r="CGV507" s="24"/>
      <c r="CGW507" s="24" t="e">
        <f>SUM(CGX507:CHA507)</f>
        <v>#REF!</v>
      </c>
      <c r="CGX507" s="24">
        <v>0</v>
      </c>
      <c r="CGY507" s="24">
        <v>0</v>
      </c>
      <c r="CGZ507" s="24"/>
      <c r="CHA507" s="24" t="e">
        <f>SUM(CHB507:CHE507)</f>
        <v>#REF!</v>
      </c>
      <c r="CHB507" s="24">
        <v>0</v>
      </c>
      <c r="CHC507" s="24">
        <v>0</v>
      </c>
      <c r="CHD507" s="24"/>
      <c r="CHE507" s="24" t="e">
        <f>SUM(CHF507:CHI507)</f>
        <v>#REF!</v>
      </c>
      <c r="CHF507" s="24">
        <v>0</v>
      </c>
      <c r="CHG507" s="24">
        <v>0</v>
      </c>
      <c r="CHH507" s="24"/>
      <c r="CHI507" s="24" t="e">
        <f>SUM(CHJ507:CHM507)</f>
        <v>#REF!</v>
      </c>
      <c r="CHJ507" s="24">
        <v>0</v>
      </c>
      <c r="CHK507" s="24">
        <v>0</v>
      </c>
      <c r="CHL507" s="24"/>
      <c r="CHM507" s="24" t="e">
        <f>SUM(CHN507:CHQ507)</f>
        <v>#REF!</v>
      </c>
      <c r="CHN507" s="24">
        <v>0</v>
      </c>
      <c r="CHO507" s="24">
        <v>0</v>
      </c>
      <c r="CHP507" s="24"/>
      <c r="CHQ507" s="24" t="e">
        <f>SUM(CHR507:CHU507)</f>
        <v>#REF!</v>
      </c>
      <c r="CHR507" s="24">
        <v>0</v>
      </c>
      <c r="CHS507" s="24">
        <v>0</v>
      </c>
      <c r="CHT507" s="24"/>
      <c r="CHU507" s="24" t="e">
        <f>SUM(CHV507:CHY507)</f>
        <v>#REF!</v>
      </c>
      <c r="CHV507" s="24">
        <v>0</v>
      </c>
      <c r="CHW507" s="24">
        <v>0</v>
      </c>
      <c r="CHX507" s="24"/>
      <c r="CHY507" s="24" t="e">
        <f>SUM(CHZ507:CIC507)</f>
        <v>#REF!</v>
      </c>
      <c r="CHZ507" s="24">
        <v>0</v>
      </c>
      <c r="CIA507" s="24">
        <v>0</v>
      </c>
      <c r="CIB507" s="24"/>
      <c r="CIC507" s="24" t="e">
        <f>SUM(CID507:CIG507)</f>
        <v>#REF!</v>
      </c>
      <c r="CID507" s="24">
        <v>0</v>
      </c>
      <c r="CIE507" s="24">
        <v>0</v>
      </c>
      <c r="CIF507" s="24"/>
      <c r="CIG507" s="24" t="e">
        <f>SUM(CIH507:CIK507)</f>
        <v>#REF!</v>
      </c>
      <c r="CIH507" s="24">
        <v>0</v>
      </c>
      <c r="CII507" s="24">
        <v>0</v>
      </c>
      <c r="CIJ507" s="24"/>
      <c r="CIK507" s="24" t="e">
        <f>SUM(CIL507:CIO507)</f>
        <v>#REF!</v>
      </c>
      <c r="CIL507" s="24">
        <v>0</v>
      </c>
      <c r="CIM507" s="24">
        <v>0</v>
      </c>
      <c r="CIN507" s="24"/>
      <c r="CIO507" s="24" t="e">
        <f>SUM(CIP507:CIS507)</f>
        <v>#REF!</v>
      </c>
      <c r="CIP507" s="24">
        <v>0</v>
      </c>
      <c r="CIQ507" s="24">
        <v>0</v>
      </c>
      <c r="CIR507" s="24"/>
      <c r="CIS507" s="24" t="e">
        <f>SUM(CIT507:CIW507)</f>
        <v>#REF!</v>
      </c>
      <c r="CIT507" s="24">
        <v>0</v>
      </c>
      <c r="CIU507" s="24">
        <v>0</v>
      </c>
      <c r="CIV507" s="24"/>
      <c r="CIW507" s="24" t="e">
        <f>SUM(CIX507:CJA507)</f>
        <v>#REF!</v>
      </c>
      <c r="CIX507" s="24">
        <v>0</v>
      </c>
      <c r="CIY507" s="24">
        <v>0</v>
      </c>
      <c r="CIZ507" s="24"/>
      <c r="CJA507" s="24" t="e">
        <f>SUM(CJB507:CJE507)</f>
        <v>#REF!</v>
      </c>
      <c r="CJB507" s="24">
        <v>0</v>
      </c>
      <c r="CJC507" s="24">
        <v>0</v>
      </c>
      <c r="CJD507" s="24"/>
      <c r="CJE507" s="24" t="e">
        <f>SUM(CJF507:CJI507)</f>
        <v>#REF!</v>
      </c>
      <c r="CJF507" s="24">
        <v>0</v>
      </c>
      <c r="CJG507" s="24">
        <v>0</v>
      </c>
      <c r="CJH507" s="24"/>
      <c r="CJI507" s="24" t="e">
        <f>SUM(CJJ507:CJM507)</f>
        <v>#REF!</v>
      </c>
      <c r="CJJ507" s="24">
        <v>0</v>
      </c>
      <c r="CJK507" s="24">
        <v>0</v>
      </c>
      <c r="CJL507" s="24"/>
      <c r="CJM507" s="24" t="e">
        <f>SUM(CJN507:CJQ507)</f>
        <v>#REF!</v>
      </c>
      <c r="CJN507" s="24">
        <v>0</v>
      </c>
      <c r="CJO507" s="24">
        <v>0</v>
      </c>
      <c r="CJP507" s="24"/>
      <c r="CJQ507" s="24" t="e">
        <f>SUM(CJR507:CJU507)</f>
        <v>#REF!</v>
      </c>
      <c r="CJR507" s="24">
        <v>0</v>
      </c>
      <c r="CJS507" s="24">
        <v>0</v>
      </c>
      <c r="CJT507" s="24"/>
      <c r="CJU507" s="24" t="e">
        <f>SUM(CJV507:CJY507)</f>
        <v>#REF!</v>
      </c>
      <c r="CJV507" s="24">
        <v>0</v>
      </c>
      <c r="CJW507" s="24">
        <v>0</v>
      </c>
      <c r="CJX507" s="24"/>
      <c r="CJY507" s="24" t="e">
        <f>SUM(CJZ507:CKC507)</f>
        <v>#REF!</v>
      </c>
      <c r="CJZ507" s="24">
        <v>0</v>
      </c>
      <c r="CKA507" s="24">
        <v>0</v>
      </c>
      <c r="CKB507" s="24"/>
      <c r="CKC507" s="24" t="e">
        <f>SUM(CKD507:CKG507)</f>
        <v>#REF!</v>
      </c>
      <c r="CKD507" s="24">
        <v>0</v>
      </c>
      <c r="CKE507" s="24">
        <v>0</v>
      </c>
      <c r="CKF507" s="24"/>
      <c r="CKG507" s="24" t="e">
        <f>SUM(CKH507:CKK507)</f>
        <v>#REF!</v>
      </c>
      <c r="CKH507" s="24">
        <v>0</v>
      </c>
      <c r="CKI507" s="24">
        <v>0</v>
      </c>
      <c r="CKJ507" s="24"/>
      <c r="CKK507" s="24" t="e">
        <f>SUM(CKL507:CKO507)</f>
        <v>#REF!</v>
      </c>
      <c r="CKL507" s="24">
        <v>0</v>
      </c>
      <c r="CKM507" s="24">
        <v>0</v>
      </c>
      <c r="CKN507" s="24"/>
      <c r="CKO507" s="24" t="e">
        <f>SUM(CKP507:CKS507)</f>
        <v>#REF!</v>
      </c>
      <c r="CKP507" s="24">
        <v>0</v>
      </c>
      <c r="CKQ507" s="24">
        <v>0</v>
      </c>
      <c r="CKR507" s="24"/>
      <c r="CKS507" s="24" t="e">
        <f>SUM(CKT507:CKW507)</f>
        <v>#REF!</v>
      </c>
      <c r="CKT507" s="24">
        <v>0</v>
      </c>
      <c r="CKU507" s="24">
        <v>0</v>
      </c>
      <c r="CKV507" s="24"/>
      <c r="CKW507" s="24" t="e">
        <f>SUM(CKX507:CLA507)</f>
        <v>#REF!</v>
      </c>
      <c r="CKX507" s="24">
        <v>0</v>
      </c>
      <c r="CKY507" s="24">
        <v>0</v>
      </c>
      <c r="CKZ507" s="24"/>
      <c r="CLA507" s="24" t="e">
        <f>SUM(CLB507:CLE507)</f>
        <v>#REF!</v>
      </c>
      <c r="CLB507" s="24">
        <v>0</v>
      </c>
      <c r="CLC507" s="24">
        <v>0</v>
      </c>
      <c r="CLD507" s="24"/>
      <c r="CLE507" s="24" t="e">
        <f>SUM(CLF507:CLI507)</f>
        <v>#REF!</v>
      </c>
      <c r="CLF507" s="24">
        <v>0</v>
      </c>
      <c r="CLG507" s="24">
        <v>0</v>
      </c>
      <c r="CLH507" s="24"/>
      <c r="CLI507" s="24" t="e">
        <f>SUM(CLJ507:CLM507)</f>
        <v>#REF!</v>
      </c>
      <c r="CLJ507" s="24">
        <v>0</v>
      </c>
      <c r="CLK507" s="24">
        <v>0</v>
      </c>
      <c r="CLL507" s="24"/>
      <c r="CLM507" s="24" t="e">
        <f>SUM(CLN507:CLQ507)</f>
        <v>#REF!</v>
      </c>
      <c r="CLN507" s="24">
        <v>0</v>
      </c>
      <c r="CLO507" s="24">
        <v>0</v>
      </c>
      <c r="CLP507" s="24"/>
      <c r="CLQ507" s="24" t="e">
        <f>SUM(CLR507:CLU507)</f>
        <v>#REF!</v>
      </c>
      <c r="CLR507" s="24">
        <v>0</v>
      </c>
      <c r="CLS507" s="24">
        <v>0</v>
      </c>
      <c r="CLT507" s="24"/>
      <c r="CLU507" s="24" t="e">
        <f>SUM(CLV507:CLY507)</f>
        <v>#REF!</v>
      </c>
      <c r="CLV507" s="24">
        <v>0</v>
      </c>
      <c r="CLW507" s="24">
        <v>0</v>
      </c>
      <c r="CLX507" s="24"/>
      <c r="CLY507" s="24" t="e">
        <f>SUM(CLZ507:CMC507)</f>
        <v>#REF!</v>
      </c>
      <c r="CLZ507" s="24">
        <v>0</v>
      </c>
      <c r="CMA507" s="24">
        <v>0</v>
      </c>
      <c r="CMB507" s="24"/>
      <c r="CMC507" s="24" t="e">
        <f>SUM(CMD507:CMG507)</f>
        <v>#REF!</v>
      </c>
      <c r="CMD507" s="24">
        <v>0</v>
      </c>
      <c r="CME507" s="24">
        <v>0</v>
      </c>
      <c r="CMF507" s="24"/>
      <c r="CMG507" s="24" t="e">
        <f>SUM(CMH507:CMK507)</f>
        <v>#REF!</v>
      </c>
      <c r="CMH507" s="24">
        <v>0</v>
      </c>
      <c r="CMI507" s="24">
        <v>0</v>
      </c>
      <c r="CMJ507" s="24"/>
      <c r="CMK507" s="24" t="e">
        <f>SUM(CML507:CMO507)</f>
        <v>#REF!</v>
      </c>
      <c r="CML507" s="24">
        <v>0</v>
      </c>
      <c r="CMM507" s="24">
        <v>0</v>
      </c>
      <c r="CMN507" s="24"/>
      <c r="CMO507" s="24" t="e">
        <f>SUM(CMP507:CMS507)</f>
        <v>#REF!</v>
      </c>
      <c r="CMP507" s="24">
        <v>0</v>
      </c>
      <c r="CMQ507" s="24">
        <v>0</v>
      </c>
      <c r="CMR507" s="24"/>
      <c r="CMS507" s="24" t="e">
        <f>SUM(CMT507:CMW507)</f>
        <v>#REF!</v>
      </c>
      <c r="CMT507" s="24">
        <v>0</v>
      </c>
      <c r="CMU507" s="24">
        <v>0</v>
      </c>
      <c r="CMV507" s="24"/>
      <c r="CMW507" s="24" t="e">
        <f>SUM(CMX507:CNA507)</f>
        <v>#REF!</v>
      </c>
      <c r="CMX507" s="24">
        <v>0</v>
      </c>
      <c r="CMY507" s="24">
        <v>0</v>
      </c>
      <c r="CMZ507" s="24"/>
      <c r="CNA507" s="24" t="e">
        <f>SUM(CNB507:CNE507)</f>
        <v>#REF!</v>
      </c>
      <c r="CNB507" s="24">
        <v>0</v>
      </c>
      <c r="CNC507" s="24">
        <v>0</v>
      </c>
      <c r="CND507" s="24"/>
      <c r="CNE507" s="24" t="e">
        <f>SUM(CNF507:CNI507)</f>
        <v>#REF!</v>
      </c>
      <c r="CNF507" s="24">
        <v>0</v>
      </c>
      <c r="CNG507" s="24">
        <v>0</v>
      </c>
      <c r="CNH507" s="24"/>
      <c r="CNI507" s="24" t="e">
        <f>SUM(CNJ507:CNM507)</f>
        <v>#REF!</v>
      </c>
      <c r="CNJ507" s="24">
        <v>0</v>
      </c>
      <c r="CNK507" s="24">
        <v>0</v>
      </c>
      <c r="CNL507" s="24"/>
      <c r="CNM507" s="24" t="e">
        <f>SUM(CNN507:CNQ507)</f>
        <v>#REF!</v>
      </c>
      <c r="CNN507" s="24">
        <v>0</v>
      </c>
      <c r="CNO507" s="24">
        <v>0</v>
      </c>
      <c r="CNP507" s="24"/>
      <c r="CNQ507" s="24" t="e">
        <f>SUM(CNR507:CNU507)</f>
        <v>#REF!</v>
      </c>
      <c r="CNR507" s="24">
        <v>0</v>
      </c>
      <c r="CNS507" s="24">
        <v>0</v>
      </c>
      <c r="CNT507" s="24"/>
      <c r="CNU507" s="24" t="e">
        <f>SUM(CNV507:CNY507)</f>
        <v>#REF!</v>
      </c>
      <c r="CNV507" s="24">
        <v>0</v>
      </c>
      <c r="CNW507" s="24">
        <v>0</v>
      </c>
      <c r="CNX507" s="24"/>
      <c r="CNY507" s="24" t="e">
        <f>SUM(CNZ507:COC507)</f>
        <v>#REF!</v>
      </c>
      <c r="CNZ507" s="24">
        <v>0</v>
      </c>
      <c r="COA507" s="24">
        <v>0</v>
      </c>
      <c r="COB507" s="24"/>
      <c r="COC507" s="24" t="e">
        <f>SUM(COD507:COG507)</f>
        <v>#REF!</v>
      </c>
      <c r="COD507" s="24">
        <v>0</v>
      </c>
      <c r="COE507" s="24">
        <v>0</v>
      </c>
      <c r="COF507" s="24"/>
      <c r="COG507" s="24" t="e">
        <f>SUM(COH507:COK507)</f>
        <v>#REF!</v>
      </c>
      <c r="COH507" s="24">
        <v>0</v>
      </c>
      <c r="COI507" s="24">
        <v>0</v>
      </c>
      <c r="COJ507" s="24"/>
      <c r="COK507" s="24" t="e">
        <f>SUM(COL507:COO507)</f>
        <v>#REF!</v>
      </c>
      <c r="COL507" s="24">
        <v>0</v>
      </c>
      <c r="COM507" s="24">
        <v>0</v>
      </c>
      <c r="CON507" s="24"/>
      <c r="COO507" s="24" t="e">
        <f>SUM(COP507:COS507)</f>
        <v>#REF!</v>
      </c>
      <c r="COP507" s="24">
        <v>0</v>
      </c>
      <c r="COQ507" s="24">
        <v>0</v>
      </c>
      <c r="COR507" s="24"/>
      <c r="COS507" s="24" t="e">
        <f>SUM(COT507:COW507)</f>
        <v>#REF!</v>
      </c>
      <c r="COT507" s="24">
        <v>0</v>
      </c>
      <c r="COU507" s="24">
        <v>0</v>
      </c>
      <c r="COV507" s="24"/>
      <c r="COW507" s="24" t="e">
        <f>SUM(COX507:CPA507)</f>
        <v>#REF!</v>
      </c>
      <c r="COX507" s="24">
        <v>0</v>
      </c>
      <c r="COY507" s="24">
        <v>0</v>
      </c>
      <c r="COZ507" s="24"/>
      <c r="CPA507" s="24" t="e">
        <f>SUM(CPB507:CPE507)</f>
        <v>#REF!</v>
      </c>
      <c r="CPB507" s="24">
        <v>0</v>
      </c>
      <c r="CPC507" s="24">
        <v>0</v>
      </c>
      <c r="CPD507" s="24"/>
      <c r="CPE507" s="24" t="e">
        <f>SUM(CPF507:CPI507)</f>
        <v>#REF!</v>
      </c>
      <c r="CPF507" s="24">
        <v>0</v>
      </c>
      <c r="CPG507" s="24">
        <v>0</v>
      </c>
      <c r="CPH507" s="24"/>
      <c r="CPI507" s="24" t="e">
        <f>SUM(CPJ507:CPM507)</f>
        <v>#REF!</v>
      </c>
      <c r="CPJ507" s="24">
        <v>0</v>
      </c>
      <c r="CPK507" s="24">
        <v>0</v>
      </c>
      <c r="CPL507" s="24"/>
      <c r="CPM507" s="24" t="e">
        <f>SUM(CPN507:CPQ507)</f>
        <v>#REF!</v>
      </c>
      <c r="CPN507" s="24">
        <v>0</v>
      </c>
      <c r="CPO507" s="24">
        <v>0</v>
      </c>
      <c r="CPP507" s="24"/>
      <c r="CPQ507" s="24" t="e">
        <f>SUM(CPR507:CPU507)</f>
        <v>#REF!</v>
      </c>
      <c r="CPR507" s="24">
        <v>0</v>
      </c>
      <c r="CPS507" s="24">
        <v>0</v>
      </c>
      <c r="CPT507" s="24"/>
      <c r="CPU507" s="24" t="e">
        <f>SUM(CPV507:CPY507)</f>
        <v>#REF!</v>
      </c>
      <c r="CPV507" s="24">
        <v>0</v>
      </c>
      <c r="CPW507" s="24">
        <v>0</v>
      </c>
      <c r="CPX507" s="24"/>
      <c r="CPY507" s="24" t="e">
        <f>SUM(CPZ507:CQC507)</f>
        <v>#REF!</v>
      </c>
      <c r="CPZ507" s="24">
        <v>0</v>
      </c>
      <c r="CQA507" s="24">
        <v>0</v>
      </c>
      <c r="CQB507" s="24"/>
      <c r="CQC507" s="24" t="e">
        <f>SUM(CQD507:CQG507)</f>
        <v>#REF!</v>
      </c>
      <c r="CQD507" s="24">
        <v>0</v>
      </c>
      <c r="CQE507" s="24">
        <v>0</v>
      </c>
      <c r="CQF507" s="24"/>
      <c r="CQG507" s="24" t="e">
        <f>SUM(CQH507:CQK507)</f>
        <v>#REF!</v>
      </c>
      <c r="CQH507" s="24">
        <v>0</v>
      </c>
      <c r="CQI507" s="24">
        <v>0</v>
      </c>
      <c r="CQJ507" s="24"/>
      <c r="CQK507" s="24" t="e">
        <f>SUM(CQL507:CQO507)</f>
        <v>#REF!</v>
      </c>
      <c r="CQL507" s="24">
        <v>0</v>
      </c>
      <c r="CQM507" s="24">
        <v>0</v>
      </c>
      <c r="CQN507" s="24"/>
      <c r="CQO507" s="24" t="e">
        <f>SUM(CQP507:CQS507)</f>
        <v>#REF!</v>
      </c>
      <c r="CQP507" s="24">
        <v>0</v>
      </c>
      <c r="CQQ507" s="24">
        <v>0</v>
      </c>
      <c r="CQR507" s="24"/>
      <c r="CQS507" s="24" t="e">
        <f>SUM(CQT507:CQW507)</f>
        <v>#REF!</v>
      </c>
      <c r="CQT507" s="24">
        <v>0</v>
      </c>
      <c r="CQU507" s="24">
        <v>0</v>
      </c>
      <c r="CQV507" s="24"/>
      <c r="CQW507" s="24" t="e">
        <f>SUM(CQX507:CRA507)</f>
        <v>#REF!</v>
      </c>
      <c r="CQX507" s="24">
        <v>0</v>
      </c>
      <c r="CQY507" s="24">
        <v>0</v>
      </c>
      <c r="CQZ507" s="24"/>
      <c r="CRA507" s="24" t="e">
        <f>SUM(CRB507:CRE507)</f>
        <v>#REF!</v>
      </c>
      <c r="CRB507" s="24">
        <v>0</v>
      </c>
      <c r="CRC507" s="24">
        <v>0</v>
      </c>
      <c r="CRD507" s="24"/>
      <c r="CRE507" s="24" t="e">
        <f>SUM(CRF507:CRI507)</f>
        <v>#REF!</v>
      </c>
      <c r="CRF507" s="24">
        <v>0</v>
      </c>
      <c r="CRG507" s="24">
        <v>0</v>
      </c>
      <c r="CRH507" s="24"/>
      <c r="CRI507" s="24" t="e">
        <f>SUM(CRJ507:CRM507)</f>
        <v>#REF!</v>
      </c>
      <c r="CRJ507" s="24">
        <v>0</v>
      </c>
      <c r="CRK507" s="24">
        <v>0</v>
      </c>
      <c r="CRL507" s="24"/>
      <c r="CRM507" s="24" t="e">
        <f>SUM(CRN507:CRQ507)</f>
        <v>#REF!</v>
      </c>
      <c r="CRN507" s="24">
        <v>0</v>
      </c>
      <c r="CRO507" s="24">
        <v>0</v>
      </c>
      <c r="CRP507" s="24"/>
      <c r="CRQ507" s="24" t="e">
        <f>SUM(CRR507:CRU507)</f>
        <v>#REF!</v>
      </c>
      <c r="CRR507" s="24">
        <v>0</v>
      </c>
      <c r="CRS507" s="24">
        <v>0</v>
      </c>
      <c r="CRT507" s="24"/>
      <c r="CRU507" s="24" t="e">
        <f>SUM(CRV507:CRY507)</f>
        <v>#REF!</v>
      </c>
      <c r="CRV507" s="24">
        <v>0</v>
      </c>
      <c r="CRW507" s="24">
        <v>0</v>
      </c>
      <c r="CRX507" s="24"/>
      <c r="CRY507" s="24" t="e">
        <f>SUM(CRZ507:CSC507)</f>
        <v>#REF!</v>
      </c>
      <c r="CRZ507" s="24">
        <v>0</v>
      </c>
      <c r="CSA507" s="24">
        <v>0</v>
      </c>
      <c r="CSB507" s="24"/>
      <c r="CSC507" s="24" t="e">
        <f>SUM(CSD507:CSG507)</f>
        <v>#REF!</v>
      </c>
      <c r="CSD507" s="24">
        <v>0</v>
      </c>
      <c r="CSE507" s="24">
        <v>0</v>
      </c>
      <c r="CSF507" s="24"/>
      <c r="CSG507" s="24" t="e">
        <f>SUM(CSH507:CSK507)</f>
        <v>#REF!</v>
      </c>
      <c r="CSH507" s="24">
        <v>0</v>
      </c>
      <c r="CSI507" s="24">
        <v>0</v>
      </c>
      <c r="CSJ507" s="24"/>
      <c r="CSK507" s="24" t="e">
        <f>SUM(CSL507:CSO507)</f>
        <v>#REF!</v>
      </c>
      <c r="CSL507" s="24">
        <v>0</v>
      </c>
      <c r="CSM507" s="24">
        <v>0</v>
      </c>
      <c r="CSN507" s="24"/>
      <c r="CSO507" s="24" t="e">
        <f>SUM(CSP507:CSS507)</f>
        <v>#REF!</v>
      </c>
      <c r="CSP507" s="24">
        <v>0</v>
      </c>
      <c r="CSQ507" s="24">
        <v>0</v>
      </c>
      <c r="CSR507" s="24"/>
      <c r="CSS507" s="24" t="e">
        <f>SUM(CST507:CSW507)</f>
        <v>#REF!</v>
      </c>
      <c r="CST507" s="24">
        <v>0</v>
      </c>
      <c r="CSU507" s="24">
        <v>0</v>
      </c>
      <c r="CSV507" s="24"/>
      <c r="CSW507" s="24" t="e">
        <f>SUM(CSX507:CTA507)</f>
        <v>#REF!</v>
      </c>
      <c r="CSX507" s="24">
        <v>0</v>
      </c>
      <c r="CSY507" s="24">
        <v>0</v>
      </c>
      <c r="CSZ507" s="24"/>
      <c r="CTA507" s="24" t="e">
        <f>SUM(CTB507:CTE507)</f>
        <v>#REF!</v>
      </c>
      <c r="CTB507" s="24">
        <v>0</v>
      </c>
      <c r="CTC507" s="24">
        <v>0</v>
      </c>
      <c r="CTD507" s="24"/>
      <c r="CTE507" s="24" t="e">
        <f>SUM(CTF507:CTI507)</f>
        <v>#REF!</v>
      </c>
      <c r="CTF507" s="24">
        <v>0</v>
      </c>
      <c r="CTG507" s="24">
        <v>0</v>
      </c>
      <c r="CTH507" s="24"/>
      <c r="CTI507" s="24" t="e">
        <f>SUM(CTJ507:CTM507)</f>
        <v>#REF!</v>
      </c>
      <c r="CTJ507" s="24">
        <v>0</v>
      </c>
      <c r="CTK507" s="24">
        <v>0</v>
      </c>
      <c r="CTL507" s="24"/>
      <c r="CTM507" s="24" t="e">
        <f>SUM(CTN507:CTQ507)</f>
        <v>#REF!</v>
      </c>
      <c r="CTN507" s="24">
        <v>0</v>
      </c>
      <c r="CTO507" s="24">
        <v>0</v>
      </c>
      <c r="CTP507" s="24"/>
      <c r="CTQ507" s="24" t="e">
        <f>SUM(CTR507:CTU507)</f>
        <v>#REF!</v>
      </c>
      <c r="CTR507" s="24">
        <v>0</v>
      </c>
      <c r="CTS507" s="24">
        <v>0</v>
      </c>
      <c r="CTT507" s="24"/>
      <c r="CTU507" s="24" t="e">
        <f>SUM(CTV507:CTY507)</f>
        <v>#REF!</v>
      </c>
      <c r="CTV507" s="24">
        <v>0</v>
      </c>
      <c r="CTW507" s="24">
        <v>0</v>
      </c>
      <c r="CTX507" s="24"/>
      <c r="CTY507" s="24" t="e">
        <f>SUM(CTZ507:CUC507)</f>
        <v>#REF!</v>
      </c>
      <c r="CTZ507" s="24">
        <v>0</v>
      </c>
      <c r="CUA507" s="24">
        <v>0</v>
      </c>
      <c r="CUB507" s="24"/>
      <c r="CUC507" s="24" t="e">
        <f>SUM(CUD507:CUG507)</f>
        <v>#REF!</v>
      </c>
      <c r="CUD507" s="24">
        <v>0</v>
      </c>
      <c r="CUE507" s="24">
        <v>0</v>
      </c>
      <c r="CUF507" s="24"/>
      <c r="CUG507" s="24" t="e">
        <f>SUM(CUH507:CUK507)</f>
        <v>#REF!</v>
      </c>
      <c r="CUH507" s="24">
        <v>0</v>
      </c>
      <c r="CUI507" s="24">
        <v>0</v>
      </c>
      <c r="CUJ507" s="24"/>
      <c r="CUK507" s="24" t="e">
        <f>SUM(CUL507:CUO507)</f>
        <v>#REF!</v>
      </c>
      <c r="CUL507" s="24">
        <v>0</v>
      </c>
      <c r="CUM507" s="24">
        <v>0</v>
      </c>
      <c r="CUN507" s="24"/>
      <c r="CUO507" s="24" t="e">
        <f>SUM(CUP507:CUS507)</f>
        <v>#REF!</v>
      </c>
      <c r="CUP507" s="24">
        <v>0</v>
      </c>
      <c r="CUQ507" s="24">
        <v>0</v>
      </c>
      <c r="CUR507" s="24"/>
      <c r="CUS507" s="24" t="e">
        <f>SUM(CUT507:CUW507)</f>
        <v>#REF!</v>
      </c>
      <c r="CUT507" s="24">
        <v>0</v>
      </c>
      <c r="CUU507" s="24">
        <v>0</v>
      </c>
      <c r="CUV507" s="24"/>
      <c r="CUW507" s="24" t="e">
        <f>SUM(CUX507:CVA507)</f>
        <v>#REF!</v>
      </c>
      <c r="CUX507" s="24">
        <v>0</v>
      </c>
      <c r="CUY507" s="24">
        <v>0</v>
      </c>
      <c r="CUZ507" s="24"/>
      <c r="CVA507" s="24" t="e">
        <f>SUM(CVB507:CVE507)</f>
        <v>#REF!</v>
      </c>
      <c r="CVB507" s="24">
        <v>0</v>
      </c>
      <c r="CVC507" s="24">
        <v>0</v>
      </c>
      <c r="CVD507" s="24"/>
      <c r="CVE507" s="24" t="e">
        <f>SUM(CVF507:CVI507)</f>
        <v>#REF!</v>
      </c>
      <c r="CVF507" s="24">
        <v>0</v>
      </c>
      <c r="CVG507" s="24">
        <v>0</v>
      </c>
      <c r="CVH507" s="24"/>
      <c r="CVI507" s="24" t="e">
        <f>SUM(CVJ507:CVM507)</f>
        <v>#REF!</v>
      </c>
      <c r="CVJ507" s="24">
        <v>0</v>
      </c>
      <c r="CVK507" s="24">
        <v>0</v>
      </c>
      <c r="CVL507" s="24"/>
      <c r="CVM507" s="24" t="e">
        <f>SUM(CVN507:CVQ507)</f>
        <v>#REF!</v>
      </c>
      <c r="CVN507" s="24">
        <v>0</v>
      </c>
      <c r="CVO507" s="24">
        <v>0</v>
      </c>
      <c r="CVP507" s="24"/>
      <c r="CVQ507" s="24" t="e">
        <f>SUM(CVR507:CVU507)</f>
        <v>#REF!</v>
      </c>
      <c r="CVR507" s="24">
        <v>0</v>
      </c>
      <c r="CVS507" s="24">
        <v>0</v>
      </c>
      <c r="CVT507" s="24"/>
      <c r="CVU507" s="24" t="e">
        <f>SUM(CVV507:CVY507)</f>
        <v>#REF!</v>
      </c>
      <c r="CVV507" s="24">
        <v>0</v>
      </c>
      <c r="CVW507" s="24">
        <v>0</v>
      </c>
      <c r="CVX507" s="24"/>
      <c r="CVY507" s="24" t="e">
        <f>SUM(CVZ507:CWC507)</f>
        <v>#REF!</v>
      </c>
      <c r="CVZ507" s="24">
        <v>0</v>
      </c>
      <c r="CWA507" s="24">
        <v>0</v>
      </c>
      <c r="CWB507" s="24"/>
      <c r="CWC507" s="24" t="e">
        <f>SUM(CWD507:CWG507)</f>
        <v>#REF!</v>
      </c>
      <c r="CWD507" s="24">
        <v>0</v>
      </c>
      <c r="CWE507" s="24">
        <v>0</v>
      </c>
      <c r="CWF507" s="24"/>
      <c r="CWG507" s="24" t="e">
        <f>SUM(CWH507:CWK507)</f>
        <v>#REF!</v>
      </c>
      <c r="CWH507" s="24">
        <v>0</v>
      </c>
      <c r="CWI507" s="24">
        <v>0</v>
      </c>
      <c r="CWJ507" s="24"/>
      <c r="CWK507" s="24" t="e">
        <f>SUM(CWL507:CWO507)</f>
        <v>#REF!</v>
      </c>
      <c r="CWL507" s="24">
        <v>0</v>
      </c>
      <c r="CWM507" s="24">
        <v>0</v>
      </c>
      <c r="CWN507" s="24"/>
      <c r="CWO507" s="24" t="e">
        <f>SUM(CWP507:CWS507)</f>
        <v>#REF!</v>
      </c>
      <c r="CWP507" s="24">
        <v>0</v>
      </c>
      <c r="CWQ507" s="24">
        <v>0</v>
      </c>
      <c r="CWR507" s="24"/>
      <c r="CWS507" s="24" t="e">
        <f>SUM(CWT507:CWW507)</f>
        <v>#REF!</v>
      </c>
      <c r="CWT507" s="24">
        <v>0</v>
      </c>
      <c r="CWU507" s="24">
        <v>0</v>
      </c>
      <c r="CWV507" s="24"/>
      <c r="CWW507" s="24" t="e">
        <f>SUM(CWX507:CXA507)</f>
        <v>#REF!</v>
      </c>
      <c r="CWX507" s="24">
        <v>0</v>
      </c>
      <c r="CWY507" s="24">
        <v>0</v>
      </c>
      <c r="CWZ507" s="24"/>
      <c r="CXA507" s="24" t="e">
        <f>SUM(CXB507:CXE507)</f>
        <v>#REF!</v>
      </c>
      <c r="CXB507" s="24">
        <v>0</v>
      </c>
      <c r="CXC507" s="24">
        <v>0</v>
      </c>
      <c r="CXD507" s="24"/>
      <c r="CXE507" s="24" t="e">
        <f>SUM(CXF507:CXI507)</f>
        <v>#REF!</v>
      </c>
      <c r="CXF507" s="24">
        <v>0</v>
      </c>
      <c r="CXG507" s="24">
        <v>0</v>
      </c>
      <c r="CXH507" s="24"/>
      <c r="CXI507" s="24" t="e">
        <f>SUM(CXJ507:CXM507)</f>
        <v>#REF!</v>
      </c>
      <c r="CXJ507" s="24">
        <v>0</v>
      </c>
      <c r="CXK507" s="24">
        <v>0</v>
      </c>
      <c r="CXL507" s="24"/>
      <c r="CXM507" s="24" t="e">
        <f>SUM(CXN507:CXQ507)</f>
        <v>#REF!</v>
      </c>
      <c r="CXN507" s="24">
        <v>0</v>
      </c>
      <c r="CXO507" s="24">
        <v>0</v>
      </c>
      <c r="CXP507" s="24"/>
      <c r="CXQ507" s="24" t="e">
        <f>SUM(CXR507:CXU507)</f>
        <v>#REF!</v>
      </c>
      <c r="CXR507" s="24">
        <v>0</v>
      </c>
      <c r="CXS507" s="24">
        <v>0</v>
      </c>
      <c r="CXT507" s="24"/>
      <c r="CXU507" s="24" t="e">
        <f>SUM(CXV507:CXY507)</f>
        <v>#REF!</v>
      </c>
      <c r="CXV507" s="24">
        <v>0</v>
      </c>
      <c r="CXW507" s="24">
        <v>0</v>
      </c>
      <c r="CXX507" s="24"/>
      <c r="CXY507" s="24" t="e">
        <f>SUM(CXZ507:CYC507)</f>
        <v>#REF!</v>
      </c>
      <c r="CXZ507" s="24">
        <v>0</v>
      </c>
      <c r="CYA507" s="24">
        <v>0</v>
      </c>
      <c r="CYB507" s="24"/>
      <c r="CYC507" s="24" t="e">
        <f>SUM(CYD507:CYG507)</f>
        <v>#REF!</v>
      </c>
      <c r="CYD507" s="24">
        <v>0</v>
      </c>
      <c r="CYE507" s="24">
        <v>0</v>
      </c>
      <c r="CYF507" s="24"/>
      <c r="CYG507" s="24" t="e">
        <f>SUM(CYH507:CYK507)</f>
        <v>#REF!</v>
      </c>
      <c r="CYH507" s="24">
        <v>0</v>
      </c>
      <c r="CYI507" s="24">
        <v>0</v>
      </c>
      <c r="CYJ507" s="24"/>
      <c r="CYK507" s="24" t="e">
        <f>SUM(CYL507:CYO507)</f>
        <v>#REF!</v>
      </c>
      <c r="CYL507" s="24">
        <v>0</v>
      </c>
      <c r="CYM507" s="24">
        <v>0</v>
      </c>
      <c r="CYN507" s="24"/>
      <c r="CYO507" s="24" t="e">
        <f>SUM(CYP507:CYS507)</f>
        <v>#REF!</v>
      </c>
      <c r="CYP507" s="24">
        <v>0</v>
      </c>
      <c r="CYQ507" s="24">
        <v>0</v>
      </c>
      <c r="CYR507" s="24"/>
      <c r="CYS507" s="24" t="e">
        <f>SUM(CYT507:CYW507)</f>
        <v>#REF!</v>
      </c>
      <c r="CYT507" s="24">
        <v>0</v>
      </c>
      <c r="CYU507" s="24">
        <v>0</v>
      </c>
      <c r="CYV507" s="24"/>
      <c r="CYW507" s="24" t="e">
        <f>SUM(CYX507:CZA507)</f>
        <v>#REF!</v>
      </c>
      <c r="CYX507" s="24">
        <v>0</v>
      </c>
      <c r="CYY507" s="24">
        <v>0</v>
      </c>
      <c r="CYZ507" s="24"/>
      <c r="CZA507" s="24" t="e">
        <f>SUM(CZB507:CZE507)</f>
        <v>#REF!</v>
      </c>
      <c r="CZB507" s="24">
        <v>0</v>
      </c>
      <c r="CZC507" s="24">
        <v>0</v>
      </c>
      <c r="CZD507" s="24"/>
      <c r="CZE507" s="24" t="e">
        <f>SUM(CZF507:CZI507)</f>
        <v>#REF!</v>
      </c>
      <c r="CZF507" s="24">
        <v>0</v>
      </c>
      <c r="CZG507" s="24">
        <v>0</v>
      </c>
      <c r="CZH507" s="24"/>
      <c r="CZI507" s="24" t="e">
        <f>SUM(CZJ507:CZM507)</f>
        <v>#REF!</v>
      </c>
      <c r="CZJ507" s="24">
        <v>0</v>
      </c>
      <c r="CZK507" s="24">
        <v>0</v>
      </c>
      <c r="CZL507" s="24"/>
      <c r="CZM507" s="24" t="e">
        <f>SUM(CZN507:CZQ507)</f>
        <v>#REF!</v>
      </c>
      <c r="CZN507" s="24">
        <v>0</v>
      </c>
      <c r="CZO507" s="24">
        <v>0</v>
      </c>
      <c r="CZP507" s="24"/>
      <c r="CZQ507" s="24" t="e">
        <f>SUM(CZR507:CZU507)</f>
        <v>#REF!</v>
      </c>
      <c r="CZR507" s="24">
        <v>0</v>
      </c>
      <c r="CZS507" s="24">
        <v>0</v>
      </c>
      <c r="CZT507" s="24"/>
      <c r="CZU507" s="24" t="e">
        <f>SUM(CZV507:CZY507)</f>
        <v>#REF!</v>
      </c>
      <c r="CZV507" s="24">
        <v>0</v>
      </c>
      <c r="CZW507" s="24">
        <v>0</v>
      </c>
      <c r="CZX507" s="24"/>
      <c r="CZY507" s="24" t="e">
        <f>SUM(CZZ507:DAC507)</f>
        <v>#REF!</v>
      </c>
      <c r="CZZ507" s="24">
        <v>0</v>
      </c>
      <c r="DAA507" s="24">
        <v>0</v>
      </c>
      <c r="DAB507" s="24"/>
      <c r="DAC507" s="24" t="e">
        <f>SUM(DAD507:DAG507)</f>
        <v>#REF!</v>
      </c>
      <c r="DAD507" s="24">
        <v>0</v>
      </c>
      <c r="DAE507" s="24">
        <v>0</v>
      </c>
      <c r="DAF507" s="24"/>
      <c r="DAG507" s="24" t="e">
        <f>SUM(DAH507:DAK507)</f>
        <v>#REF!</v>
      </c>
      <c r="DAH507" s="24">
        <v>0</v>
      </c>
      <c r="DAI507" s="24">
        <v>0</v>
      </c>
      <c r="DAJ507" s="24"/>
      <c r="DAK507" s="24" t="e">
        <f>SUM(DAL507:DAO507)</f>
        <v>#REF!</v>
      </c>
      <c r="DAL507" s="24">
        <v>0</v>
      </c>
      <c r="DAM507" s="24">
        <v>0</v>
      </c>
      <c r="DAN507" s="24"/>
      <c r="DAO507" s="24" t="e">
        <f>SUM(DAP507:DAS507)</f>
        <v>#REF!</v>
      </c>
      <c r="DAP507" s="24">
        <v>0</v>
      </c>
      <c r="DAQ507" s="24">
        <v>0</v>
      </c>
      <c r="DAR507" s="24"/>
      <c r="DAS507" s="24" t="e">
        <f>SUM(DAT507:DAW507)</f>
        <v>#REF!</v>
      </c>
      <c r="DAT507" s="24">
        <v>0</v>
      </c>
      <c r="DAU507" s="24">
        <v>0</v>
      </c>
      <c r="DAV507" s="24"/>
      <c r="DAW507" s="24" t="e">
        <f>SUM(DAX507:DBA507)</f>
        <v>#REF!</v>
      </c>
      <c r="DAX507" s="24">
        <v>0</v>
      </c>
      <c r="DAY507" s="24">
        <v>0</v>
      </c>
      <c r="DAZ507" s="24"/>
      <c r="DBA507" s="24" t="e">
        <f>SUM(DBB507:DBE507)</f>
        <v>#REF!</v>
      </c>
      <c r="DBB507" s="24">
        <v>0</v>
      </c>
      <c r="DBC507" s="24">
        <v>0</v>
      </c>
      <c r="DBD507" s="24"/>
      <c r="DBE507" s="24" t="e">
        <f>SUM(DBF507:DBI507)</f>
        <v>#REF!</v>
      </c>
      <c r="DBF507" s="24">
        <v>0</v>
      </c>
      <c r="DBG507" s="24">
        <v>0</v>
      </c>
      <c r="DBH507" s="24"/>
      <c r="DBI507" s="24" t="e">
        <f>SUM(DBJ507:DBM507)</f>
        <v>#REF!</v>
      </c>
      <c r="DBJ507" s="24">
        <v>0</v>
      </c>
      <c r="DBK507" s="24">
        <v>0</v>
      </c>
      <c r="DBL507" s="24"/>
      <c r="DBM507" s="24" t="e">
        <f>SUM(DBN507:DBQ507)</f>
        <v>#REF!</v>
      </c>
      <c r="DBN507" s="24">
        <v>0</v>
      </c>
      <c r="DBO507" s="24">
        <v>0</v>
      </c>
      <c r="DBP507" s="24"/>
      <c r="DBQ507" s="24" t="e">
        <f>SUM(DBR507:DBU507)</f>
        <v>#REF!</v>
      </c>
      <c r="DBR507" s="24">
        <v>0</v>
      </c>
      <c r="DBS507" s="24">
        <v>0</v>
      </c>
      <c r="DBT507" s="24"/>
      <c r="DBU507" s="24" t="e">
        <f>SUM(DBV507:DBY507)</f>
        <v>#REF!</v>
      </c>
      <c r="DBV507" s="24">
        <v>0</v>
      </c>
      <c r="DBW507" s="24">
        <v>0</v>
      </c>
      <c r="DBX507" s="24"/>
      <c r="DBY507" s="24" t="e">
        <f>SUM(DBZ507:DCC507)</f>
        <v>#REF!</v>
      </c>
      <c r="DBZ507" s="24">
        <v>0</v>
      </c>
      <c r="DCA507" s="24">
        <v>0</v>
      </c>
      <c r="DCB507" s="24"/>
      <c r="DCC507" s="24" t="e">
        <f>SUM(DCD507:DCG507)</f>
        <v>#REF!</v>
      </c>
      <c r="DCD507" s="24">
        <v>0</v>
      </c>
      <c r="DCE507" s="24">
        <v>0</v>
      </c>
      <c r="DCF507" s="24"/>
      <c r="DCG507" s="24" t="e">
        <f>SUM(DCH507:DCK507)</f>
        <v>#REF!</v>
      </c>
      <c r="DCH507" s="24">
        <v>0</v>
      </c>
      <c r="DCI507" s="24">
        <v>0</v>
      </c>
      <c r="DCJ507" s="24"/>
      <c r="DCK507" s="24" t="e">
        <f>SUM(DCL507:DCO507)</f>
        <v>#REF!</v>
      </c>
      <c r="DCL507" s="24">
        <v>0</v>
      </c>
      <c r="DCM507" s="24">
        <v>0</v>
      </c>
      <c r="DCN507" s="24"/>
      <c r="DCO507" s="24" t="e">
        <f>SUM(DCP507:DCS507)</f>
        <v>#REF!</v>
      </c>
      <c r="DCP507" s="24">
        <v>0</v>
      </c>
      <c r="DCQ507" s="24">
        <v>0</v>
      </c>
      <c r="DCR507" s="24"/>
      <c r="DCS507" s="24" t="e">
        <f>SUM(DCT507:DCW507)</f>
        <v>#REF!</v>
      </c>
      <c r="DCT507" s="24">
        <v>0</v>
      </c>
      <c r="DCU507" s="24">
        <v>0</v>
      </c>
      <c r="DCV507" s="24"/>
      <c r="DCW507" s="24" t="e">
        <f>SUM(DCX507:DDA507)</f>
        <v>#REF!</v>
      </c>
      <c r="DCX507" s="24">
        <v>0</v>
      </c>
      <c r="DCY507" s="24">
        <v>0</v>
      </c>
      <c r="DCZ507" s="24"/>
      <c r="DDA507" s="24" t="e">
        <f>SUM(DDB507:DDE507)</f>
        <v>#REF!</v>
      </c>
      <c r="DDB507" s="24">
        <v>0</v>
      </c>
      <c r="DDC507" s="24">
        <v>0</v>
      </c>
      <c r="DDD507" s="24"/>
      <c r="DDE507" s="24" t="e">
        <f>SUM(DDF507:DDI507)</f>
        <v>#REF!</v>
      </c>
      <c r="DDF507" s="24">
        <v>0</v>
      </c>
      <c r="DDG507" s="24">
        <v>0</v>
      </c>
      <c r="DDH507" s="24"/>
      <c r="DDI507" s="24" t="e">
        <f>SUM(DDJ507:DDM507)</f>
        <v>#REF!</v>
      </c>
      <c r="DDJ507" s="24">
        <v>0</v>
      </c>
      <c r="DDK507" s="24">
        <v>0</v>
      </c>
      <c r="DDL507" s="24"/>
      <c r="DDM507" s="24" t="e">
        <f>SUM(DDN507:DDQ507)</f>
        <v>#REF!</v>
      </c>
      <c r="DDN507" s="24">
        <v>0</v>
      </c>
      <c r="DDO507" s="24">
        <v>0</v>
      </c>
      <c r="DDP507" s="24"/>
      <c r="DDQ507" s="24" t="e">
        <f>SUM(DDR507:DDU507)</f>
        <v>#REF!</v>
      </c>
      <c r="DDR507" s="24">
        <v>0</v>
      </c>
      <c r="DDS507" s="24">
        <v>0</v>
      </c>
      <c r="DDT507" s="24"/>
      <c r="DDU507" s="24" t="e">
        <f>SUM(DDV507:DDY507)</f>
        <v>#REF!</v>
      </c>
      <c r="DDV507" s="24">
        <v>0</v>
      </c>
      <c r="DDW507" s="24">
        <v>0</v>
      </c>
      <c r="DDX507" s="24"/>
      <c r="DDY507" s="24" t="e">
        <f>SUM(DDZ507:DEC507)</f>
        <v>#REF!</v>
      </c>
      <c r="DDZ507" s="24">
        <v>0</v>
      </c>
      <c r="DEA507" s="24">
        <v>0</v>
      </c>
      <c r="DEB507" s="24"/>
      <c r="DEC507" s="24" t="e">
        <f>SUM(DED507:DEG507)</f>
        <v>#REF!</v>
      </c>
      <c r="DED507" s="24">
        <v>0</v>
      </c>
      <c r="DEE507" s="24">
        <v>0</v>
      </c>
      <c r="DEF507" s="24"/>
      <c r="DEG507" s="24" t="e">
        <f>SUM(DEH507:DEK507)</f>
        <v>#REF!</v>
      </c>
      <c r="DEH507" s="24">
        <v>0</v>
      </c>
      <c r="DEI507" s="24">
        <v>0</v>
      </c>
      <c r="DEJ507" s="24"/>
      <c r="DEK507" s="24" t="e">
        <f>SUM(DEL507:DEO507)</f>
        <v>#REF!</v>
      </c>
      <c r="DEL507" s="24">
        <v>0</v>
      </c>
      <c r="DEM507" s="24">
        <v>0</v>
      </c>
      <c r="DEN507" s="24"/>
      <c r="DEO507" s="24" t="e">
        <f>SUM(DEP507:DES507)</f>
        <v>#REF!</v>
      </c>
      <c r="DEP507" s="24">
        <v>0</v>
      </c>
      <c r="DEQ507" s="24">
        <v>0</v>
      </c>
      <c r="DER507" s="24"/>
      <c r="DES507" s="24" t="e">
        <f>SUM(DET507:DEW507)</f>
        <v>#REF!</v>
      </c>
      <c r="DET507" s="24">
        <v>0</v>
      </c>
      <c r="DEU507" s="24">
        <v>0</v>
      </c>
      <c r="DEV507" s="24"/>
      <c r="DEW507" s="24" t="e">
        <f>SUM(DEX507:DFA507)</f>
        <v>#REF!</v>
      </c>
      <c r="DEX507" s="24">
        <v>0</v>
      </c>
      <c r="DEY507" s="24">
        <v>0</v>
      </c>
      <c r="DEZ507" s="24"/>
      <c r="DFA507" s="24" t="e">
        <f>SUM(DFB507:DFE507)</f>
        <v>#REF!</v>
      </c>
      <c r="DFB507" s="24">
        <v>0</v>
      </c>
      <c r="DFC507" s="24">
        <v>0</v>
      </c>
      <c r="DFD507" s="24"/>
      <c r="DFE507" s="24" t="e">
        <f>SUM(DFF507:DFI507)</f>
        <v>#REF!</v>
      </c>
      <c r="DFF507" s="24">
        <v>0</v>
      </c>
      <c r="DFG507" s="24">
        <v>0</v>
      </c>
      <c r="DFH507" s="24"/>
      <c r="DFI507" s="24" t="e">
        <f>SUM(DFJ507:DFM507)</f>
        <v>#REF!</v>
      </c>
      <c r="DFJ507" s="24">
        <v>0</v>
      </c>
      <c r="DFK507" s="24">
        <v>0</v>
      </c>
      <c r="DFL507" s="24"/>
      <c r="DFM507" s="24" t="e">
        <f>SUM(DFN507:DFQ507)</f>
        <v>#REF!</v>
      </c>
      <c r="DFN507" s="24">
        <v>0</v>
      </c>
      <c r="DFO507" s="24">
        <v>0</v>
      </c>
      <c r="DFP507" s="24"/>
      <c r="DFQ507" s="24" t="e">
        <f>SUM(DFR507:DFU507)</f>
        <v>#REF!</v>
      </c>
      <c r="DFR507" s="24">
        <v>0</v>
      </c>
      <c r="DFS507" s="24">
        <v>0</v>
      </c>
      <c r="DFT507" s="24"/>
      <c r="DFU507" s="24" t="e">
        <f>SUM(DFV507:DFY507)</f>
        <v>#REF!</v>
      </c>
      <c r="DFV507" s="24">
        <v>0</v>
      </c>
      <c r="DFW507" s="24">
        <v>0</v>
      </c>
      <c r="DFX507" s="24"/>
      <c r="DFY507" s="24" t="e">
        <f>SUM(DFZ507:DGC507)</f>
        <v>#REF!</v>
      </c>
      <c r="DFZ507" s="24">
        <v>0</v>
      </c>
      <c r="DGA507" s="24">
        <v>0</v>
      </c>
      <c r="DGB507" s="24"/>
      <c r="DGC507" s="24" t="e">
        <f>SUM(DGD507:DGG507)</f>
        <v>#REF!</v>
      </c>
      <c r="DGD507" s="24">
        <v>0</v>
      </c>
      <c r="DGE507" s="24">
        <v>0</v>
      </c>
      <c r="DGF507" s="24"/>
      <c r="DGG507" s="24" t="e">
        <f>SUM(DGH507:DGK507)</f>
        <v>#REF!</v>
      </c>
      <c r="DGH507" s="24">
        <v>0</v>
      </c>
      <c r="DGI507" s="24">
        <v>0</v>
      </c>
      <c r="DGJ507" s="24"/>
      <c r="DGK507" s="24" t="e">
        <f>SUM(DGL507:DGO507)</f>
        <v>#REF!</v>
      </c>
      <c r="DGL507" s="24">
        <v>0</v>
      </c>
      <c r="DGM507" s="24">
        <v>0</v>
      </c>
      <c r="DGN507" s="24"/>
      <c r="DGO507" s="24" t="e">
        <f>SUM(DGP507:DGS507)</f>
        <v>#REF!</v>
      </c>
      <c r="DGP507" s="24">
        <v>0</v>
      </c>
      <c r="DGQ507" s="24">
        <v>0</v>
      </c>
      <c r="DGR507" s="24"/>
      <c r="DGS507" s="24" t="e">
        <f>SUM(DGT507:DGW507)</f>
        <v>#REF!</v>
      </c>
      <c r="DGT507" s="24">
        <v>0</v>
      </c>
      <c r="DGU507" s="24">
        <v>0</v>
      </c>
      <c r="DGV507" s="24"/>
      <c r="DGW507" s="24" t="e">
        <f>SUM(DGX507:DHA507)</f>
        <v>#REF!</v>
      </c>
      <c r="DGX507" s="24">
        <v>0</v>
      </c>
      <c r="DGY507" s="24">
        <v>0</v>
      </c>
      <c r="DGZ507" s="24"/>
      <c r="DHA507" s="24" t="e">
        <f>SUM(DHB507:DHE507)</f>
        <v>#REF!</v>
      </c>
      <c r="DHB507" s="24">
        <v>0</v>
      </c>
      <c r="DHC507" s="24">
        <v>0</v>
      </c>
      <c r="DHD507" s="24"/>
      <c r="DHE507" s="24" t="e">
        <f>SUM(DHF507:DHI507)</f>
        <v>#REF!</v>
      </c>
      <c r="DHF507" s="24">
        <v>0</v>
      </c>
      <c r="DHG507" s="24">
        <v>0</v>
      </c>
      <c r="DHH507" s="24"/>
      <c r="DHI507" s="24" t="e">
        <f>SUM(DHJ507:DHM507)</f>
        <v>#REF!</v>
      </c>
      <c r="DHJ507" s="24">
        <v>0</v>
      </c>
      <c r="DHK507" s="24">
        <v>0</v>
      </c>
      <c r="DHL507" s="24"/>
      <c r="DHM507" s="24" t="e">
        <f>SUM(DHN507:DHQ507)</f>
        <v>#REF!</v>
      </c>
      <c r="DHN507" s="24">
        <v>0</v>
      </c>
      <c r="DHO507" s="24">
        <v>0</v>
      </c>
      <c r="DHP507" s="24"/>
      <c r="DHQ507" s="24" t="e">
        <f>SUM(DHR507:DHU507)</f>
        <v>#REF!</v>
      </c>
      <c r="DHR507" s="24">
        <v>0</v>
      </c>
      <c r="DHS507" s="24">
        <v>0</v>
      </c>
      <c r="DHT507" s="24"/>
      <c r="DHU507" s="24" t="e">
        <f>SUM(DHV507:DHY507)</f>
        <v>#REF!</v>
      </c>
      <c r="DHV507" s="24">
        <v>0</v>
      </c>
      <c r="DHW507" s="24">
        <v>0</v>
      </c>
      <c r="DHX507" s="24"/>
      <c r="DHY507" s="24" t="e">
        <f>SUM(DHZ507:DIC507)</f>
        <v>#REF!</v>
      </c>
      <c r="DHZ507" s="24">
        <v>0</v>
      </c>
      <c r="DIA507" s="24">
        <v>0</v>
      </c>
      <c r="DIB507" s="24"/>
      <c r="DIC507" s="24" t="e">
        <f>SUM(DID507:DIG507)</f>
        <v>#REF!</v>
      </c>
      <c r="DID507" s="24">
        <v>0</v>
      </c>
      <c r="DIE507" s="24">
        <v>0</v>
      </c>
      <c r="DIF507" s="24"/>
      <c r="DIG507" s="24" t="e">
        <f>SUM(DIH507:DIK507)</f>
        <v>#REF!</v>
      </c>
      <c r="DIH507" s="24">
        <v>0</v>
      </c>
      <c r="DII507" s="24">
        <v>0</v>
      </c>
      <c r="DIJ507" s="24"/>
      <c r="DIK507" s="24" t="e">
        <f>SUM(DIL507:DIO507)</f>
        <v>#REF!</v>
      </c>
      <c r="DIL507" s="24">
        <v>0</v>
      </c>
      <c r="DIM507" s="24">
        <v>0</v>
      </c>
      <c r="DIN507" s="24"/>
      <c r="DIO507" s="24" t="e">
        <f>SUM(DIP507:DIS507)</f>
        <v>#REF!</v>
      </c>
      <c r="DIP507" s="24">
        <v>0</v>
      </c>
      <c r="DIQ507" s="24">
        <v>0</v>
      </c>
      <c r="DIR507" s="24"/>
      <c r="DIS507" s="24" t="e">
        <f>SUM(DIT507:DIW507)</f>
        <v>#REF!</v>
      </c>
      <c r="DIT507" s="24">
        <v>0</v>
      </c>
      <c r="DIU507" s="24">
        <v>0</v>
      </c>
      <c r="DIV507" s="24"/>
      <c r="DIW507" s="24" t="e">
        <f>SUM(DIX507:DJA507)</f>
        <v>#REF!</v>
      </c>
      <c r="DIX507" s="24">
        <v>0</v>
      </c>
      <c r="DIY507" s="24">
        <v>0</v>
      </c>
      <c r="DIZ507" s="24"/>
      <c r="DJA507" s="24" t="e">
        <f>SUM(DJB507:DJE507)</f>
        <v>#REF!</v>
      </c>
      <c r="DJB507" s="24">
        <v>0</v>
      </c>
      <c r="DJC507" s="24">
        <v>0</v>
      </c>
      <c r="DJD507" s="24"/>
      <c r="DJE507" s="24" t="e">
        <f>SUM(DJF507:DJI507)</f>
        <v>#REF!</v>
      </c>
      <c r="DJF507" s="24">
        <v>0</v>
      </c>
      <c r="DJG507" s="24">
        <v>0</v>
      </c>
      <c r="DJH507" s="24"/>
      <c r="DJI507" s="24" t="e">
        <f>SUM(DJJ507:DJM507)</f>
        <v>#REF!</v>
      </c>
      <c r="DJJ507" s="24">
        <v>0</v>
      </c>
      <c r="DJK507" s="24">
        <v>0</v>
      </c>
      <c r="DJL507" s="24"/>
      <c r="DJM507" s="24" t="e">
        <f>SUM(DJN507:DJQ507)</f>
        <v>#REF!</v>
      </c>
      <c r="DJN507" s="24">
        <v>0</v>
      </c>
      <c r="DJO507" s="24">
        <v>0</v>
      </c>
      <c r="DJP507" s="24"/>
      <c r="DJQ507" s="24" t="e">
        <f>SUM(DJR507:DJU507)</f>
        <v>#REF!</v>
      </c>
      <c r="DJR507" s="24">
        <v>0</v>
      </c>
      <c r="DJS507" s="24">
        <v>0</v>
      </c>
      <c r="DJT507" s="24"/>
      <c r="DJU507" s="24" t="e">
        <f>SUM(DJV507:DJY507)</f>
        <v>#REF!</v>
      </c>
      <c r="DJV507" s="24">
        <v>0</v>
      </c>
      <c r="DJW507" s="24">
        <v>0</v>
      </c>
      <c r="DJX507" s="24"/>
      <c r="DJY507" s="24" t="e">
        <f>SUM(DJZ507:DKC507)</f>
        <v>#REF!</v>
      </c>
      <c r="DJZ507" s="24">
        <v>0</v>
      </c>
      <c r="DKA507" s="24">
        <v>0</v>
      </c>
      <c r="DKB507" s="24"/>
      <c r="DKC507" s="24" t="e">
        <f>SUM(DKD507:DKG507)</f>
        <v>#REF!</v>
      </c>
      <c r="DKD507" s="24">
        <v>0</v>
      </c>
      <c r="DKE507" s="24">
        <v>0</v>
      </c>
      <c r="DKF507" s="24"/>
      <c r="DKG507" s="24" t="e">
        <f>SUM(DKH507:DKK507)</f>
        <v>#REF!</v>
      </c>
      <c r="DKH507" s="24">
        <v>0</v>
      </c>
      <c r="DKI507" s="24">
        <v>0</v>
      </c>
      <c r="DKJ507" s="24"/>
      <c r="DKK507" s="24" t="e">
        <f>SUM(DKL507:DKO507)</f>
        <v>#REF!</v>
      </c>
      <c r="DKL507" s="24">
        <v>0</v>
      </c>
      <c r="DKM507" s="24">
        <v>0</v>
      </c>
      <c r="DKN507" s="24"/>
      <c r="DKO507" s="24" t="e">
        <f>SUM(DKP507:DKS507)</f>
        <v>#REF!</v>
      </c>
      <c r="DKP507" s="24">
        <v>0</v>
      </c>
      <c r="DKQ507" s="24">
        <v>0</v>
      </c>
      <c r="DKR507" s="24"/>
      <c r="DKS507" s="24" t="e">
        <f>SUM(DKT507:DKW507)</f>
        <v>#REF!</v>
      </c>
      <c r="DKT507" s="24">
        <v>0</v>
      </c>
      <c r="DKU507" s="24">
        <v>0</v>
      </c>
      <c r="DKV507" s="24"/>
      <c r="DKW507" s="24" t="e">
        <f>SUM(DKX507:DLA507)</f>
        <v>#REF!</v>
      </c>
      <c r="DKX507" s="24">
        <v>0</v>
      </c>
      <c r="DKY507" s="24">
        <v>0</v>
      </c>
      <c r="DKZ507" s="24"/>
      <c r="DLA507" s="24" t="e">
        <f>SUM(DLB507:DLE507)</f>
        <v>#REF!</v>
      </c>
      <c r="DLB507" s="24">
        <v>0</v>
      </c>
      <c r="DLC507" s="24">
        <v>0</v>
      </c>
      <c r="DLD507" s="24"/>
      <c r="DLE507" s="24" t="e">
        <f>SUM(DLF507:DLI507)</f>
        <v>#REF!</v>
      </c>
      <c r="DLF507" s="24">
        <v>0</v>
      </c>
      <c r="DLG507" s="24">
        <v>0</v>
      </c>
      <c r="DLH507" s="24"/>
      <c r="DLI507" s="24" t="e">
        <f>SUM(DLJ507:DLM507)</f>
        <v>#REF!</v>
      </c>
      <c r="DLJ507" s="24">
        <v>0</v>
      </c>
      <c r="DLK507" s="24">
        <v>0</v>
      </c>
      <c r="DLL507" s="24"/>
      <c r="DLM507" s="24" t="e">
        <f>SUM(DLN507:DLQ507)</f>
        <v>#REF!</v>
      </c>
      <c r="DLN507" s="24">
        <v>0</v>
      </c>
      <c r="DLO507" s="24">
        <v>0</v>
      </c>
      <c r="DLP507" s="24"/>
      <c r="DLQ507" s="24" t="e">
        <f>SUM(DLR507:DLU507)</f>
        <v>#REF!</v>
      </c>
      <c r="DLR507" s="24">
        <v>0</v>
      </c>
      <c r="DLS507" s="24">
        <v>0</v>
      </c>
      <c r="DLT507" s="24"/>
      <c r="DLU507" s="24" t="e">
        <f>SUM(DLV507:DLY507)</f>
        <v>#REF!</v>
      </c>
      <c r="DLV507" s="24">
        <v>0</v>
      </c>
      <c r="DLW507" s="24">
        <v>0</v>
      </c>
      <c r="DLX507" s="24"/>
      <c r="DLY507" s="24" t="e">
        <f>SUM(DLZ507:DMC507)</f>
        <v>#REF!</v>
      </c>
      <c r="DLZ507" s="24">
        <v>0</v>
      </c>
      <c r="DMA507" s="24">
        <v>0</v>
      </c>
      <c r="DMB507" s="24"/>
      <c r="DMC507" s="24" t="e">
        <f>SUM(DMD507:DMG507)</f>
        <v>#REF!</v>
      </c>
      <c r="DMD507" s="24">
        <v>0</v>
      </c>
      <c r="DME507" s="24">
        <v>0</v>
      </c>
      <c r="DMF507" s="24"/>
      <c r="DMG507" s="24" t="e">
        <f>SUM(DMH507:DMK507)</f>
        <v>#REF!</v>
      </c>
      <c r="DMH507" s="24">
        <v>0</v>
      </c>
      <c r="DMI507" s="24">
        <v>0</v>
      </c>
      <c r="DMJ507" s="24"/>
      <c r="DMK507" s="24" t="e">
        <f>SUM(DML507:DMO507)</f>
        <v>#REF!</v>
      </c>
      <c r="DML507" s="24">
        <v>0</v>
      </c>
      <c r="DMM507" s="24">
        <v>0</v>
      </c>
      <c r="DMN507" s="24"/>
      <c r="DMO507" s="24" t="e">
        <f>SUM(DMP507:DMS507)</f>
        <v>#REF!</v>
      </c>
      <c r="DMP507" s="24">
        <v>0</v>
      </c>
      <c r="DMQ507" s="24">
        <v>0</v>
      </c>
      <c r="DMR507" s="24"/>
      <c r="DMS507" s="24" t="e">
        <f>SUM(DMT507:DMW507)</f>
        <v>#REF!</v>
      </c>
      <c r="DMT507" s="24">
        <v>0</v>
      </c>
      <c r="DMU507" s="24">
        <v>0</v>
      </c>
      <c r="DMV507" s="24"/>
      <c r="DMW507" s="24" t="e">
        <f>SUM(DMX507:DNA507)</f>
        <v>#REF!</v>
      </c>
      <c r="DMX507" s="24">
        <v>0</v>
      </c>
      <c r="DMY507" s="24">
        <v>0</v>
      </c>
      <c r="DMZ507" s="24"/>
      <c r="DNA507" s="24" t="e">
        <f>SUM(DNB507:DNE507)</f>
        <v>#REF!</v>
      </c>
      <c r="DNB507" s="24">
        <v>0</v>
      </c>
      <c r="DNC507" s="24">
        <v>0</v>
      </c>
      <c r="DND507" s="24"/>
      <c r="DNE507" s="24" t="e">
        <f>SUM(DNF507:DNI507)</f>
        <v>#REF!</v>
      </c>
      <c r="DNF507" s="24">
        <v>0</v>
      </c>
      <c r="DNG507" s="24">
        <v>0</v>
      </c>
      <c r="DNH507" s="24"/>
      <c r="DNI507" s="24" t="e">
        <f>SUM(DNJ507:DNM507)</f>
        <v>#REF!</v>
      </c>
      <c r="DNJ507" s="24">
        <v>0</v>
      </c>
      <c r="DNK507" s="24">
        <v>0</v>
      </c>
      <c r="DNL507" s="24"/>
      <c r="DNM507" s="24" t="e">
        <f>SUM(DNN507:DNQ507)</f>
        <v>#REF!</v>
      </c>
      <c r="DNN507" s="24">
        <v>0</v>
      </c>
      <c r="DNO507" s="24">
        <v>0</v>
      </c>
      <c r="DNP507" s="24"/>
      <c r="DNQ507" s="24" t="e">
        <f>SUM(DNR507:DNU507)</f>
        <v>#REF!</v>
      </c>
      <c r="DNR507" s="24">
        <v>0</v>
      </c>
      <c r="DNS507" s="24">
        <v>0</v>
      </c>
      <c r="DNT507" s="24"/>
      <c r="DNU507" s="24" t="e">
        <f>SUM(DNV507:DNY507)</f>
        <v>#REF!</v>
      </c>
      <c r="DNV507" s="24">
        <v>0</v>
      </c>
      <c r="DNW507" s="24">
        <v>0</v>
      </c>
      <c r="DNX507" s="24"/>
      <c r="DNY507" s="24" t="e">
        <f>SUM(DNZ507:DOC507)</f>
        <v>#REF!</v>
      </c>
      <c r="DNZ507" s="24">
        <v>0</v>
      </c>
      <c r="DOA507" s="24">
        <v>0</v>
      </c>
      <c r="DOB507" s="24"/>
      <c r="DOC507" s="24" t="e">
        <f>SUM(DOD507:DOG507)</f>
        <v>#REF!</v>
      </c>
      <c r="DOD507" s="24">
        <v>0</v>
      </c>
      <c r="DOE507" s="24">
        <v>0</v>
      </c>
      <c r="DOF507" s="24"/>
      <c r="DOG507" s="24" t="e">
        <f>SUM(DOH507:DOK507)</f>
        <v>#REF!</v>
      </c>
      <c r="DOH507" s="24">
        <v>0</v>
      </c>
      <c r="DOI507" s="24">
        <v>0</v>
      </c>
      <c r="DOJ507" s="24"/>
      <c r="DOK507" s="24" t="e">
        <f>SUM(DOL507:DOO507)</f>
        <v>#REF!</v>
      </c>
      <c r="DOL507" s="24">
        <v>0</v>
      </c>
      <c r="DOM507" s="24">
        <v>0</v>
      </c>
      <c r="DON507" s="24"/>
      <c r="DOO507" s="24" t="e">
        <f>SUM(DOP507:DOS507)</f>
        <v>#REF!</v>
      </c>
      <c r="DOP507" s="24">
        <v>0</v>
      </c>
      <c r="DOQ507" s="24">
        <v>0</v>
      </c>
      <c r="DOR507" s="24"/>
      <c r="DOS507" s="24" t="e">
        <f>SUM(DOT507:DOW507)</f>
        <v>#REF!</v>
      </c>
      <c r="DOT507" s="24">
        <v>0</v>
      </c>
      <c r="DOU507" s="24">
        <v>0</v>
      </c>
      <c r="DOV507" s="24"/>
      <c r="DOW507" s="24" t="e">
        <f>SUM(DOX507:DPA507)</f>
        <v>#REF!</v>
      </c>
      <c r="DOX507" s="24">
        <v>0</v>
      </c>
      <c r="DOY507" s="24">
        <v>0</v>
      </c>
      <c r="DOZ507" s="24"/>
      <c r="DPA507" s="24" t="e">
        <f>SUM(DPB507:DPE507)</f>
        <v>#REF!</v>
      </c>
      <c r="DPB507" s="24">
        <v>0</v>
      </c>
      <c r="DPC507" s="24">
        <v>0</v>
      </c>
      <c r="DPD507" s="24"/>
      <c r="DPE507" s="24" t="e">
        <f>SUM(DPF507:DPI507)</f>
        <v>#REF!</v>
      </c>
      <c r="DPF507" s="24">
        <v>0</v>
      </c>
      <c r="DPG507" s="24">
        <v>0</v>
      </c>
      <c r="DPH507" s="24"/>
      <c r="DPI507" s="24" t="e">
        <f>SUM(DPJ507:DPM507)</f>
        <v>#REF!</v>
      </c>
      <c r="DPJ507" s="24">
        <v>0</v>
      </c>
      <c r="DPK507" s="24">
        <v>0</v>
      </c>
      <c r="DPL507" s="24"/>
      <c r="DPM507" s="24" t="e">
        <f>SUM(DPN507:DPQ507)</f>
        <v>#REF!</v>
      </c>
      <c r="DPN507" s="24">
        <v>0</v>
      </c>
      <c r="DPO507" s="24">
        <v>0</v>
      </c>
      <c r="DPP507" s="24"/>
      <c r="DPQ507" s="24" t="e">
        <f>SUM(DPR507:DPU507)</f>
        <v>#REF!</v>
      </c>
      <c r="DPR507" s="24">
        <v>0</v>
      </c>
      <c r="DPS507" s="24">
        <v>0</v>
      </c>
      <c r="DPT507" s="24"/>
      <c r="DPU507" s="24" t="e">
        <f>SUM(DPV507:DPY507)</f>
        <v>#REF!</v>
      </c>
      <c r="DPV507" s="24">
        <v>0</v>
      </c>
      <c r="DPW507" s="24">
        <v>0</v>
      </c>
      <c r="DPX507" s="24"/>
      <c r="DPY507" s="24" t="e">
        <f>SUM(DPZ507:DQC507)</f>
        <v>#REF!</v>
      </c>
      <c r="DPZ507" s="24">
        <v>0</v>
      </c>
      <c r="DQA507" s="24">
        <v>0</v>
      </c>
      <c r="DQB507" s="24"/>
      <c r="DQC507" s="24" t="e">
        <f>SUM(DQD507:DQG507)</f>
        <v>#REF!</v>
      </c>
      <c r="DQD507" s="24">
        <v>0</v>
      </c>
      <c r="DQE507" s="24">
        <v>0</v>
      </c>
      <c r="DQF507" s="24"/>
      <c r="DQG507" s="24" t="e">
        <f>SUM(DQH507:DQK507)</f>
        <v>#REF!</v>
      </c>
      <c r="DQH507" s="24">
        <v>0</v>
      </c>
      <c r="DQI507" s="24">
        <v>0</v>
      </c>
      <c r="DQJ507" s="24"/>
      <c r="DQK507" s="24" t="e">
        <f>SUM(DQL507:DQO507)</f>
        <v>#REF!</v>
      </c>
      <c r="DQL507" s="24">
        <v>0</v>
      </c>
      <c r="DQM507" s="24">
        <v>0</v>
      </c>
      <c r="DQN507" s="24"/>
      <c r="DQO507" s="24" t="e">
        <f>SUM(DQP507:DQS507)</f>
        <v>#REF!</v>
      </c>
      <c r="DQP507" s="24">
        <v>0</v>
      </c>
      <c r="DQQ507" s="24">
        <v>0</v>
      </c>
      <c r="DQR507" s="24"/>
      <c r="DQS507" s="24" t="e">
        <f>SUM(DQT507:DQW507)</f>
        <v>#REF!</v>
      </c>
      <c r="DQT507" s="24">
        <v>0</v>
      </c>
      <c r="DQU507" s="24">
        <v>0</v>
      </c>
      <c r="DQV507" s="24"/>
      <c r="DQW507" s="24" t="e">
        <f>SUM(DQX507:DRA507)</f>
        <v>#REF!</v>
      </c>
      <c r="DQX507" s="24">
        <v>0</v>
      </c>
      <c r="DQY507" s="24">
        <v>0</v>
      </c>
      <c r="DQZ507" s="24"/>
      <c r="DRA507" s="24" t="e">
        <f>SUM(DRB507:DRE507)</f>
        <v>#REF!</v>
      </c>
      <c r="DRB507" s="24">
        <v>0</v>
      </c>
      <c r="DRC507" s="24">
        <v>0</v>
      </c>
      <c r="DRD507" s="24"/>
      <c r="DRE507" s="24" t="e">
        <f>SUM(DRF507:DRI507)</f>
        <v>#REF!</v>
      </c>
      <c r="DRF507" s="24">
        <v>0</v>
      </c>
      <c r="DRG507" s="24">
        <v>0</v>
      </c>
      <c r="DRH507" s="24"/>
      <c r="DRI507" s="24" t="e">
        <f>SUM(DRJ507:DRM507)</f>
        <v>#REF!</v>
      </c>
      <c r="DRJ507" s="24">
        <v>0</v>
      </c>
      <c r="DRK507" s="24">
        <v>0</v>
      </c>
      <c r="DRL507" s="24"/>
      <c r="DRM507" s="24" t="e">
        <f>SUM(DRN507:DRQ507)</f>
        <v>#REF!</v>
      </c>
      <c r="DRN507" s="24">
        <v>0</v>
      </c>
      <c r="DRO507" s="24">
        <v>0</v>
      </c>
      <c r="DRP507" s="24"/>
      <c r="DRQ507" s="24" t="e">
        <f>SUM(DRR507:DRU507)</f>
        <v>#REF!</v>
      </c>
      <c r="DRR507" s="24">
        <v>0</v>
      </c>
      <c r="DRS507" s="24">
        <v>0</v>
      </c>
      <c r="DRT507" s="24"/>
      <c r="DRU507" s="24" t="e">
        <f>SUM(DRV507:DRY507)</f>
        <v>#REF!</v>
      </c>
      <c r="DRV507" s="24">
        <v>0</v>
      </c>
      <c r="DRW507" s="24">
        <v>0</v>
      </c>
      <c r="DRX507" s="24"/>
      <c r="DRY507" s="24" t="e">
        <f>SUM(DRZ507:DSC507)</f>
        <v>#REF!</v>
      </c>
      <c r="DRZ507" s="24">
        <v>0</v>
      </c>
      <c r="DSA507" s="24">
        <v>0</v>
      </c>
      <c r="DSB507" s="24"/>
      <c r="DSC507" s="24" t="e">
        <f>SUM(DSD507:DSG507)</f>
        <v>#REF!</v>
      </c>
      <c r="DSD507" s="24">
        <v>0</v>
      </c>
      <c r="DSE507" s="24">
        <v>0</v>
      </c>
      <c r="DSF507" s="24"/>
      <c r="DSG507" s="24" t="e">
        <f>SUM(DSH507:DSK507)</f>
        <v>#REF!</v>
      </c>
      <c r="DSH507" s="24">
        <v>0</v>
      </c>
      <c r="DSI507" s="24">
        <v>0</v>
      </c>
      <c r="DSJ507" s="24"/>
      <c r="DSK507" s="24" t="e">
        <f>SUM(DSL507:DSO507)</f>
        <v>#REF!</v>
      </c>
      <c r="DSL507" s="24">
        <v>0</v>
      </c>
      <c r="DSM507" s="24">
        <v>0</v>
      </c>
      <c r="DSN507" s="24"/>
      <c r="DSO507" s="24" t="e">
        <f>SUM(DSP507:DSS507)</f>
        <v>#REF!</v>
      </c>
      <c r="DSP507" s="24">
        <v>0</v>
      </c>
      <c r="DSQ507" s="24">
        <v>0</v>
      </c>
      <c r="DSR507" s="24"/>
      <c r="DSS507" s="24" t="e">
        <f>SUM(DST507:DSW507)</f>
        <v>#REF!</v>
      </c>
      <c r="DST507" s="24">
        <v>0</v>
      </c>
      <c r="DSU507" s="24">
        <v>0</v>
      </c>
      <c r="DSV507" s="24"/>
      <c r="DSW507" s="24" t="e">
        <f>SUM(DSX507:DTA507)</f>
        <v>#REF!</v>
      </c>
      <c r="DSX507" s="24">
        <v>0</v>
      </c>
      <c r="DSY507" s="24">
        <v>0</v>
      </c>
      <c r="DSZ507" s="24"/>
      <c r="DTA507" s="24" t="e">
        <f>SUM(DTB507:DTE507)</f>
        <v>#REF!</v>
      </c>
      <c r="DTB507" s="24">
        <v>0</v>
      </c>
      <c r="DTC507" s="24">
        <v>0</v>
      </c>
      <c r="DTD507" s="24"/>
      <c r="DTE507" s="24" t="e">
        <f>SUM(DTF507:DTI507)</f>
        <v>#REF!</v>
      </c>
      <c r="DTF507" s="24">
        <v>0</v>
      </c>
      <c r="DTG507" s="24">
        <v>0</v>
      </c>
      <c r="DTH507" s="24"/>
      <c r="DTI507" s="24" t="e">
        <f>SUM(DTJ507:DTM507)</f>
        <v>#REF!</v>
      </c>
      <c r="DTJ507" s="24">
        <v>0</v>
      </c>
      <c r="DTK507" s="24">
        <v>0</v>
      </c>
      <c r="DTL507" s="24"/>
      <c r="DTM507" s="24" t="e">
        <f>SUM(DTN507:DTQ507)</f>
        <v>#REF!</v>
      </c>
      <c r="DTN507" s="24">
        <v>0</v>
      </c>
      <c r="DTO507" s="24">
        <v>0</v>
      </c>
      <c r="DTP507" s="24"/>
      <c r="DTQ507" s="24" t="e">
        <f>SUM(DTR507:DTU507)</f>
        <v>#REF!</v>
      </c>
      <c r="DTR507" s="24">
        <v>0</v>
      </c>
      <c r="DTS507" s="24">
        <v>0</v>
      </c>
      <c r="DTT507" s="24"/>
      <c r="DTU507" s="24" t="e">
        <f>SUM(DTV507:DTY507)</f>
        <v>#REF!</v>
      </c>
      <c r="DTV507" s="24">
        <v>0</v>
      </c>
      <c r="DTW507" s="24">
        <v>0</v>
      </c>
      <c r="DTX507" s="24"/>
      <c r="DTY507" s="24" t="e">
        <f>SUM(DTZ507:DUC507)</f>
        <v>#REF!</v>
      </c>
      <c r="DTZ507" s="24">
        <v>0</v>
      </c>
      <c r="DUA507" s="24">
        <v>0</v>
      </c>
      <c r="DUB507" s="24"/>
      <c r="DUC507" s="24" t="e">
        <f>SUM(DUD507:DUG507)</f>
        <v>#REF!</v>
      </c>
      <c r="DUD507" s="24">
        <v>0</v>
      </c>
      <c r="DUE507" s="24">
        <v>0</v>
      </c>
      <c r="DUF507" s="24"/>
      <c r="DUG507" s="24" t="e">
        <f>SUM(DUH507:DUK507)</f>
        <v>#REF!</v>
      </c>
      <c r="DUH507" s="24">
        <v>0</v>
      </c>
      <c r="DUI507" s="24">
        <v>0</v>
      </c>
      <c r="DUJ507" s="24"/>
      <c r="DUK507" s="24" t="e">
        <f>SUM(DUL507:DUO507)</f>
        <v>#REF!</v>
      </c>
      <c r="DUL507" s="24">
        <v>0</v>
      </c>
      <c r="DUM507" s="24">
        <v>0</v>
      </c>
      <c r="DUN507" s="24"/>
      <c r="DUO507" s="24" t="e">
        <f>SUM(DUP507:DUS507)</f>
        <v>#REF!</v>
      </c>
      <c r="DUP507" s="24">
        <v>0</v>
      </c>
      <c r="DUQ507" s="24">
        <v>0</v>
      </c>
      <c r="DUR507" s="24"/>
      <c r="DUS507" s="24" t="e">
        <f>SUM(DUT507:DUW507)</f>
        <v>#REF!</v>
      </c>
      <c r="DUT507" s="24">
        <v>0</v>
      </c>
      <c r="DUU507" s="24">
        <v>0</v>
      </c>
      <c r="DUV507" s="24"/>
      <c r="DUW507" s="24" t="e">
        <f>SUM(DUX507:DVA507)</f>
        <v>#REF!</v>
      </c>
      <c r="DUX507" s="24">
        <v>0</v>
      </c>
      <c r="DUY507" s="24">
        <v>0</v>
      </c>
      <c r="DUZ507" s="24"/>
      <c r="DVA507" s="24" t="e">
        <f>SUM(DVB507:DVE507)</f>
        <v>#REF!</v>
      </c>
      <c r="DVB507" s="24">
        <v>0</v>
      </c>
      <c r="DVC507" s="24">
        <v>0</v>
      </c>
      <c r="DVD507" s="24"/>
      <c r="DVE507" s="24" t="e">
        <f>SUM(DVF507:DVI507)</f>
        <v>#REF!</v>
      </c>
      <c r="DVF507" s="24">
        <v>0</v>
      </c>
      <c r="DVG507" s="24">
        <v>0</v>
      </c>
      <c r="DVH507" s="24"/>
      <c r="DVI507" s="24" t="e">
        <f>SUM(DVJ507:DVM507)</f>
        <v>#REF!</v>
      </c>
      <c r="DVJ507" s="24">
        <v>0</v>
      </c>
      <c r="DVK507" s="24">
        <v>0</v>
      </c>
      <c r="DVL507" s="24"/>
      <c r="DVM507" s="24" t="e">
        <f>SUM(DVN507:DVQ507)</f>
        <v>#REF!</v>
      </c>
      <c r="DVN507" s="24">
        <v>0</v>
      </c>
      <c r="DVO507" s="24">
        <v>0</v>
      </c>
      <c r="DVP507" s="24"/>
      <c r="DVQ507" s="24" t="e">
        <f>SUM(DVR507:DVU507)</f>
        <v>#REF!</v>
      </c>
      <c r="DVR507" s="24">
        <v>0</v>
      </c>
      <c r="DVS507" s="24">
        <v>0</v>
      </c>
      <c r="DVT507" s="24"/>
      <c r="DVU507" s="24" t="e">
        <f>SUM(DVV507:DVY507)</f>
        <v>#REF!</v>
      </c>
      <c r="DVV507" s="24">
        <v>0</v>
      </c>
      <c r="DVW507" s="24">
        <v>0</v>
      </c>
      <c r="DVX507" s="24"/>
      <c r="DVY507" s="24" t="e">
        <f>SUM(DVZ507:DWC507)</f>
        <v>#REF!</v>
      </c>
      <c r="DVZ507" s="24">
        <v>0</v>
      </c>
      <c r="DWA507" s="24">
        <v>0</v>
      </c>
      <c r="DWB507" s="24"/>
      <c r="DWC507" s="24" t="e">
        <f>SUM(DWD507:DWG507)</f>
        <v>#REF!</v>
      </c>
      <c r="DWD507" s="24">
        <v>0</v>
      </c>
      <c r="DWE507" s="24">
        <v>0</v>
      </c>
      <c r="DWF507" s="24"/>
      <c r="DWG507" s="24" t="e">
        <f>SUM(DWH507:DWK507)</f>
        <v>#REF!</v>
      </c>
      <c r="DWH507" s="24">
        <v>0</v>
      </c>
      <c r="DWI507" s="24">
        <v>0</v>
      </c>
      <c r="DWJ507" s="24"/>
      <c r="DWK507" s="24" t="e">
        <f>SUM(DWL507:DWO507)</f>
        <v>#REF!</v>
      </c>
      <c r="DWL507" s="24">
        <v>0</v>
      </c>
      <c r="DWM507" s="24">
        <v>0</v>
      </c>
      <c r="DWN507" s="24"/>
      <c r="DWO507" s="24" t="e">
        <f>SUM(DWP507:DWS507)</f>
        <v>#REF!</v>
      </c>
      <c r="DWP507" s="24">
        <v>0</v>
      </c>
      <c r="DWQ507" s="24">
        <v>0</v>
      </c>
      <c r="DWR507" s="24"/>
      <c r="DWS507" s="24" t="e">
        <f>SUM(DWT507:DWW507)</f>
        <v>#REF!</v>
      </c>
      <c r="DWT507" s="24">
        <v>0</v>
      </c>
      <c r="DWU507" s="24">
        <v>0</v>
      </c>
      <c r="DWV507" s="24"/>
      <c r="DWW507" s="24" t="e">
        <f>SUM(DWX507:DXA507)</f>
        <v>#REF!</v>
      </c>
      <c r="DWX507" s="24">
        <v>0</v>
      </c>
      <c r="DWY507" s="24">
        <v>0</v>
      </c>
      <c r="DWZ507" s="24"/>
      <c r="DXA507" s="24" t="e">
        <f>SUM(DXB507:DXE507)</f>
        <v>#REF!</v>
      </c>
      <c r="DXB507" s="24">
        <v>0</v>
      </c>
      <c r="DXC507" s="24">
        <v>0</v>
      </c>
      <c r="DXD507" s="24"/>
      <c r="DXE507" s="24" t="e">
        <f>SUM(DXF507:DXI507)</f>
        <v>#REF!</v>
      </c>
      <c r="DXF507" s="24">
        <v>0</v>
      </c>
      <c r="DXG507" s="24">
        <v>0</v>
      </c>
      <c r="DXH507" s="24"/>
      <c r="DXI507" s="24" t="e">
        <f>SUM(DXJ507:DXM507)</f>
        <v>#REF!</v>
      </c>
      <c r="DXJ507" s="24">
        <v>0</v>
      </c>
      <c r="DXK507" s="24">
        <v>0</v>
      </c>
      <c r="DXL507" s="24"/>
      <c r="DXM507" s="24" t="e">
        <f>SUM(DXN507:DXQ507)</f>
        <v>#REF!</v>
      </c>
      <c r="DXN507" s="24">
        <v>0</v>
      </c>
      <c r="DXO507" s="24">
        <v>0</v>
      </c>
      <c r="DXP507" s="24"/>
      <c r="DXQ507" s="24" t="e">
        <f>SUM(DXR507:DXU507)</f>
        <v>#REF!</v>
      </c>
      <c r="DXR507" s="24">
        <v>0</v>
      </c>
      <c r="DXS507" s="24">
        <v>0</v>
      </c>
      <c r="DXT507" s="24"/>
      <c r="DXU507" s="24" t="e">
        <f>SUM(DXV507:DXY507)</f>
        <v>#REF!</v>
      </c>
      <c r="DXV507" s="24">
        <v>0</v>
      </c>
      <c r="DXW507" s="24">
        <v>0</v>
      </c>
      <c r="DXX507" s="24"/>
      <c r="DXY507" s="24" t="e">
        <f>SUM(DXZ507:DYC507)</f>
        <v>#REF!</v>
      </c>
      <c r="DXZ507" s="24">
        <v>0</v>
      </c>
      <c r="DYA507" s="24">
        <v>0</v>
      </c>
      <c r="DYB507" s="24"/>
      <c r="DYC507" s="24" t="e">
        <f>SUM(DYD507:DYG507)</f>
        <v>#REF!</v>
      </c>
      <c r="DYD507" s="24">
        <v>0</v>
      </c>
      <c r="DYE507" s="24">
        <v>0</v>
      </c>
      <c r="DYF507" s="24"/>
      <c r="DYG507" s="24" t="e">
        <f>SUM(DYH507:DYK507)</f>
        <v>#REF!</v>
      </c>
      <c r="DYH507" s="24">
        <v>0</v>
      </c>
      <c r="DYI507" s="24">
        <v>0</v>
      </c>
      <c r="DYJ507" s="24"/>
      <c r="DYK507" s="24" t="e">
        <f>SUM(DYL507:DYO507)</f>
        <v>#REF!</v>
      </c>
      <c r="DYL507" s="24">
        <v>0</v>
      </c>
      <c r="DYM507" s="24">
        <v>0</v>
      </c>
      <c r="DYN507" s="24"/>
      <c r="DYO507" s="24" t="e">
        <f>SUM(DYP507:DYS507)</f>
        <v>#REF!</v>
      </c>
      <c r="DYP507" s="24">
        <v>0</v>
      </c>
      <c r="DYQ507" s="24">
        <v>0</v>
      </c>
      <c r="DYR507" s="24"/>
      <c r="DYS507" s="24" t="e">
        <f>SUM(DYT507:DYW507)</f>
        <v>#REF!</v>
      </c>
      <c r="DYT507" s="24">
        <v>0</v>
      </c>
      <c r="DYU507" s="24">
        <v>0</v>
      </c>
      <c r="DYV507" s="24"/>
      <c r="DYW507" s="24" t="e">
        <f>SUM(DYX507:DZA507)</f>
        <v>#REF!</v>
      </c>
      <c r="DYX507" s="24">
        <v>0</v>
      </c>
      <c r="DYY507" s="24">
        <v>0</v>
      </c>
      <c r="DYZ507" s="24"/>
      <c r="DZA507" s="24" t="e">
        <f>SUM(DZB507:DZE507)</f>
        <v>#REF!</v>
      </c>
      <c r="DZB507" s="24">
        <v>0</v>
      </c>
      <c r="DZC507" s="24">
        <v>0</v>
      </c>
      <c r="DZD507" s="24"/>
      <c r="DZE507" s="24" t="e">
        <f>SUM(DZF507:DZI507)</f>
        <v>#REF!</v>
      </c>
      <c r="DZF507" s="24">
        <v>0</v>
      </c>
      <c r="DZG507" s="24">
        <v>0</v>
      </c>
      <c r="DZH507" s="24"/>
      <c r="DZI507" s="24" t="e">
        <f>SUM(DZJ507:DZM507)</f>
        <v>#REF!</v>
      </c>
      <c r="DZJ507" s="24">
        <v>0</v>
      </c>
      <c r="DZK507" s="24">
        <v>0</v>
      </c>
      <c r="DZL507" s="24"/>
      <c r="DZM507" s="24" t="e">
        <f>SUM(DZN507:DZQ507)</f>
        <v>#REF!</v>
      </c>
      <c r="DZN507" s="24">
        <v>0</v>
      </c>
      <c r="DZO507" s="24">
        <v>0</v>
      </c>
      <c r="DZP507" s="24"/>
      <c r="DZQ507" s="24" t="e">
        <f>SUM(DZR507:DZU507)</f>
        <v>#REF!</v>
      </c>
      <c r="DZR507" s="24">
        <v>0</v>
      </c>
      <c r="DZS507" s="24">
        <v>0</v>
      </c>
      <c r="DZT507" s="24"/>
      <c r="DZU507" s="24" t="e">
        <f>SUM(DZV507:DZY507)</f>
        <v>#REF!</v>
      </c>
      <c r="DZV507" s="24">
        <v>0</v>
      </c>
      <c r="DZW507" s="24">
        <v>0</v>
      </c>
      <c r="DZX507" s="24"/>
      <c r="DZY507" s="24" t="e">
        <f>SUM(DZZ507:EAC507)</f>
        <v>#REF!</v>
      </c>
      <c r="DZZ507" s="24">
        <v>0</v>
      </c>
      <c r="EAA507" s="24">
        <v>0</v>
      </c>
      <c r="EAB507" s="24"/>
      <c r="EAC507" s="24" t="e">
        <f>SUM(EAD507:EAG507)</f>
        <v>#REF!</v>
      </c>
      <c r="EAD507" s="24">
        <v>0</v>
      </c>
      <c r="EAE507" s="24">
        <v>0</v>
      </c>
      <c r="EAF507" s="24"/>
      <c r="EAG507" s="24" t="e">
        <f>SUM(EAH507:EAK507)</f>
        <v>#REF!</v>
      </c>
      <c r="EAH507" s="24">
        <v>0</v>
      </c>
      <c r="EAI507" s="24">
        <v>0</v>
      </c>
      <c r="EAJ507" s="24"/>
      <c r="EAK507" s="24" t="e">
        <f>SUM(EAL507:EAO507)</f>
        <v>#REF!</v>
      </c>
      <c r="EAL507" s="24">
        <v>0</v>
      </c>
      <c r="EAM507" s="24">
        <v>0</v>
      </c>
      <c r="EAN507" s="24"/>
      <c r="EAO507" s="24" t="e">
        <f>SUM(EAP507:EAS507)</f>
        <v>#REF!</v>
      </c>
      <c r="EAP507" s="24">
        <v>0</v>
      </c>
      <c r="EAQ507" s="24">
        <v>0</v>
      </c>
      <c r="EAR507" s="24"/>
      <c r="EAS507" s="24" t="e">
        <f>SUM(EAT507:EAW507)</f>
        <v>#REF!</v>
      </c>
      <c r="EAT507" s="24">
        <v>0</v>
      </c>
      <c r="EAU507" s="24">
        <v>0</v>
      </c>
      <c r="EAV507" s="24"/>
      <c r="EAW507" s="24" t="e">
        <f>SUM(EAX507:EBA507)</f>
        <v>#REF!</v>
      </c>
      <c r="EAX507" s="24">
        <v>0</v>
      </c>
      <c r="EAY507" s="24">
        <v>0</v>
      </c>
      <c r="EAZ507" s="24"/>
      <c r="EBA507" s="24" t="e">
        <f>SUM(EBB507:EBE507)</f>
        <v>#REF!</v>
      </c>
      <c r="EBB507" s="24">
        <v>0</v>
      </c>
      <c r="EBC507" s="24">
        <v>0</v>
      </c>
      <c r="EBD507" s="24"/>
      <c r="EBE507" s="24" t="e">
        <f>SUM(EBF507:EBI507)</f>
        <v>#REF!</v>
      </c>
      <c r="EBF507" s="24">
        <v>0</v>
      </c>
      <c r="EBG507" s="24">
        <v>0</v>
      </c>
      <c r="EBH507" s="24"/>
      <c r="EBI507" s="24" t="e">
        <f>SUM(EBJ507:EBM507)</f>
        <v>#REF!</v>
      </c>
      <c r="EBJ507" s="24">
        <v>0</v>
      </c>
      <c r="EBK507" s="24">
        <v>0</v>
      </c>
      <c r="EBL507" s="24"/>
      <c r="EBM507" s="24" t="e">
        <f>SUM(EBN507:EBQ507)</f>
        <v>#REF!</v>
      </c>
      <c r="EBN507" s="24">
        <v>0</v>
      </c>
      <c r="EBO507" s="24">
        <v>0</v>
      </c>
      <c r="EBP507" s="24"/>
      <c r="EBQ507" s="24" t="e">
        <f>SUM(EBR507:EBU507)</f>
        <v>#REF!</v>
      </c>
      <c r="EBR507" s="24">
        <v>0</v>
      </c>
      <c r="EBS507" s="24">
        <v>0</v>
      </c>
      <c r="EBT507" s="24"/>
      <c r="EBU507" s="24" t="e">
        <f>SUM(EBV507:EBY507)</f>
        <v>#REF!</v>
      </c>
      <c r="EBV507" s="24">
        <v>0</v>
      </c>
      <c r="EBW507" s="24">
        <v>0</v>
      </c>
      <c r="EBX507" s="24"/>
      <c r="EBY507" s="24" t="e">
        <f>SUM(EBZ507:ECC507)</f>
        <v>#REF!</v>
      </c>
      <c r="EBZ507" s="24">
        <v>0</v>
      </c>
      <c r="ECA507" s="24">
        <v>0</v>
      </c>
      <c r="ECB507" s="24"/>
      <c r="ECC507" s="24" t="e">
        <f>SUM(ECD507:ECG507)</f>
        <v>#REF!</v>
      </c>
      <c r="ECD507" s="24">
        <v>0</v>
      </c>
      <c r="ECE507" s="24">
        <v>0</v>
      </c>
      <c r="ECF507" s="24"/>
      <c r="ECG507" s="24" t="e">
        <f>SUM(ECH507:ECK507)</f>
        <v>#REF!</v>
      </c>
      <c r="ECH507" s="24">
        <v>0</v>
      </c>
      <c r="ECI507" s="24">
        <v>0</v>
      </c>
      <c r="ECJ507" s="24"/>
      <c r="ECK507" s="24" t="e">
        <f>SUM(ECL507:ECO507)</f>
        <v>#REF!</v>
      </c>
      <c r="ECL507" s="24">
        <v>0</v>
      </c>
      <c r="ECM507" s="24">
        <v>0</v>
      </c>
      <c r="ECN507" s="24"/>
      <c r="ECO507" s="24" t="e">
        <f>SUM(ECP507:ECS507)</f>
        <v>#REF!</v>
      </c>
      <c r="ECP507" s="24">
        <v>0</v>
      </c>
      <c r="ECQ507" s="24">
        <v>0</v>
      </c>
      <c r="ECR507" s="24"/>
      <c r="ECS507" s="24" t="e">
        <f>SUM(ECT507:ECW507)</f>
        <v>#REF!</v>
      </c>
      <c r="ECT507" s="24">
        <v>0</v>
      </c>
      <c r="ECU507" s="24">
        <v>0</v>
      </c>
      <c r="ECV507" s="24"/>
      <c r="ECW507" s="24" t="e">
        <f>SUM(ECX507:EDA507)</f>
        <v>#REF!</v>
      </c>
      <c r="ECX507" s="24">
        <v>0</v>
      </c>
      <c r="ECY507" s="24">
        <v>0</v>
      </c>
      <c r="ECZ507" s="24"/>
      <c r="EDA507" s="24" t="e">
        <f>SUM(EDB507:EDE507)</f>
        <v>#REF!</v>
      </c>
      <c r="EDB507" s="24">
        <v>0</v>
      </c>
      <c r="EDC507" s="24">
        <v>0</v>
      </c>
      <c r="EDD507" s="24"/>
      <c r="EDE507" s="24" t="e">
        <f>SUM(EDF507:EDI507)</f>
        <v>#REF!</v>
      </c>
      <c r="EDF507" s="24">
        <v>0</v>
      </c>
      <c r="EDG507" s="24">
        <v>0</v>
      </c>
      <c r="EDH507" s="24"/>
      <c r="EDI507" s="24" t="e">
        <f>SUM(EDJ507:EDM507)</f>
        <v>#REF!</v>
      </c>
      <c r="EDJ507" s="24">
        <v>0</v>
      </c>
      <c r="EDK507" s="24">
        <v>0</v>
      </c>
      <c r="EDL507" s="24"/>
      <c r="EDM507" s="24" t="e">
        <f>SUM(EDN507:EDQ507)</f>
        <v>#REF!</v>
      </c>
      <c r="EDN507" s="24">
        <v>0</v>
      </c>
      <c r="EDO507" s="24">
        <v>0</v>
      </c>
      <c r="EDP507" s="24"/>
      <c r="EDQ507" s="24" t="e">
        <f>SUM(EDR507:EDU507)</f>
        <v>#REF!</v>
      </c>
      <c r="EDR507" s="24">
        <v>0</v>
      </c>
      <c r="EDS507" s="24">
        <v>0</v>
      </c>
      <c r="EDT507" s="24"/>
      <c r="EDU507" s="24" t="e">
        <f>SUM(EDV507:EDY507)</f>
        <v>#REF!</v>
      </c>
      <c r="EDV507" s="24">
        <v>0</v>
      </c>
      <c r="EDW507" s="24">
        <v>0</v>
      </c>
      <c r="EDX507" s="24"/>
      <c r="EDY507" s="24" t="e">
        <f>SUM(EDZ507:EEC507)</f>
        <v>#REF!</v>
      </c>
      <c r="EDZ507" s="24">
        <v>0</v>
      </c>
      <c r="EEA507" s="24">
        <v>0</v>
      </c>
      <c r="EEB507" s="24"/>
      <c r="EEC507" s="24" t="e">
        <f>SUM(EED507:EEG507)</f>
        <v>#REF!</v>
      </c>
      <c r="EED507" s="24">
        <v>0</v>
      </c>
      <c r="EEE507" s="24">
        <v>0</v>
      </c>
      <c r="EEF507" s="24"/>
      <c r="EEG507" s="24" t="e">
        <f>SUM(EEH507:EEK507)</f>
        <v>#REF!</v>
      </c>
      <c r="EEH507" s="24">
        <v>0</v>
      </c>
      <c r="EEI507" s="24">
        <v>0</v>
      </c>
      <c r="EEJ507" s="24"/>
      <c r="EEK507" s="24" t="e">
        <f>SUM(EEL507:EEO507)</f>
        <v>#REF!</v>
      </c>
      <c r="EEL507" s="24">
        <v>0</v>
      </c>
      <c r="EEM507" s="24">
        <v>0</v>
      </c>
      <c r="EEN507" s="24"/>
      <c r="EEO507" s="24" t="e">
        <f>SUM(EEP507:EES507)</f>
        <v>#REF!</v>
      </c>
      <c r="EEP507" s="24">
        <v>0</v>
      </c>
      <c r="EEQ507" s="24">
        <v>0</v>
      </c>
      <c r="EER507" s="24"/>
      <c r="EES507" s="24" t="e">
        <f>SUM(EET507:EEW507)</f>
        <v>#REF!</v>
      </c>
      <c r="EET507" s="24">
        <v>0</v>
      </c>
      <c r="EEU507" s="24">
        <v>0</v>
      </c>
      <c r="EEV507" s="24"/>
      <c r="EEW507" s="24" t="e">
        <f>SUM(EEX507:EFA507)</f>
        <v>#REF!</v>
      </c>
      <c r="EEX507" s="24">
        <v>0</v>
      </c>
      <c r="EEY507" s="24">
        <v>0</v>
      </c>
      <c r="EEZ507" s="24"/>
      <c r="EFA507" s="24" t="e">
        <f>SUM(EFB507:EFE507)</f>
        <v>#REF!</v>
      </c>
      <c r="EFB507" s="24">
        <v>0</v>
      </c>
      <c r="EFC507" s="24">
        <v>0</v>
      </c>
      <c r="EFD507" s="24"/>
      <c r="EFE507" s="24" t="e">
        <f>SUM(EFF507:EFI507)</f>
        <v>#REF!</v>
      </c>
      <c r="EFF507" s="24">
        <v>0</v>
      </c>
      <c r="EFG507" s="24">
        <v>0</v>
      </c>
      <c r="EFH507" s="24"/>
      <c r="EFI507" s="24" t="e">
        <f>SUM(EFJ507:EFM507)</f>
        <v>#REF!</v>
      </c>
      <c r="EFJ507" s="24">
        <v>0</v>
      </c>
      <c r="EFK507" s="24">
        <v>0</v>
      </c>
      <c r="EFL507" s="24"/>
      <c r="EFM507" s="24" t="e">
        <f>SUM(EFN507:EFQ507)</f>
        <v>#REF!</v>
      </c>
      <c r="EFN507" s="24">
        <v>0</v>
      </c>
      <c r="EFO507" s="24">
        <v>0</v>
      </c>
      <c r="EFP507" s="24"/>
      <c r="EFQ507" s="24" t="e">
        <f>SUM(EFR507:EFU507)</f>
        <v>#REF!</v>
      </c>
      <c r="EFR507" s="24">
        <v>0</v>
      </c>
      <c r="EFS507" s="24">
        <v>0</v>
      </c>
      <c r="EFT507" s="24"/>
      <c r="EFU507" s="24" t="e">
        <f>SUM(EFV507:EFY507)</f>
        <v>#REF!</v>
      </c>
      <c r="EFV507" s="24">
        <v>0</v>
      </c>
      <c r="EFW507" s="24">
        <v>0</v>
      </c>
      <c r="EFX507" s="24"/>
      <c r="EFY507" s="24" t="e">
        <f>SUM(EFZ507:EGC507)</f>
        <v>#REF!</v>
      </c>
      <c r="EFZ507" s="24">
        <v>0</v>
      </c>
      <c r="EGA507" s="24">
        <v>0</v>
      </c>
      <c r="EGB507" s="24"/>
      <c r="EGC507" s="24" t="e">
        <f>SUM(EGD507:EGG507)</f>
        <v>#REF!</v>
      </c>
      <c r="EGD507" s="24">
        <v>0</v>
      </c>
      <c r="EGE507" s="24">
        <v>0</v>
      </c>
      <c r="EGF507" s="24"/>
      <c r="EGG507" s="24" t="e">
        <f>SUM(EGH507:EGK507)</f>
        <v>#REF!</v>
      </c>
      <c r="EGH507" s="24">
        <v>0</v>
      </c>
      <c r="EGI507" s="24">
        <v>0</v>
      </c>
      <c r="EGJ507" s="24"/>
      <c r="EGK507" s="24" t="e">
        <f>SUM(EGL507:EGO507)</f>
        <v>#REF!</v>
      </c>
      <c r="EGL507" s="24">
        <v>0</v>
      </c>
      <c r="EGM507" s="24">
        <v>0</v>
      </c>
      <c r="EGN507" s="24"/>
      <c r="EGO507" s="24" t="e">
        <f>SUM(EGP507:EGS507)</f>
        <v>#REF!</v>
      </c>
      <c r="EGP507" s="24">
        <v>0</v>
      </c>
      <c r="EGQ507" s="24">
        <v>0</v>
      </c>
      <c r="EGR507" s="24"/>
      <c r="EGS507" s="24" t="e">
        <f>SUM(EGT507:EGW507)</f>
        <v>#REF!</v>
      </c>
      <c r="EGT507" s="24">
        <v>0</v>
      </c>
      <c r="EGU507" s="24">
        <v>0</v>
      </c>
      <c r="EGV507" s="24"/>
      <c r="EGW507" s="24" t="e">
        <f>SUM(EGX507:EHA507)</f>
        <v>#REF!</v>
      </c>
      <c r="EGX507" s="24">
        <v>0</v>
      </c>
      <c r="EGY507" s="24">
        <v>0</v>
      </c>
      <c r="EGZ507" s="24"/>
      <c r="EHA507" s="24" t="e">
        <f>SUM(EHB507:EHE507)</f>
        <v>#REF!</v>
      </c>
      <c r="EHB507" s="24">
        <v>0</v>
      </c>
      <c r="EHC507" s="24">
        <v>0</v>
      </c>
      <c r="EHD507" s="24"/>
      <c r="EHE507" s="24" t="e">
        <f>SUM(EHF507:EHI507)</f>
        <v>#REF!</v>
      </c>
      <c r="EHF507" s="24">
        <v>0</v>
      </c>
      <c r="EHG507" s="24">
        <v>0</v>
      </c>
      <c r="EHH507" s="24"/>
      <c r="EHI507" s="24" t="e">
        <f>SUM(EHJ507:EHM507)</f>
        <v>#REF!</v>
      </c>
      <c r="EHJ507" s="24">
        <v>0</v>
      </c>
      <c r="EHK507" s="24">
        <v>0</v>
      </c>
      <c r="EHL507" s="24"/>
      <c r="EHM507" s="24" t="e">
        <f>SUM(EHN507:EHQ507)</f>
        <v>#REF!</v>
      </c>
      <c r="EHN507" s="24">
        <v>0</v>
      </c>
      <c r="EHO507" s="24">
        <v>0</v>
      </c>
      <c r="EHP507" s="24"/>
      <c r="EHQ507" s="24" t="e">
        <f>SUM(EHR507:EHU507)</f>
        <v>#REF!</v>
      </c>
      <c r="EHR507" s="24">
        <v>0</v>
      </c>
      <c r="EHS507" s="24">
        <v>0</v>
      </c>
      <c r="EHT507" s="24"/>
      <c r="EHU507" s="24" t="e">
        <f>SUM(EHV507:EHY507)</f>
        <v>#REF!</v>
      </c>
      <c r="EHV507" s="24">
        <v>0</v>
      </c>
      <c r="EHW507" s="24">
        <v>0</v>
      </c>
      <c r="EHX507" s="24"/>
      <c r="EHY507" s="24" t="e">
        <f>SUM(EHZ507:EIC507)</f>
        <v>#REF!</v>
      </c>
      <c r="EHZ507" s="24">
        <v>0</v>
      </c>
      <c r="EIA507" s="24">
        <v>0</v>
      </c>
      <c r="EIB507" s="24"/>
      <c r="EIC507" s="24" t="e">
        <f>SUM(EID507:EIG507)</f>
        <v>#REF!</v>
      </c>
      <c r="EID507" s="24">
        <v>0</v>
      </c>
      <c r="EIE507" s="24">
        <v>0</v>
      </c>
      <c r="EIF507" s="24"/>
      <c r="EIG507" s="24" t="e">
        <f>SUM(EIH507:EIK507)</f>
        <v>#REF!</v>
      </c>
      <c r="EIH507" s="24">
        <v>0</v>
      </c>
      <c r="EII507" s="24">
        <v>0</v>
      </c>
      <c r="EIJ507" s="24"/>
      <c r="EIK507" s="24" t="e">
        <f>SUM(EIL507:EIO507)</f>
        <v>#REF!</v>
      </c>
      <c r="EIL507" s="24">
        <v>0</v>
      </c>
      <c r="EIM507" s="24">
        <v>0</v>
      </c>
      <c r="EIN507" s="24"/>
      <c r="EIO507" s="24" t="e">
        <f>SUM(EIP507:EIS507)</f>
        <v>#REF!</v>
      </c>
      <c r="EIP507" s="24">
        <v>0</v>
      </c>
      <c r="EIQ507" s="24">
        <v>0</v>
      </c>
      <c r="EIR507" s="24"/>
      <c r="EIS507" s="24" t="e">
        <f>SUM(EIT507:EIW507)</f>
        <v>#REF!</v>
      </c>
      <c r="EIT507" s="24">
        <v>0</v>
      </c>
      <c r="EIU507" s="24">
        <v>0</v>
      </c>
      <c r="EIV507" s="24"/>
      <c r="EIW507" s="24" t="e">
        <f>SUM(EIX507:EJA507)</f>
        <v>#REF!</v>
      </c>
      <c r="EIX507" s="24">
        <v>0</v>
      </c>
      <c r="EIY507" s="24">
        <v>0</v>
      </c>
      <c r="EIZ507" s="24"/>
      <c r="EJA507" s="24" t="e">
        <f>SUM(EJB507:EJE507)</f>
        <v>#REF!</v>
      </c>
      <c r="EJB507" s="24">
        <v>0</v>
      </c>
      <c r="EJC507" s="24">
        <v>0</v>
      </c>
      <c r="EJD507" s="24"/>
      <c r="EJE507" s="24" t="e">
        <f>SUM(EJF507:EJI507)</f>
        <v>#REF!</v>
      </c>
      <c r="EJF507" s="24">
        <v>0</v>
      </c>
      <c r="EJG507" s="24">
        <v>0</v>
      </c>
      <c r="EJH507" s="24"/>
      <c r="EJI507" s="24" t="e">
        <f>SUM(EJJ507:EJM507)</f>
        <v>#REF!</v>
      </c>
      <c r="EJJ507" s="24">
        <v>0</v>
      </c>
      <c r="EJK507" s="24">
        <v>0</v>
      </c>
      <c r="EJL507" s="24"/>
      <c r="EJM507" s="24" t="e">
        <f>SUM(EJN507:EJQ507)</f>
        <v>#REF!</v>
      </c>
      <c r="EJN507" s="24">
        <v>0</v>
      </c>
      <c r="EJO507" s="24">
        <v>0</v>
      </c>
      <c r="EJP507" s="24"/>
      <c r="EJQ507" s="24" t="e">
        <f>SUM(EJR507:EJU507)</f>
        <v>#REF!</v>
      </c>
      <c r="EJR507" s="24">
        <v>0</v>
      </c>
      <c r="EJS507" s="24">
        <v>0</v>
      </c>
      <c r="EJT507" s="24"/>
      <c r="EJU507" s="24" t="e">
        <f>SUM(EJV507:EJY507)</f>
        <v>#REF!</v>
      </c>
      <c r="EJV507" s="24">
        <v>0</v>
      </c>
      <c r="EJW507" s="24">
        <v>0</v>
      </c>
      <c r="EJX507" s="24"/>
      <c r="EJY507" s="24" t="e">
        <f>SUM(EJZ507:EKC507)</f>
        <v>#REF!</v>
      </c>
      <c r="EJZ507" s="24">
        <v>0</v>
      </c>
      <c r="EKA507" s="24">
        <v>0</v>
      </c>
      <c r="EKB507" s="24"/>
      <c r="EKC507" s="24" t="e">
        <f>SUM(EKD507:EKG507)</f>
        <v>#REF!</v>
      </c>
      <c r="EKD507" s="24">
        <v>0</v>
      </c>
      <c r="EKE507" s="24">
        <v>0</v>
      </c>
      <c r="EKF507" s="24"/>
      <c r="EKG507" s="24" t="e">
        <f>SUM(EKH507:EKK507)</f>
        <v>#REF!</v>
      </c>
      <c r="EKH507" s="24">
        <v>0</v>
      </c>
      <c r="EKI507" s="24">
        <v>0</v>
      </c>
      <c r="EKJ507" s="24"/>
      <c r="EKK507" s="24" t="e">
        <f>SUM(EKL507:EKO507)</f>
        <v>#REF!</v>
      </c>
      <c r="EKL507" s="24">
        <v>0</v>
      </c>
      <c r="EKM507" s="24">
        <v>0</v>
      </c>
      <c r="EKN507" s="24"/>
      <c r="EKO507" s="24" t="e">
        <f>SUM(EKP507:EKS507)</f>
        <v>#REF!</v>
      </c>
      <c r="EKP507" s="24">
        <v>0</v>
      </c>
      <c r="EKQ507" s="24">
        <v>0</v>
      </c>
      <c r="EKR507" s="24"/>
      <c r="EKS507" s="24" t="e">
        <f>SUM(EKT507:EKW507)</f>
        <v>#REF!</v>
      </c>
      <c r="EKT507" s="24">
        <v>0</v>
      </c>
      <c r="EKU507" s="24">
        <v>0</v>
      </c>
      <c r="EKV507" s="24"/>
      <c r="EKW507" s="24" t="e">
        <f>SUM(EKX507:ELA507)</f>
        <v>#REF!</v>
      </c>
      <c r="EKX507" s="24">
        <v>0</v>
      </c>
      <c r="EKY507" s="24">
        <v>0</v>
      </c>
      <c r="EKZ507" s="24"/>
      <c r="ELA507" s="24" t="e">
        <f>SUM(ELB507:ELE507)</f>
        <v>#REF!</v>
      </c>
      <c r="ELB507" s="24">
        <v>0</v>
      </c>
      <c r="ELC507" s="24">
        <v>0</v>
      </c>
      <c r="ELD507" s="24"/>
      <c r="ELE507" s="24" t="e">
        <f>SUM(ELF507:ELI507)</f>
        <v>#REF!</v>
      </c>
      <c r="ELF507" s="24">
        <v>0</v>
      </c>
      <c r="ELG507" s="24">
        <v>0</v>
      </c>
      <c r="ELH507" s="24"/>
      <c r="ELI507" s="24" t="e">
        <f>SUM(ELJ507:ELM507)</f>
        <v>#REF!</v>
      </c>
      <c r="ELJ507" s="24">
        <v>0</v>
      </c>
      <c r="ELK507" s="24">
        <v>0</v>
      </c>
      <c r="ELL507" s="24"/>
      <c r="ELM507" s="24" t="e">
        <f>SUM(ELN507:ELQ507)</f>
        <v>#REF!</v>
      </c>
      <c r="ELN507" s="24">
        <v>0</v>
      </c>
      <c r="ELO507" s="24">
        <v>0</v>
      </c>
      <c r="ELP507" s="24"/>
      <c r="ELQ507" s="24" t="e">
        <f>SUM(ELR507:ELU507)</f>
        <v>#REF!</v>
      </c>
      <c r="ELR507" s="24">
        <v>0</v>
      </c>
      <c r="ELS507" s="24">
        <v>0</v>
      </c>
      <c r="ELT507" s="24"/>
      <c r="ELU507" s="24" t="e">
        <f>SUM(ELV507:ELY507)</f>
        <v>#REF!</v>
      </c>
      <c r="ELV507" s="24">
        <v>0</v>
      </c>
      <c r="ELW507" s="24">
        <v>0</v>
      </c>
      <c r="ELX507" s="24"/>
      <c r="ELY507" s="24" t="e">
        <f>SUM(ELZ507:EMC507)</f>
        <v>#REF!</v>
      </c>
      <c r="ELZ507" s="24">
        <v>0</v>
      </c>
      <c r="EMA507" s="24">
        <v>0</v>
      </c>
      <c r="EMB507" s="24"/>
      <c r="EMC507" s="24" t="e">
        <f>SUM(EMD507:EMG507)</f>
        <v>#REF!</v>
      </c>
      <c r="EMD507" s="24">
        <v>0</v>
      </c>
      <c r="EME507" s="24">
        <v>0</v>
      </c>
      <c r="EMF507" s="24"/>
      <c r="EMG507" s="24" t="e">
        <f>SUM(EMH507:EMK507)</f>
        <v>#REF!</v>
      </c>
      <c r="EMH507" s="24">
        <v>0</v>
      </c>
      <c r="EMI507" s="24">
        <v>0</v>
      </c>
      <c r="EMJ507" s="24"/>
      <c r="EMK507" s="24" t="e">
        <f>SUM(EML507:EMO507)</f>
        <v>#REF!</v>
      </c>
      <c r="EML507" s="24">
        <v>0</v>
      </c>
      <c r="EMM507" s="24">
        <v>0</v>
      </c>
      <c r="EMN507" s="24"/>
      <c r="EMO507" s="24" t="e">
        <f>SUM(EMP507:EMS507)</f>
        <v>#REF!</v>
      </c>
      <c r="EMP507" s="24">
        <v>0</v>
      </c>
      <c r="EMQ507" s="24">
        <v>0</v>
      </c>
      <c r="EMR507" s="24"/>
      <c r="EMS507" s="24" t="e">
        <f>SUM(EMT507:EMW507)</f>
        <v>#REF!</v>
      </c>
      <c r="EMT507" s="24">
        <v>0</v>
      </c>
      <c r="EMU507" s="24">
        <v>0</v>
      </c>
      <c r="EMV507" s="24"/>
      <c r="EMW507" s="24" t="e">
        <f>SUM(EMX507:ENA507)</f>
        <v>#REF!</v>
      </c>
      <c r="EMX507" s="24">
        <v>0</v>
      </c>
      <c r="EMY507" s="24">
        <v>0</v>
      </c>
      <c r="EMZ507" s="24"/>
      <c r="ENA507" s="24" t="e">
        <f>SUM(ENB507:ENE507)</f>
        <v>#REF!</v>
      </c>
      <c r="ENB507" s="24">
        <v>0</v>
      </c>
      <c r="ENC507" s="24">
        <v>0</v>
      </c>
      <c r="END507" s="24"/>
      <c r="ENE507" s="24" t="e">
        <f>SUM(ENF507:ENI507)</f>
        <v>#REF!</v>
      </c>
      <c r="ENF507" s="24">
        <v>0</v>
      </c>
      <c r="ENG507" s="24">
        <v>0</v>
      </c>
      <c r="ENH507" s="24"/>
      <c r="ENI507" s="24" t="e">
        <f>SUM(ENJ507:ENM507)</f>
        <v>#REF!</v>
      </c>
      <c r="ENJ507" s="24">
        <v>0</v>
      </c>
      <c r="ENK507" s="24">
        <v>0</v>
      </c>
      <c r="ENL507" s="24"/>
      <c r="ENM507" s="24" t="e">
        <f>SUM(ENN507:ENQ507)</f>
        <v>#REF!</v>
      </c>
      <c r="ENN507" s="24">
        <v>0</v>
      </c>
      <c r="ENO507" s="24">
        <v>0</v>
      </c>
      <c r="ENP507" s="24"/>
      <c r="ENQ507" s="24" t="e">
        <f>SUM(ENR507:ENU507)</f>
        <v>#REF!</v>
      </c>
      <c r="ENR507" s="24">
        <v>0</v>
      </c>
      <c r="ENS507" s="24">
        <v>0</v>
      </c>
      <c r="ENT507" s="24"/>
      <c r="ENU507" s="24" t="e">
        <f>SUM(ENV507:ENY507)</f>
        <v>#REF!</v>
      </c>
      <c r="ENV507" s="24">
        <v>0</v>
      </c>
      <c r="ENW507" s="24">
        <v>0</v>
      </c>
      <c r="ENX507" s="24"/>
      <c r="ENY507" s="24" t="e">
        <f>SUM(ENZ507:EOC507)</f>
        <v>#REF!</v>
      </c>
      <c r="ENZ507" s="24">
        <v>0</v>
      </c>
      <c r="EOA507" s="24">
        <v>0</v>
      </c>
      <c r="EOB507" s="24"/>
      <c r="EOC507" s="24" t="e">
        <f>SUM(EOD507:EOG507)</f>
        <v>#REF!</v>
      </c>
      <c r="EOD507" s="24">
        <v>0</v>
      </c>
      <c r="EOE507" s="24">
        <v>0</v>
      </c>
      <c r="EOF507" s="24"/>
      <c r="EOG507" s="24" t="e">
        <f>SUM(EOH507:EOK507)</f>
        <v>#REF!</v>
      </c>
      <c r="EOH507" s="24">
        <v>0</v>
      </c>
      <c r="EOI507" s="24">
        <v>0</v>
      </c>
      <c r="EOJ507" s="24"/>
      <c r="EOK507" s="24" t="e">
        <f>SUM(EOL507:EOO507)</f>
        <v>#REF!</v>
      </c>
      <c r="EOL507" s="24">
        <v>0</v>
      </c>
      <c r="EOM507" s="24">
        <v>0</v>
      </c>
      <c r="EON507" s="24"/>
      <c r="EOO507" s="24" t="e">
        <f>SUM(EOP507:EOS507)</f>
        <v>#REF!</v>
      </c>
      <c r="EOP507" s="24">
        <v>0</v>
      </c>
      <c r="EOQ507" s="24">
        <v>0</v>
      </c>
      <c r="EOR507" s="24"/>
      <c r="EOS507" s="24" t="e">
        <f>SUM(EOT507:EOW507)</f>
        <v>#REF!</v>
      </c>
      <c r="EOT507" s="24">
        <v>0</v>
      </c>
      <c r="EOU507" s="24">
        <v>0</v>
      </c>
      <c r="EOV507" s="24"/>
      <c r="EOW507" s="24" t="e">
        <f>SUM(EOX507:EPA507)</f>
        <v>#REF!</v>
      </c>
      <c r="EOX507" s="24">
        <v>0</v>
      </c>
      <c r="EOY507" s="24">
        <v>0</v>
      </c>
      <c r="EOZ507" s="24"/>
      <c r="EPA507" s="24" t="e">
        <f>SUM(EPB507:EPE507)</f>
        <v>#REF!</v>
      </c>
      <c r="EPB507" s="24">
        <v>0</v>
      </c>
      <c r="EPC507" s="24">
        <v>0</v>
      </c>
      <c r="EPD507" s="24"/>
      <c r="EPE507" s="24" t="e">
        <f>SUM(EPF507:EPI507)</f>
        <v>#REF!</v>
      </c>
      <c r="EPF507" s="24">
        <v>0</v>
      </c>
      <c r="EPG507" s="24">
        <v>0</v>
      </c>
      <c r="EPH507" s="24"/>
      <c r="EPI507" s="24" t="e">
        <f>SUM(EPJ507:EPM507)</f>
        <v>#REF!</v>
      </c>
      <c r="EPJ507" s="24">
        <v>0</v>
      </c>
      <c r="EPK507" s="24">
        <v>0</v>
      </c>
      <c r="EPL507" s="24"/>
      <c r="EPM507" s="24" t="e">
        <f>SUM(EPN507:EPQ507)</f>
        <v>#REF!</v>
      </c>
      <c r="EPN507" s="24">
        <v>0</v>
      </c>
      <c r="EPO507" s="24">
        <v>0</v>
      </c>
      <c r="EPP507" s="24"/>
      <c r="EPQ507" s="24" t="e">
        <f>SUM(EPR507:EPU507)</f>
        <v>#REF!</v>
      </c>
      <c r="EPR507" s="24">
        <v>0</v>
      </c>
      <c r="EPS507" s="24">
        <v>0</v>
      </c>
      <c r="EPT507" s="24"/>
      <c r="EPU507" s="24" t="e">
        <f>SUM(EPV507:EPY507)</f>
        <v>#REF!</v>
      </c>
      <c r="EPV507" s="24">
        <v>0</v>
      </c>
      <c r="EPW507" s="24">
        <v>0</v>
      </c>
      <c r="EPX507" s="24"/>
      <c r="EPY507" s="24" t="e">
        <f>SUM(EPZ507:EQC507)</f>
        <v>#REF!</v>
      </c>
      <c r="EPZ507" s="24">
        <v>0</v>
      </c>
      <c r="EQA507" s="24">
        <v>0</v>
      </c>
      <c r="EQB507" s="24"/>
      <c r="EQC507" s="24" t="e">
        <f>SUM(EQD507:EQG507)</f>
        <v>#REF!</v>
      </c>
      <c r="EQD507" s="24">
        <v>0</v>
      </c>
      <c r="EQE507" s="24">
        <v>0</v>
      </c>
      <c r="EQF507" s="24"/>
      <c r="EQG507" s="24" t="e">
        <f>SUM(EQH507:EQK507)</f>
        <v>#REF!</v>
      </c>
      <c r="EQH507" s="24">
        <v>0</v>
      </c>
      <c r="EQI507" s="24">
        <v>0</v>
      </c>
      <c r="EQJ507" s="24"/>
      <c r="EQK507" s="24" t="e">
        <f>SUM(EQL507:EQO507)</f>
        <v>#REF!</v>
      </c>
      <c r="EQL507" s="24">
        <v>0</v>
      </c>
      <c r="EQM507" s="24">
        <v>0</v>
      </c>
      <c r="EQN507" s="24"/>
      <c r="EQO507" s="24" t="e">
        <f>SUM(EQP507:EQS507)</f>
        <v>#REF!</v>
      </c>
      <c r="EQP507" s="24">
        <v>0</v>
      </c>
      <c r="EQQ507" s="24">
        <v>0</v>
      </c>
      <c r="EQR507" s="24"/>
      <c r="EQS507" s="24" t="e">
        <f>SUM(EQT507:EQW507)</f>
        <v>#REF!</v>
      </c>
      <c r="EQT507" s="24">
        <v>0</v>
      </c>
      <c r="EQU507" s="24">
        <v>0</v>
      </c>
      <c r="EQV507" s="24"/>
      <c r="EQW507" s="24" t="e">
        <f>SUM(EQX507:ERA507)</f>
        <v>#REF!</v>
      </c>
      <c r="EQX507" s="24">
        <v>0</v>
      </c>
      <c r="EQY507" s="24">
        <v>0</v>
      </c>
      <c r="EQZ507" s="24"/>
      <c r="ERA507" s="24" t="e">
        <f>SUM(ERB507:ERE507)</f>
        <v>#REF!</v>
      </c>
      <c r="ERB507" s="24">
        <v>0</v>
      </c>
      <c r="ERC507" s="24">
        <v>0</v>
      </c>
      <c r="ERD507" s="24"/>
      <c r="ERE507" s="24" t="e">
        <f>SUM(ERF507:ERI507)</f>
        <v>#REF!</v>
      </c>
      <c r="ERF507" s="24">
        <v>0</v>
      </c>
      <c r="ERG507" s="24">
        <v>0</v>
      </c>
      <c r="ERH507" s="24"/>
      <c r="ERI507" s="24" t="e">
        <f>SUM(ERJ507:ERM507)</f>
        <v>#REF!</v>
      </c>
      <c r="ERJ507" s="24">
        <v>0</v>
      </c>
      <c r="ERK507" s="24">
        <v>0</v>
      </c>
      <c r="ERL507" s="24"/>
      <c r="ERM507" s="24" t="e">
        <f>SUM(ERN507:ERQ507)</f>
        <v>#REF!</v>
      </c>
      <c r="ERN507" s="24">
        <v>0</v>
      </c>
      <c r="ERO507" s="24">
        <v>0</v>
      </c>
      <c r="ERP507" s="24"/>
      <c r="ERQ507" s="24" t="e">
        <f>SUM(ERR507:ERU507)</f>
        <v>#REF!</v>
      </c>
      <c r="ERR507" s="24">
        <v>0</v>
      </c>
      <c r="ERS507" s="24">
        <v>0</v>
      </c>
      <c r="ERT507" s="24"/>
      <c r="ERU507" s="24" t="e">
        <f>SUM(ERV507:ERY507)</f>
        <v>#REF!</v>
      </c>
      <c r="ERV507" s="24">
        <v>0</v>
      </c>
      <c r="ERW507" s="24">
        <v>0</v>
      </c>
      <c r="ERX507" s="24"/>
      <c r="ERY507" s="24" t="e">
        <f>SUM(ERZ507:ESC507)</f>
        <v>#REF!</v>
      </c>
      <c r="ERZ507" s="24">
        <v>0</v>
      </c>
      <c r="ESA507" s="24">
        <v>0</v>
      </c>
      <c r="ESB507" s="24"/>
      <c r="ESC507" s="24" t="e">
        <f>SUM(ESD507:ESG507)</f>
        <v>#REF!</v>
      </c>
      <c r="ESD507" s="24">
        <v>0</v>
      </c>
      <c r="ESE507" s="24">
        <v>0</v>
      </c>
      <c r="ESF507" s="24"/>
      <c r="ESG507" s="24" t="e">
        <f>SUM(ESH507:ESK507)</f>
        <v>#REF!</v>
      </c>
      <c r="ESH507" s="24">
        <v>0</v>
      </c>
      <c r="ESI507" s="24">
        <v>0</v>
      </c>
      <c r="ESJ507" s="24"/>
      <c r="ESK507" s="24" t="e">
        <f>SUM(ESL507:ESO507)</f>
        <v>#REF!</v>
      </c>
      <c r="ESL507" s="24">
        <v>0</v>
      </c>
      <c r="ESM507" s="24">
        <v>0</v>
      </c>
      <c r="ESN507" s="24"/>
      <c r="ESO507" s="24" t="e">
        <f>SUM(ESP507:ESS507)</f>
        <v>#REF!</v>
      </c>
      <c r="ESP507" s="24">
        <v>0</v>
      </c>
      <c r="ESQ507" s="24">
        <v>0</v>
      </c>
      <c r="ESR507" s="24"/>
      <c r="ESS507" s="24" t="e">
        <f>SUM(EST507:ESW507)</f>
        <v>#REF!</v>
      </c>
      <c r="EST507" s="24">
        <v>0</v>
      </c>
      <c r="ESU507" s="24">
        <v>0</v>
      </c>
      <c r="ESV507" s="24"/>
      <c r="ESW507" s="24" t="e">
        <f>SUM(ESX507:ETA507)</f>
        <v>#REF!</v>
      </c>
      <c r="ESX507" s="24">
        <v>0</v>
      </c>
      <c r="ESY507" s="24">
        <v>0</v>
      </c>
      <c r="ESZ507" s="24"/>
      <c r="ETA507" s="24" t="e">
        <f>SUM(ETB507:ETE507)</f>
        <v>#REF!</v>
      </c>
      <c r="ETB507" s="24">
        <v>0</v>
      </c>
      <c r="ETC507" s="24">
        <v>0</v>
      </c>
      <c r="ETD507" s="24"/>
      <c r="ETE507" s="24" t="e">
        <f>SUM(ETF507:ETI507)</f>
        <v>#REF!</v>
      </c>
      <c r="ETF507" s="24">
        <v>0</v>
      </c>
      <c r="ETG507" s="24">
        <v>0</v>
      </c>
      <c r="ETH507" s="24"/>
      <c r="ETI507" s="24" t="e">
        <f>SUM(ETJ507:ETM507)</f>
        <v>#REF!</v>
      </c>
      <c r="ETJ507" s="24">
        <v>0</v>
      </c>
      <c r="ETK507" s="24">
        <v>0</v>
      </c>
      <c r="ETL507" s="24"/>
      <c r="ETM507" s="24" t="e">
        <f>SUM(ETN507:ETQ507)</f>
        <v>#REF!</v>
      </c>
      <c r="ETN507" s="24">
        <v>0</v>
      </c>
      <c r="ETO507" s="24">
        <v>0</v>
      </c>
      <c r="ETP507" s="24"/>
      <c r="ETQ507" s="24" t="e">
        <f>SUM(ETR507:ETU507)</f>
        <v>#REF!</v>
      </c>
      <c r="ETR507" s="24">
        <v>0</v>
      </c>
      <c r="ETS507" s="24">
        <v>0</v>
      </c>
      <c r="ETT507" s="24"/>
      <c r="ETU507" s="24" t="e">
        <f>SUM(ETV507:ETY507)</f>
        <v>#REF!</v>
      </c>
      <c r="ETV507" s="24">
        <v>0</v>
      </c>
      <c r="ETW507" s="24">
        <v>0</v>
      </c>
      <c r="ETX507" s="24"/>
      <c r="ETY507" s="24" t="e">
        <f>SUM(ETZ507:EUC507)</f>
        <v>#REF!</v>
      </c>
      <c r="ETZ507" s="24">
        <v>0</v>
      </c>
      <c r="EUA507" s="24">
        <v>0</v>
      </c>
      <c r="EUB507" s="24"/>
      <c r="EUC507" s="24" t="e">
        <f>SUM(EUD507:EUG507)</f>
        <v>#REF!</v>
      </c>
      <c r="EUD507" s="24">
        <v>0</v>
      </c>
      <c r="EUE507" s="24">
        <v>0</v>
      </c>
      <c r="EUF507" s="24"/>
      <c r="EUG507" s="24" t="e">
        <f>SUM(EUH507:EUK507)</f>
        <v>#REF!</v>
      </c>
      <c r="EUH507" s="24">
        <v>0</v>
      </c>
      <c r="EUI507" s="24">
        <v>0</v>
      </c>
      <c r="EUJ507" s="24"/>
      <c r="EUK507" s="24" t="e">
        <f>SUM(EUL507:EUO507)</f>
        <v>#REF!</v>
      </c>
      <c r="EUL507" s="24">
        <v>0</v>
      </c>
      <c r="EUM507" s="24">
        <v>0</v>
      </c>
      <c r="EUN507" s="24"/>
      <c r="EUO507" s="24" t="e">
        <f>SUM(EUP507:EUS507)</f>
        <v>#REF!</v>
      </c>
      <c r="EUP507" s="24">
        <v>0</v>
      </c>
      <c r="EUQ507" s="24">
        <v>0</v>
      </c>
      <c r="EUR507" s="24"/>
      <c r="EUS507" s="24" t="e">
        <f>SUM(EUT507:EUW507)</f>
        <v>#REF!</v>
      </c>
      <c r="EUT507" s="24">
        <v>0</v>
      </c>
      <c r="EUU507" s="24">
        <v>0</v>
      </c>
      <c r="EUV507" s="24"/>
      <c r="EUW507" s="24" t="e">
        <f>SUM(EUX507:EVA507)</f>
        <v>#REF!</v>
      </c>
      <c r="EUX507" s="24">
        <v>0</v>
      </c>
      <c r="EUY507" s="24">
        <v>0</v>
      </c>
      <c r="EUZ507" s="24"/>
      <c r="EVA507" s="24" t="e">
        <f>SUM(EVB507:EVE507)</f>
        <v>#REF!</v>
      </c>
      <c r="EVB507" s="24">
        <v>0</v>
      </c>
      <c r="EVC507" s="24">
        <v>0</v>
      </c>
      <c r="EVD507" s="24"/>
      <c r="EVE507" s="24" t="e">
        <f>SUM(EVF507:EVI507)</f>
        <v>#REF!</v>
      </c>
      <c r="EVF507" s="24">
        <v>0</v>
      </c>
      <c r="EVG507" s="24">
        <v>0</v>
      </c>
      <c r="EVH507" s="24"/>
      <c r="EVI507" s="24" t="e">
        <f>SUM(EVJ507:EVM507)</f>
        <v>#REF!</v>
      </c>
      <c r="EVJ507" s="24">
        <v>0</v>
      </c>
      <c r="EVK507" s="24">
        <v>0</v>
      </c>
      <c r="EVL507" s="24"/>
      <c r="EVM507" s="24" t="e">
        <f>SUM(EVN507:EVQ507)</f>
        <v>#REF!</v>
      </c>
      <c r="EVN507" s="24">
        <v>0</v>
      </c>
      <c r="EVO507" s="24">
        <v>0</v>
      </c>
      <c r="EVP507" s="24"/>
      <c r="EVQ507" s="24" t="e">
        <f>SUM(EVR507:EVU507)</f>
        <v>#REF!</v>
      </c>
      <c r="EVR507" s="24">
        <v>0</v>
      </c>
      <c r="EVS507" s="24">
        <v>0</v>
      </c>
      <c r="EVT507" s="24"/>
      <c r="EVU507" s="24" t="e">
        <f>SUM(EVV507:EVY507)</f>
        <v>#REF!</v>
      </c>
      <c r="EVV507" s="24">
        <v>0</v>
      </c>
      <c r="EVW507" s="24">
        <v>0</v>
      </c>
      <c r="EVX507" s="24"/>
      <c r="EVY507" s="24" t="e">
        <f>SUM(EVZ507:EWC507)</f>
        <v>#REF!</v>
      </c>
      <c r="EVZ507" s="24">
        <v>0</v>
      </c>
      <c r="EWA507" s="24">
        <v>0</v>
      </c>
      <c r="EWB507" s="24"/>
      <c r="EWC507" s="24" t="e">
        <f>SUM(EWD507:EWG507)</f>
        <v>#REF!</v>
      </c>
      <c r="EWD507" s="24">
        <v>0</v>
      </c>
      <c r="EWE507" s="24">
        <v>0</v>
      </c>
      <c r="EWF507" s="24"/>
      <c r="EWG507" s="24" t="e">
        <f>SUM(EWH507:EWK507)</f>
        <v>#REF!</v>
      </c>
      <c r="EWH507" s="24">
        <v>0</v>
      </c>
      <c r="EWI507" s="24">
        <v>0</v>
      </c>
      <c r="EWJ507" s="24"/>
      <c r="EWK507" s="24" t="e">
        <f>SUM(EWL507:EWO507)</f>
        <v>#REF!</v>
      </c>
      <c r="EWL507" s="24">
        <v>0</v>
      </c>
      <c r="EWM507" s="24">
        <v>0</v>
      </c>
      <c r="EWN507" s="24"/>
      <c r="EWO507" s="24" t="e">
        <f>SUM(EWP507:EWS507)</f>
        <v>#REF!</v>
      </c>
      <c r="EWP507" s="24">
        <v>0</v>
      </c>
      <c r="EWQ507" s="24">
        <v>0</v>
      </c>
      <c r="EWR507" s="24"/>
      <c r="EWS507" s="24" t="e">
        <f>SUM(EWT507:EWW507)</f>
        <v>#REF!</v>
      </c>
      <c r="EWT507" s="24">
        <v>0</v>
      </c>
      <c r="EWU507" s="24">
        <v>0</v>
      </c>
      <c r="EWV507" s="24"/>
      <c r="EWW507" s="24" t="e">
        <f>SUM(EWX507:EXA507)</f>
        <v>#REF!</v>
      </c>
      <c r="EWX507" s="24">
        <v>0</v>
      </c>
      <c r="EWY507" s="24">
        <v>0</v>
      </c>
      <c r="EWZ507" s="24"/>
      <c r="EXA507" s="24" t="e">
        <f>SUM(EXB507:EXE507)</f>
        <v>#REF!</v>
      </c>
      <c r="EXB507" s="24">
        <v>0</v>
      </c>
      <c r="EXC507" s="24">
        <v>0</v>
      </c>
      <c r="EXD507" s="24"/>
      <c r="EXE507" s="24" t="e">
        <f>SUM(EXF507:EXI507)</f>
        <v>#REF!</v>
      </c>
      <c r="EXF507" s="24">
        <v>0</v>
      </c>
      <c r="EXG507" s="24">
        <v>0</v>
      </c>
      <c r="EXH507" s="24"/>
      <c r="EXI507" s="24" t="e">
        <f>SUM(EXJ507:EXM507)</f>
        <v>#REF!</v>
      </c>
      <c r="EXJ507" s="24">
        <v>0</v>
      </c>
      <c r="EXK507" s="24">
        <v>0</v>
      </c>
      <c r="EXL507" s="24"/>
      <c r="EXM507" s="24" t="e">
        <f>SUM(EXN507:EXQ507)</f>
        <v>#REF!</v>
      </c>
      <c r="EXN507" s="24">
        <v>0</v>
      </c>
      <c r="EXO507" s="24">
        <v>0</v>
      </c>
      <c r="EXP507" s="24"/>
      <c r="EXQ507" s="24" t="e">
        <f>SUM(EXR507:EXU507)</f>
        <v>#REF!</v>
      </c>
      <c r="EXR507" s="24">
        <v>0</v>
      </c>
      <c r="EXS507" s="24">
        <v>0</v>
      </c>
      <c r="EXT507" s="24"/>
      <c r="EXU507" s="24" t="e">
        <f>SUM(EXV507:EXY507)</f>
        <v>#REF!</v>
      </c>
      <c r="EXV507" s="24">
        <v>0</v>
      </c>
      <c r="EXW507" s="24">
        <v>0</v>
      </c>
      <c r="EXX507" s="24"/>
      <c r="EXY507" s="24" t="e">
        <f>SUM(EXZ507:EYC507)</f>
        <v>#REF!</v>
      </c>
      <c r="EXZ507" s="24">
        <v>0</v>
      </c>
      <c r="EYA507" s="24">
        <v>0</v>
      </c>
      <c r="EYB507" s="24"/>
      <c r="EYC507" s="24" t="e">
        <f>SUM(EYD507:EYG507)</f>
        <v>#REF!</v>
      </c>
      <c r="EYD507" s="24">
        <v>0</v>
      </c>
      <c r="EYE507" s="24">
        <v>0</v>
      </c>
      <c r="EYF507" s="24"/>
      <c r="EYG507" s="24" t="e">
        <f>SUM(EYH507:EYK507)</f>
        <v>#REF!</v>
      </c>
      <c r="EYH507" s="24">
        <v>0</v>
      </c>
      <c r="EYI507" s="24">
        <v>0</v>
      </c>
      <c r="EYJ507" s="24"/>
      <c r="EYK507" s="24" t="e">
        <f>SUM(EYL507:EYO507)</f>
        <v>#REF!</v>
      </c>
      <c r="EYL507" s="24">
        <v>0</v>
      </c>
      <c r="EYM507" s="24">
        <v>0</v>
      </c>
      <c r="EYN507" s="24"/>
      <c r="EYO507" s="24" t="e">
        <f>SUM(EYP507:EYS507)</f>
        <v>#REF!</v>
      </c>
      <c r="EYP507" s="24">
        <v>0</v>
      </c>
      <c r="EYQ507" s="24">
        <v>0</v>
      </c>
      <c r="EYR507" s="24"/>
      <c r="EYS507" s="24" t="e">
        <f>SUM(EYT507:EYW507)</f>
        <v>#REF!</v>
      </c>
      <c r="EYT507" s="24">
        <v>0</v>
      </c>
      <c r="EYU507" s="24">
        <v>0</v>
      </c>
      <c r="EYV507" s="24"/>
      <c r="EYW507" s="24" t="e">
        <f>SUM(EYX507:EZA507)</f>
        <v>#REF!</v>
      </c>
      <c r="EYX507" s="24">
        <v>0</v>
      </c>
      <c r="EYY507" s="24">
        <v>0</v>
      </c>
      <c r="EYZ507" s="24"/>
      <c r="EZA507" s="24" t="e">
        <f>SUM(EZB507:EZE507)</f>
        <v>#REF!</v>
      </c>
      <c r="EZB507" s="24">
        <v>0</v>
      </c>
      <c r="EZC507" s="24">
        <v>0</v>
      </c>
      <c r="EZD507" s="24"/>
      <c r="EZE507" s="24" t="e">
        <f>SUM(EZF507:EZI507)</f>
        <v>#REF!</v>
      </c>
      <c r="EZF507" s="24">
        <v>0</v>
      </c>
      <c r="EZG507" s="24">
        <v>0</v>
      </c>
      <c r="EZH507" s="24"/>
      <c r="EZI507" s="24" t="e">
        <f>SUM(EZJ507:EZM507)</f>
        <v>#REF!</v>
      </c>
      <c r="EZJ507" s="24">
        <v>0</v>
      </c>
      <c r="EZK507" s="24">
        <v>0</v>
      </c>
      <c r="EZL507" s="24"/>
      <c r="EZM507" s="24" t="e">
        <f>SUM(EZN507:EZQ507)</f>
        <v>#REF!</v>
      </c>
      <c r="EZN507" s="24">
        <v>0</v>
      </c>
      <c r="EZO507" s="24">
        <v>0</v>
      </c>
      <c r="EZP507" s="24"/>
      <c r="EZQ507" s="24" t="e">
        <f>SUM(EZR507:EZU507)</f>
        <v>#REF!</v>
      </c>
      <c r="EZR507" s="24">
        <v>0</v>
      </c>
      <c r="EZS507" s="24">
        <v>0</v>
      </c>
      <c r="EZT507" s="24"/>
      <c r="EZU507" s="24" t="e">
        <f>SUM(EZV507:EZY507)</f>
        <v>#REF!</v>
      </c>
      <c r="EZV507" s="24">
        <v>0</v>
      </c>
      <c r="EZW507" s="24">
        <v>0</v>
      </c>
      <c r="EZX507" s="24"/>
      <c r="EZY507" s="24" t="e">
        <f>SUM(EZZ507:FAC507)</f>
        <v>#REF!</v>
      </c>
      <c r="EZZ507" s="24">
        <v>0</v>
      </c>
      <c r="FAA507" s="24">
        <v>0</v>
      </c>
      <c r="FAB507" s="24"/>
      <c r="FAC507" s="24" t="e">
        <f>SUM(FAD507:FAG507)</f>
        <v>#REF!</v>
      </c>
      <c r="FAD507" s="24">
        <v>0</v>
      </c>
      <c r="FAE507" s="24">
        <v>0</v>
      </c>
      <c r="FAF507" s="24"/>
      <c r="FAG507" s="24" t="e">
        <f>SUM(FAH507:FAK507)</f>
        <v>#REF!</v>
      </c>
      <c r="FAH507" s="24">
        <v>0</v>
      </c>
      <c r="FAI507" s="24">
        <v>0</v>
      </c>
      <c r="FAJ507" s="24"/>
      <c r="FAK507" s="24" t="e">
        <f>SUM(FAL507:FAO507)</f>
        <v>#REF!</v>
      </c>
      <c r="FAL507" s="24">
        <v>0</v>
      </c>
      <c r="FAM507" s="24">
        <v>0</v>
      </c>
      <c r="FAN507" s="24"/>
      <c r="FAO507" s="24" t="e">
        <f>SUM(FAP507:FAS507)</f>
        <v>#REF!</v>
      </c>
      <c r="FAP507" s="24">
        <v>0</v>
      </c>
      <c r="FAQ507" s="24">
        <v>0</v>
      </c>
      <c r="FAR507" s="24"/>
      <c r="FAS507" s="24" t="e">
        <f>SUM(FAT507:FAW507)</f>
        <v>#REF!</v>
      </c>
      <c r="FAT507" s="24">
        <v>0</v>
      </c>
      <c r="FAU507" s="24">
        <v>0</v>
      </c>
      <c r="FAV507" s="24"/>
      <c r="FAW507" s="24" t="e">
        <f>SUM(FAX507:FBA507)</f>
        <v>#REF!</v>
      </c>
      <c r="FAX507" s="24">
        <v>0</v>
      </c>
      <c r="FAY507" s="24">
        <v>0</v>
      </c>
      <c r="FAZ507" s="24"/>
      <c r="FBA507" s="24" t="e">
        <f>SUM(FBB507:FBE507)</f>
        <v>#REF!</v>
      </c>
      <c r="FBB507" s="24">
        <v>0</v>
      </c>
      <c r="FBC507" s="24">
        <v>0</v>
      </c>
      <c r="FBD507" s="24"/>
      <c r="FBE507" s="24" t="e">
        <f>SUM(FBF507:FBI507)</f>
        <v>#REF!</v>
      </c>
      <c r="FBF507" s="24">
        <v>0</v>
      </c>
      <c r="FBG507" s="24">
        <v>0</v>
      </c>
      <c r="FBH507" s="24"/>
      <c r="FBI507" s="24" t="e">
        <f>SUM(FBJ507:FBM507)</f>
        <v>#REF!</v>
      </c>
      <c r="FBJ507" s="24">
        <v>0</v>
      </c>
      <c r="FBK507" s="24">
        <v>0</v>
      </c>
      <c r="FBL507" s="24"/>
      <c r="FBM507" s="24" t="e">
        <f>SUM(FBN507:FBQ507)</f>
        <v>#REF!</v>
      </c>
      <c r="FBN507" s="24">
        <v>0</v>
      </c>
      <c r="FBO507" s="24">
        <v>0</v>
      </c>
      <c r="FBP507" s="24"/>
      <c r="FBQ507" s="24" t="e">
        <f>SUM(FBR507:FBU507)</f>
        <v>#REF!</v>
      </c>
      <c r="FBR507" s="24">
        <v>0</v>
      </c>
      <c r="FBS507" s="24">
        <v>0</v>
      </c>
      <c r="FBT507" s="24"/>
      <c r="FBU507" s="24" t="e">
        <f>SUM(FBV507:FBY507)</f>
        <v>#REF!</v>
      </c>
      <c r="FBV507" s="24">
        <v>0</v>
      </c>
      <c r="FBW507" s="24">
        <v>0</v>
      </c>
      <c r="FBX507" s="24"/>
      <c r="FBY507" s="24" t="e">
        <f>SUM(FBZ507:FCC507)</f>
        <v>#REF!</v>
      </c>
      <c r="FBZ507" s="24">
        <v>0</v>
      </c>
      <c r="FCA507" s="24">
        <v>0</v>
      </c>
      <c r="FCB507" s="24"/>
      <c r="FCC507" s="24" t="e">
        <f>SUM(FCD507:FCG507)</f>
        <v>#REF!</v>
      </c>
      <c r="FCD507" s="24">
        <v>0</v>
      </c>
      <c r="FCE507" s="24">
        <v>0</v>
      </c>
      <c r="FCF507" s="24"/>
      <c r="FCG507" s="24" t="e">
        <f>SUM(FCH507:FCK507)</f>
        <v>#REF!</v>
      </c>
      <c r="FCH507" s="24">
        <v>0</v>
      </c>
      <c r="FCI507" s="24">
        <v>0</v>
      </c>
      <c r="FCJ507" s="24"/>
      <c r="FCK507" s="24" t="e">
        <f>SUM(FCL507:FCO507)</f>
        <v>#REF!</v>
      </c>
      <c r="FCL507" s="24">
        <v>0</v>
      </c>
      <c r="FCM507" s="24">
        <v>0</v>
      </c>
      <c r="FCN507" s="24"/>
      <c r="FCO507" s="24" t="e">
        <f>SUM(FCP507:FCS507)</f>
        <v>#REF!</v>
      </c>
      <c r="FCP507" s="24">
        <v>0</v>
      </c>
      <c r="FCQ507" s="24">
        <v>0</v>
      </c>
      <c r="FCR507" s="24"/>
      <c r="FCS507" s="24" t="e">
        <f>SUM(FCT507:FCW507)</f>
        <v>#REF!</v>
      </c>
      <c r="FCT507" s="24">
        <v>0</v>
      </c>
      <c r="FCU507" s="24">
        <v>0</v>
      </c>
      <c r="FCV507" s="24"/>
      <c r="FCW507" s="24" t="e">
        <f>SUM(FCX507:FDA507)</f>
        <v>#REF!</v>
      </c>
      <c r="FCX507" s="24">
        <v>0</v>
      </c>
      <c r="FCY507" s="24">
        <v>0</v>
      </c>
      <c r="FCZ507" s="24"/>
      <c r="FDA507" s="24" t="e">
        <f>SUM(FDB507:FDE507)</f>
        <v>#REF!</v>
      </c>
      <c r="FDB507" s="24">
        <v>0</v>
      </c>
      <c r="FDC507" s="24">
        <v>0</v>
      </c>
      <c r="FDD507" s="24"/>
      <c r="FDE507" s="24" t="e">
        <f>SUM(FDF507:FDI507)</f>
        <v>#REF!</v>
      </c>
      <c r="FDF507" s="24">
        <v>0</v>
      </c>
      <c r="FDG507" s="24">
        <v>0</v>
      </c>
      <c r="FDH507" s="24"/>
      <c r="FDI507" s="24" t="e">
        <f>SUM(FDJ507:FDM507)</f>
        <v>#REF!</v>
      </c>
      <c r="FDJ507" s="24">
        <v>0</v>
      </c>
      <c r="FDK507" s="24">
        <v>0</v>
      </c>
      <c r="FDL507" s="24"/>
      <c r="FDM507" s="24" t="e">
        <f>SUM(FDN507:FDQ507)</f>
        <v>#REF!</v>
      </c>
      <c r="FDN507" s="24">
        <v>0</v>
      </c>
      <c r="FDO507" s="24">
        <v>0</v>
      </c>
      <c r="FDP507" s="24"/>
      <c r="FDQ507" s="24" t="e">
        <f>SUM(FDR507:FDU507)</f>
        <v>#REF!</v>
      </c>
      <c r="FDR507" s="24">
        <v>0</v>
      </c>
      <c r="FDS507" s="24">
        <v>0</v>
      </c>
      <c r="FDT507" s="24"/>
      <c r="FDU507" s="24" t="e">
        <f>SUM(FDV507:FDY507)</f>
        <v>#REF!</v>
      </c>
      <c r="FDV507" s="24">
        <v>0</v>
      </c>
      <c r="FDW507" s="24">
        <v>0</v>
      </c>
      <c r="FDX507" s="24"/>
      <c r="FDY507" s="24" t="e">
        <f>SUM(FDZ507:FEC507)</f>
        <v>#REF!</v>
      </c>
      <c r="FDZ507" s="24">
        <v>0</v>
      </c>
      <c r="FEA507" s="24">
        <v>0</v>
      </c>
      <c r="FEB507" s="24"/>
      <c r="FEC507" s="24" t="e">
        <f>SUM(FED507:FEG507)</f>
        <v>#REF!</v>
      </c>
      <c r="FED507" s="24">
        <v>0</v>
      </c>
      <c r="FEE507" s="24">
        <v>0</v>
      </c>
      <c r="FEF507" s="24"/>
      <c r="FEG507" s="24" t="e">
        <f>SUM(FEH507:FEK507)</f>
        <v>#REF!</v>
      </c>
      <c r="FEH507" s="24">
        <v>0</v>
      </c>
      <c r="FEI507" s="24">
        <v>0</v>
      </c>
      <c r="FEJ507" s="24"/>
      <c r="FEK507" s="24" t="e">
        <f>SUM(FEL507:FEO507)</f>
        <v>#REF!</v>
      </c>
      <c r="FEL507" s="24">
        <v>0</v>
      </c>
      <c r="FEM507" s="24">
        <v>0</v>
      </c>
      <c r="FEN507" s="24"/>
      <c r="FEO507" s="24" t="e">
        <f>SUM(FEP507:FES507)</f>
        <v>#REF!</v>
      </c>
      <c r="FEP507" s="24">
        <v>0</v>
      </c>
      <c r="FEQ507" s="24">
        <v>0</v>
      </c>
      <c r="FER507" s="24"/>
      <c r="FES507" s="24" t="e">
        <f>SUM(FET507:FEW507)</f>
        <v>#REF!</v>
      </c>
      <c r="FET507" s="24">
        <v>0</v>
      </c>
      <c r="FEU507" s="24">
        <v>0</v>
      </c>
      <c r="FEV507" s="24"/>
      <c r="FEW507" s="24" t="e">
        <f>SUM(FEX507:FFA507)</f>
        <v>#REF!</v>
      </c>
      <c r="FEX507" s="24">
        <v>0</v>
      </c>
      <c r="FEY507" s="24">
        <v>0</v>
      </c>
      <c r="FEZ507" s="24"/>
      <c r="FFA507" s="24" t="e">
        <f>SUM(FFB507:FFE507)</f>
        <v>#REF!</v>
      </c>
      <c r="FFB507" s="24">
        <v>0</v>
      </c>
      <c r="FFC507" s="24">
        <v>0</v>
      </c>
      <c r="FFD507" s="24"/>
      <c r="FFE507" s="24" t="e">
        <f>SUM(FFF507:FFI507)</f>
        <v>#REF!</v>
      </c>
      <c r="FFF507" s="24">
        <v>0</v>
      </c>
      <c r="FFG507" s="24">
        <v>0</v>
      </c>
      <c r="FFH507" s="24"/>
      <c r="FFI507" s="24" t="e">
        <f>SUM(FFJ507:FFM507)</f>
        <v>#REF!</v>
      </c>
      <c r="FFJ507" s="24">
        <v>0</v>
      </c>
      <c r="FFK507" s="24">
        <v>0</v>
      </c>
      <c r="FFL507" s="24"/>
      <c r="FFM507" s="24" t="e">
        <f>SUM(FFN507:FFQ507)</f>
        <v>#REF!</v>
      </c>
      <c r="FFN507" s="24">
        <v>0</v>
      </c>
      <c r="FFO507" s="24">
        <v>0</v>
      </c>
      <c r="FFP507" s="24"/>
      <c r="FFQ507" s="24" t="e">
        <f>SUM(FFR507:FFU507)</f>
        <v>#REF!</v>
      </c>
      <c r="FFR507" s="24">
        <v>0</v>
      </c>
      <c r="FFS507" s="24">
        <v>0</v>
      </c>
      <c r="FFT507" s="24"/>
      <c r="FFU507" s="24" t="e">
        <f>SUM(FFV507:FFY507)</f>
        <v>#REF!</v>
      </c>
      <c r="FFV507" s="24">
        <v>0</v>
      </c>
      <c r="FFW507" s="24">
        <v>0</v>
      </c>
      <c r="FFX507" s="24"/>
      <c r="FFY507" s="24" t="e">
        <f>SUM(FFZ507:FGC507)</f>
        <v>#REF!</v>
      </c>
      <c r="FFZ507" s="24">
        <v>0</v>
      </c>
      <c r="FGA507" s="24">
        <v>0</v>
      </c>
      <c r="FGB507" s="24"/>
      <c r="FGC507" s="24" t="e">
        <f>SUM(FGD507:FGG507)</f>
        <v>#REF!</v>
      </c>
      <c r="FGD507" s="24">
        <v>0</v>
      </c>
      <c r="FGE507" s="24">
        <v>0</v>
      </c>
      <c r="FGF507" s="24"/>
      <c r="FGG507" s="24" t="e">
        <f>SUM(FGH507:FGK507)</f>
        <v>#REF!</v>
      </c>
      <c r="FGH507" s="24">
        <v>0</v>
      </c>
      <c r="FGI507" s="24">
        <v>0</v>
      </c>
      <c r="FGJ507" s="24"/>
      <c r="FGK507" s="24" t="e">
        <f>SUM(FGL507:FGO507)</f>
        <v>#REF!</v>
      </c>
      <c r="FGL507" s="24">
        <v>0</v>
      </c>
      <c r="FGM507" s="24">
        <v>0</v>
      </c>
      <c r="FGN507" s="24"/>
      <c r="FGO507" s="24" t="e">
        <f>SUM(FGP507:FGS507)</f>
        <v>#REF!</v>
      </c>
      <c r="FGP507" s="24">
        <v>0</v>
      </c>
      <c r="FGQ507" s="24">
        <v>0</v>
      </c>
      <c r="FGR507" s="24"/>
      <c r="FGS507" s="24" t="e">
        <f>SUM(FGT507:FGW507)</f>
        <v>#REF!</v>
      </c>
      <c r="FGT507" s="24">
        <v>0</v>
      </c>
      <c r="FGU507" s="24">
        <v>0</v>
      </c>
      <c r="FGV507" s="24"/>
      <c r="FGW507" s="24" t="e">
        <f>SUM(FGX507:FHA507)</f>
        <v>#REF!</v>
      </c>
      <c r="FGX507" s="24">
        <v>0</v>
      </c>
      <c r="FGY507" s="24">
        <v>0</v>
      </c>
      <c r="FGZ507" s="24"/>
      <c r="FHA507" s="24" t="e">
        <f>SUM(FHB507:FHE507)</f>
        <v>#REF!</v>
      </c>
      <c r="FHB507" s="24">
        <v>0</v>
      </c>
      <c r="FHC507" s="24">
        <v>0</v>
      </c>
      <c r="FHD507" s="24"/>
      <c r="FHE507" s="24" t="e">
        <f>SUM(FHF507:FHI507)</f>
        <v>#REF!</v>
      </c>
      <c r="FHF507" s="24">
        <v>0</v>
      </c>
      <c r="FHG507" s="24">
        <v>0</v>
      </c>
      <c r="FHH507" s="24"/>
      <c r="FHI507" s="24" t="e">
        <f>SUM(FHJ507:FHM507)</f>
        <v>#REF!</v>
      </c>
      <c r="FHJ507" s="24">
        <v>0</v>
      </c>
      <c r="FHK507" s="24">
        <v>0</v>
      </c>
      <c r="FHL507" s="24"/>
      <c r="FHM507" s="24" t="e">
        <f>SUM(FHN507:FHQ507)</f>
        <v>#REF!</v>
      </c>
      <c r="FHN507" s="24">
        <v>0</v>
      </c>
      <c r="FHO507" s="24">
        <v>0</v>
      </c>
      <c r="FHP507" s="24"/>
      <c r="FHQ507" s="24" t="e">
        <f>SUM(FHR507:FHU507)</f>
        <v>#REF!</v>
      </c>
      <c r="FHR507" s="24">
        <v>0</v>
      </c>
      <c r="FHS507" s="24">
        <v>0</v>
      </c>
      <c r="FHT507" s="24"/>
      <c r="FHU507" s="24" t="e">
        <f>SUM(FHV507:FHY507)</f>
        <v>#REF!</v>
      </c>
      <c r="FHV507" s="24">
        <v>0</v>
      </c>
      <c r="FHW507" s="24">
        <v>0</v>
      </c>
      <c r="FHX507" s="24"/>
      <c r="FHY507" s="24" t="e">
        <f>SUM(FHZ507:FIC507)</f>
        <v>#REF!</v>
      </c>
      <c r="FHZ507" s="24">
        <v>0</v>
      </c>
      <c r="FIA507" s="24">
        <v>0</v>
      </c>
      <c r="FIB507" s="24"/>
      <c r="FIC507" s="24" t="e">
        <f>SUM(FID507:FIG507)</f>
        <v>#REF!</v>
      </c>
      <c r="FID507" s="24">
        <v>0</v>
      </c>
      <c r="FIE507" s="24">
        <v>0</v>
      </c>
      <c r="FIF507" s="24"/>
      <c r="FIG507" s="24" t="e">
        <f>SUM(FIH507:FIK507)</f>
        <v>#REF!</v>
      </c>
      <c r="FIH507" s="24">
        <v>0</v>
      </c>
      <c r="FII507" s="24">
        <v>0</v>
      </c>
      <c r="FIJ507" s="24"/>
      <c r="FIK507" s="24" t="e">
        <f>SUM(FIL507:FIO507)</f>
        <v>#REF!</v>
      </c>
      <c r="FIL507" s="24">
        <v>0</v>
      </c>
      <c r="FIM507" s="24">
        <v>0</v>
      </c>
      <c r="FIN507" s="24"/>
      <c r="FIO507" s="24" t="e">
        <f>SUM(FIP507:FIS507)</f>
        <v>#REF!</v>
      </c>
      <c r="FIP507" s="24">
        <v>0</v>
      </c>
      <c r="FIQ507" s="24">
        <v>0</v>
      </c>
      <c r="FIR507" s="24"/>
      <c r="FIS507" s="24" t="e">
        <f>SUM(FIT507:FIW507)</f>
        <v>#REF!</v>
      </c>
      <c r="FIT507" s="24">
        <v>0</v>
      </c>
      <c r="FIU507" s="24">
        <v>0</v>
      </c>
      <c r="FIV507" s="24"/>
      <c r="FIW507" s="24" t="e">
        <f>SUM(FIX507:FJA507)</f>
        <v>#REF!</v>
      </c>
      <c r="FIX507" s="24">
        <v>0</v>
      </c>
      <c r="FIY507" s="24">
        <v>0</v>
      </c>
      <c r="FIZ507" s="24"/>
      <c r="FJA507" s="24" t="e">
        <f>SUM(FJB507:FJE507)</f>
        <v>#REF!</v>
      </c>
      <c r="FJB507" s="24">
        <v>0</v>
      </c>
      <c r="FJC507" s="24">
        <v>0</v>
      </c>
      <c r="FJD507" s="24"/>
      <c r="FJE507" s="24" t="e">
        <f>SUM(FJF507:FJI507)</f>
        <v>#REF!</v>
      </c>
      <c r="FJF507" s="24">
        <v>0</v>
      </c>
      <c r="FJG507" s="24">
        <v>0</v>
      </c>
      <c r="FJH507" s="24"/>
      <c r="FJI507" s="24" t="e">
        <f>SUM(FJJ507:FJM507)</f>
        <v>#REF!</v>
      </c>
      <c r="FJJ507" s="24">
        <v>0</v>
      </c>
      <c r="FJK507" s="24">
        <v>0</v>
      </c>
      <c r="FJL507" s="24"/>
      <c r="FJM507" s="24" t="e">
        <f>SUM(FJN507:FJQ507)</f>
        <v>#REF!</v>
      </c>
      <c r="FJN507" s="24">
        <v>0</v>
      </c>
      <c r="FJO507" s="24">
        <v>0</v>
      </c>
      <c r="FJP507" s="24"/>
      <c r="FJQ507" s="24" t="e">
        <f>SUM(FJR507:FJU507)</f>
        <v>#REF!</v>
      </c>
      <c r="FJR507" s="24">
        <v>0</v>
      </c>
      <c r="FJS507" s="24">
        <v>0</v>
      </c>
      <c r="FJT507" s="24"/>
      <c r="FJU507" s="24" t="e">
        <f>SUM(FJV507:FJY507)</f>
        <v>#REF!</v>
      </c>
      <c r="FJV507" s="24">
        <v>0</v>
      </c>
      <c r="FJW507" s="24">
        <v>0</v>
      </c>
      <c r="FJX507" s="24"/>
      <c r="FJY507" s="24" t="e">
        <f>SUM(FJZ507:FKC507)</f>
        <v>#REF!</v>
      </c>
      <c r="FJZ507" s="24">
        <v>0</v>
      </c>
      <c r="FKA507" s="24">
        <v>0</v>
      </c>
      <c r="FKB507" s="24"/>
      <c r="FKC507" s="24" t="e">
        <f>SUM(FKD507:FKG507)</f>
        <v>#REF!</v>
      </c>
      <c r="FKD507" s="24">
        <v>0</v>
      </c>
      <c r="FKE507" s="24">
        <v>0</v>
      </c>
      <c r="FKF507" s="24"/>
      <c r="FKG507" s="24" t="e">
        <f>SUM(FKH507:FKK507)</f>
        <v>#REF!</v>
      </c>
      <c r="FKH507" s="24">
        <v>0</v>
      </c>
      <c r="FKI507" s="24">
        <v>0</v>
      </c>
      <c r="FKJ507" s="24"/>
      <c r="FKK507" s="24" t="e">
        <f>SUM(FKL507:FKO507)</f>
        <v>#REF!</v>
      </c>
      <c r="FKL507" s="24">
        <v>0</v>
      </c>
      <c r="FKM507" s="24">
        <v>0</v>
      </c>
      <c r="FKN507" s="24"/>
      <c r="FKO507" s="24" t="e">
        <f>SUM(FKP507:FKS507)</f>
        <v>#REF!</v>
      </c>
      <c r="FKP507" s="24">
        <v>0</v>
      </c>
      <c r="FKQ507" s="24">
        <v>0</v>
      </c>
      <c r="FKR507" s="24"/>
      <c r="FKS507" s="24" t="e">
        <f>SUM(FKT507:FKW507)</f>
        <v>#REF!</v>
      </c>
      <c r="FKT507" s="24">
        <v>0</v>
      </c>
      <c r="FKU507" s="24">
        <v>0</v>
      </c>
      <c r="FKV507" s="24"/>
      <c r="FKW507" s="24" t="e">
        <f>SUM(FKX507:FLA507)</f>
        <v>#REF!</v>
      </c>
      <c r="FKX507" s="24">
        <v>0</v>
      </c>
      <c r="FKY507" s="24">
        <v>0</v>
      </c>
      <c r="FKZ507" s="24"/>
      <c r="FLA507" s="24" t="e">
        <f>SUM(FLB507:FLE507)</f>
        <v>#REF!</v>
      </c>
      <c r="FLB507" s="24">
        <v>0</v>
      </c>
      <c r="FLC507" s="24">
        <v>0</v>
      </c>
      <c r="FLD507" s="24"/>
      <c r="FLE507" s="24" t="e">
        <f>SUM(FLF507:FLI507)</f>
        <v>#REF!</v>
      </c>
      <c r="FLF507" s="24">
        <v>0</v>
      </c>
      <c r="FLG507" s="24">
        <v>0</v>
      </c>
      <c r="FLH507" s="24"/>
      <c r="FLI507" s="24" t="e">
        <f>SUM(FLJ507:FLM507)</f>
        <v>#REF!</v>
      </c>
      <c r="FLJ507" s="24">
        <v>0</v>
      </c>
      <c r="FLK507" s="24">
        <v>0</v>
      </c>
      <c r="FLL507" s="24"/>
      <c r="FLM507" s="24" t="e">
        <f>SUM(FLN507:FLQ507)</f>
        <v>#REF!</v>
      </c>
      <c r="FLN507" s="24">
        <v>0</v>
      </c>
      <c r="FLO507" s="24">
        <v>0</v>
      </c>
      <c r="FLP507" s="24"/>
      <c r="FLQ507" s="24" t="e">
        <f>SUM(FLR507:FLU507)</f>
        <v>#REF!</v>
      </c>
      <c r="FLR507" s="24">
        <v>0</v>
      </c>
      <c r="FLS507" s="24">
        <v>0</v>
      </c>
      <c r="FLT507" s="24"/>
      <c r="FLU507" s="24" t="e">
        <f>SUM(FLV507:FLY507)</f>
        <v>#REF!</v>
      </c>
      <c r="FLV507" s="24">
        <v>0</v>
      </c>
      <c r="FLW507" s="24">
        <v>0</v>
      </c>
      <c r="FLX507" s="24"/>
      <c r="FLY507" s="24" t="e">
        <f>SUM(FLZ507:FMC507)</f>
        <v>#REF!</v>
      </c>
      <c r="FLZ507" s="24">
        <v>0</v>
      </c>
      <c r="FMA507" s="24">
        <v>0</v>
      </c>
      <c r="FMB507" s="24"/>
      <c r="FMC507" s="24" t="e">
        <f>SUM(FMD507:FMG507)</f>
        <v>#REF!</v>
      </c>
      <c r="FMD507" s="24">
        <v>0</v>
      </c>
      <c r="FME507" s="24">
        <v>0</v>
      </c>
      <c r="FMF507" s="24"/>
      <c r="FMG507" s="24" t="e">
        <f>SUM(FMH507:FMK507)</f>
        <v>#REF!</v>
      </c>
      <c r="FMH507" s="24">
        <v>0</v>
      </c>
      <c r="FMI507" s="24">
        <v>0</v>
      </c>
      <c r="FMJ507" s="24"/>
      <c r="FMK507" s="24" t="e">
        <f>SUM(FML507:FMO507)</f>
        <v>#REF!</v>
      </c>
      <c r="FML507" s="24">
        <v>0</v>
      </c>
      <c r="FMM507" s="24">
        <v>0</v>
      </c>
      <c r="FMN507" s="24"/>
      <c r="FMO507" s="24" t="e">
        <f>SUM(FMP507:FMS507)</f>
        <v>#REF!</v>
      </c>
      <c r="FMP507" s="24">
        <v>0</v>
      </c>
      <c r="FMQ507" s="24">
        <v>0</v>
      </c>
      <c r="FMR507" s="24"/>
      <c r="FMS507" s="24" t="e">
        <f>SUM(FMT507:FMW507)</f>
        <v>#REF!</v>
      </c>
      <c r="FMT507" s="24">
        <v>0</v>
      </c>
      <c r="FMU507" s="24">
        <v>0</v>
      </c>
      <c r="FMV507" s="24"/>
      <c r="FMW507" s="24" t="e">
        <f>SUM(FMX507:FNA507)</f>
        <v>#REF!</v>
      </c>
      <c r="FMX507" s="24">
        <v>0</v>
      </c>
      <c r="FMY507" s="24">
        <v>0</v>
      </c>
      <c r="FMZ507" s="24"/>
      <c r="FNA507" s="24" t="e">
        <f>SUM(FNB507:FNE507)</f>
        <v>#REF!</v>
      </c>
      <c r="FNB507" s="24">
        <v>0</v>
      </c>
      <c r="FNC507" s="24">
        <v>0</v>
      </c>
      <c r="FND507" s="24"/>
      <c r="FNE507" s="24" t="e">
        <f>SUM(FNF507:FNI507)</f>
        <v>#REF!</v>
      </c>
      <c r="FNF507" s="24">
        <v>0</v>
      </c>
      <c r="FNG507" s="24">
        <v>0</v>
      </c>
      <c r="FNH507" s="24"/>
      <c r="FNI507" s="24" t="e">
        <f>SUM(FNJ507:FNM507)</f>
        <v>#REF!</v>
      </c>
      <c r="FNJ507" s="24">
        <v>0</v>
      </c>
      <c r="FNK507" s="24">
        <v>0</v>
      </c>
      <c r="FNL507" s="24"/>
      <c r="FNM507" s="24" t="e">
        <f>SUM(FNN507:FNQ507)</f>
        <v>#REF!</v>
      </c>
      <c r="FNN507" s="24">
        <v>0</v>
      </c>
      <c r="FNO507" s="24">
        <v>0</v>
      </c>
      <c r="FNP507" s="24"/>
      <c r="FNQ507" s="24" t="e">
        <f>SUM(FNR507:FNU507)</f>
        <v>#REF!</v>
      </c>
      <c r="FNR507" s="24">
        <v>0</v>
      </c>
      <c r="FNS507" s="24">
        <v>0</v>
      </c>
      <c r="FNT507" s="24"/>
      <c r="FNU507" s="24" t="e">
        <f>SUM(FNV507:FNY507)</f>
        <v>#REF!</v>
      </c>
      <c r="FNV507" s="24">
        <v>0</v>
      </c>
      <c r="FNW507" s="24">
        <v>0</v>
      </c>
      <c r="FNX507" s="24"/>
      <c r="FNY507" s="24" t="e">
        <f>SUM(FNZ507:FOC507)</f>
        <v>#REF!</v>
      </c>
      <c r="FNZ507" s="24">
        <v>0</v>
      </c>
      <c r="FOA507" s="24">
        <v>0</v>
      </c>
      <c r="FOB507" s="24"/>
      <c r="FOC507" s="24" t="e">
        <f>SUM(FOD507:FOG507)</f>
        <v>#REF!</v>
      </c>
      <c r="FOD507" s="24">
        <v>0</v>
      </c>
      <c r="FOE507" s="24">
        <v>0</v>
      </c>
      <c r="FOF507" s="24"/>
      <c r="FOG507" s="24" t="e">
        <f>SUM(FOH507:FOK507)</f>
        <v>#REF!</v>
      </c>
      <c r="FOH507" s="24">
        <v>0</v>
      </c>
      <c r="FOI507" s="24">
        <v>0</v>
      </c>
      <c r="FOJ507" s="24"/>
      <c r="FOK507" s="24" t="e">
        <f>SUM(FOL507:FOO507)</f>
        <v>#REF!</v>
      </c>
      <c r="FOL507" s="24">
        <v>0</v>
      </c>
      <c r="FOM507" s="24">
        <v>0</v>
      </c>
      <c r="FON507" s="24"/>
      <c r="FOO507" s="24" t="e">
        <f>SUM(FOP507:FOS507)</f>
        <v>#REF!</v>
      </c>
      <c r="FOP507" s="24">
        <v>0</v>
      </c>
      <c r="FOQ507" s="24">
        <v>0</v>
      </c>
      <c r="FOR507" s="24"/>
      <c r="FOS507" s="24" t="e">
        <f>SUM(FOT507:FOW507)</f>
        <v>#REF!</v>
      </c>
      <c r="FOT507" s="24">
        <v>0</v>
      </c>
      <c r="FOU507" s="24">
        <v>0</v>
      </c>
      <c r="FOV507" s="24"/>
      <c r="FOW507" s="24" t="e">
        <f>SUM(FOX507:FPA507)</f>
        <v>#REF!</v>
      </c>
      <c r="FOX507" s="24">
        <v>0</v>
      </c>
      <c r="FOY507" s="24">
        <v>0</v>
      </c>
      <c r="FOZ507" s="24"/>
      <c r="FPA507" s="24" t="e">
        <f>SUM(FPB507:FPE507)</f>
        <v>#REF!</v>
      </c>
      <c r="FPB507" s="24">
        <v>0</v>
      </c>
      <c r="FPC507" s="24">
        <v>0</v>
      </c>
      <c r="FPD507" s="24"/>
      <c r="FPE507" s="24" t="e">
        <f>SUM(FPF507:FPI507)</f>
        <v>#REF!</v>
      </c>
      <c r="FPF507" s="24">
        <v>0</v>
      </c>
      <c r="FPG507" s="24">
        <v>0</v>
      </c>
      <c r="FPH507" s="24"/>
      <c r="FPI507" s="24" t="e">
        <f>SUM(FPJ507:FPM507)</f>
        <v>#REF!</v>
      </c>
      <c r="FPJ507" s="24">
        <v>0</v>
      </c>
      <c r="FPK507" s="24">
        <v>0</v>
      </c>
      <c r="FPL507" s="24"/>
      <c r="FPM507" s="24" t="e">
        <f>SUM(FPN507:FPQ507)</f>
        <v>#REF!</v>
      </c>
      <c r="FPN507" s="24">
        <v>0</v>
      </c>
      <c r="FPO507" s="24">
        <v>0</v>
      </c>
      <c r="FPP507" s="24"/>
      <c r="FPQ507" s="24" t="e">
        <f>SUM(FPR507:FPU507)</f>
        <v>#REF!</v>
      </c>
      <c r="FPR507" s="24">
        <v>0</v>
      </c>
      <c r="FPS507" s="24">
        <v>0</v>
      </c>
      <c r="FPT507" s="24"/>
      <c r="FPU507" s="24" t="e">
        <f>SUM(FPV507:FPY507)</f>
        <v>#REF!</v>
      </c>
      <c r="FPV507" s="24">
        <v>0</v>
      </c>
      <c r="FPW507" s="24">
        <v>0</v>
      </c>
      <c r="FPX507" s="24"/>
      <c r="FPY507" s="24" t="e">
        <f>SUM(FPZ507:FQC507)</f>
        <v>#REF!</v>
      </c>
      <c r="FPZ507" s="24">
        <v>0</v>
      </c>
      <c r="FQA507" s="24">
        <v>0</v>
      </c>
      <c r="FQB507" s="24"/>
      <c r="FQC507" s="24" t="e">
        <f>SUM(FQD507:FQG507)</f>
        <v>#REF!</v>
      </c>
      <c r="FQD507" s="24">
        <v>0</v>
      </c>
      <c r="FQE507" s="24">
        <v>0</v>
      </c>
      <c r="FQF507" s="24"/>
      <c r="FQG507" s="24" t="e">
        <f>SUM(FQH507:FQK507)</f>
        <v>#REF!</v>
      </c>
      <c r="FQH507" s="24">
        <v>0</v>
      </c>
      <c r="FQI507" s="24">
        <v>0</v>
      </c>
      <c r="FQJ507" s="24"/>
      <c r="FQK507" s="24" t="e">
        <f>SUM(FQL507:FQO507)</f>
        <v>#REF!</v>
      </c>
      <c r="FQL507" s="24">
        <v>0</v>
      </c>
      <c r="FQM507" s="24">
        <v>0</v>
      </c>
      <c r="FQN507" s="24"/>
      <c r="FQO507" s="24" t="e">
        <f>SUM(FQP507:FQS507)</f>
        <v>#REF!</v>
      </c>
      <c r="FQP507" s="24">
        <v>0</v>
      </c>
      <c r="FQQ507" s="24">
        <v>0</v>
      </c>
      <c r="FQR507" s="24"/>
      <c r="FQS507" s="24" t="e">
        <f>SUM(FQT507:FQW507)</f>
        <v>#REF!</v>
      </c>
      <c r="FQT507" s="24">
        <v>0</v>
      </c>
      <c r="FQU507" s="24">
        <v>0</v>
      </c>
      <c r="FQV507" s="24"/>
      <c r="FQW507" s="24" t="e">
        <f>SUM(FQX507:FRA507)</f>
        <v>#REF!</v>
      </c>
      <c r="FQX507" s="24">
        <v>0</v>
      </c>
      <c r="FQY507" s="24">
        <v>0</v>
      </c>
      <c r="FQZ507" s="24"/>
      <c r="FRA507" s="24" t="e">
        <f>SUM(FRB507:FRE507)</f>
        <v>#REF!</v>
      </c>
      <c r="FRB507" s="24">
        <v>0</v>
      </c>
      <c r="FRC507" s="24">
        <v>0</v>
      </c>
      <c r="FRD507" s="24"/>
      <c r="FRE507" s="24" t="e">
        <f>SUM(FRF507:FRI507)</f>
        <v>#REF!</v>
      </c>
      <c r="FRF507" s="24">
        <v>0</v>
      </c>
      <c r="FRG507" s="24">
        <v>0</v>
      </c>
      <c r="FRH507" s="24"/>
      <c r="FRI507" s="24" t="e">
        <f>SUM(FRJ507:FRM507)</f>
        <v>#REF!</v>
      </c>
      <c r="FRJ507" s="24">
        <v>0</v>
      </c>
      <c r="FRK507" s="24">
        <v>0</v>
      </c>
      <c r="FRL507" s="24"/>
      <c r="FRM507" s="24" t="e">
        <f>SUM(FRN507:FRQ507)</f>
        <v>#REF!</v>
      </c>
      <c r="FRN507" s="24">
        <v>0</v>
      </c>
      <c r="FRO507" s="24">
        <v>0</v>
      </c>
      <c r="FRP507" s="24"/>
      <c r="FRQ507" s="24" t="e">
        <f>SUM(FRR507:FRU507)</f>
        <v>#REF!</v>
      </c>
      <c r="FRR507" s="24">
        <v>0</v>
      </c>
      <c r="FRS507" s="24">
        <v>0</v>
      </c>
      <c r="FRT507" s="24"/>
      <c r="FRU507" s="24" t="e">
        <f>SUM(FRV507:FRY507)</f>
        <v>#REF!</v>
      </c>
      <c r="FRV507" s="24">
        <v>0</v>
      </c>
      <c r="FRW507" s="24">
        <v>0</v>
      </c>
      <c r="FRX507" s="24"/>
      <c r="FRY507" s="24" t="e">
        <f>SUM(FRZ507:FSC507)</f>
        <v>#REF!</v>
      </c>
      <c r="FRZ507" s="24">
        <v>0</v>
      </c>
      <c r="FSA507" s="24">
        <v>0</v>
      </c>
      <c r="FSB507" s="24"/>
      <c r="FSC507" s="24" t="e">
        <f>SUM(FSD507:FSG507)</f>
        <v>#REF!</v>
      </c>
      <c r="FSD507" s="24">
        <v>0</v>
      </c>
      <c r="FSE507" s="24">
        <v>0</v>
      </c>
      <c r="FSF507" s="24"/>
      <c r="FSG507" s="24" t="e">
        <f>SUM(FSH507:FSK507)</f>
        <v>#REF!</v>
      </c>
      <c r="FSH507" s="24">
        <v>0</v>
      </c>
      <c r="FSI507" s="24">
        <v>0</v>
      </c>
      <c r="FSJ507" s="24"/>
      <c r="FSK507" s="24" t="e">
        <f>SUM(FSL507:FSO507)</f>
        <v>#REF!</v>
      </c>
      <c r="FSL507" s="24">
        <v>0</v>
      </c>
      <c r="FSM507" s="24">
        <v>0</v>
      </c>
      <c r="FSN507" s="24"/>
      <c r="FSO507" s="24" t="e">
        <f>SUM(FSP507:FSS507)</f>
        <v>#REF!</v>
      </c>
      <c r="FSP507" s="24">
        <v>0</v>
      </c>
      <c r="FSQ507" s="24">
        <v>0</v>
      </c>
      <c r="FSR507" s="24"/>
      <c r="FSS507" s="24" t="e">
        <f>SUM(FST507:FSW507)</f>
        <v>#REF!</v>
      </c>
      <c r="FST507" s="24">
        <v>0</v>
      </c>
      <c r="FSU507" s="24">
        <v>0</v>
      </c>
      <c r="FSV507" s="24"/>
      <c r="FSW507" s="24" t="e">
        <f>SUM(FSX507:FTA507)</f>
        <v>#REF!</v>
      </c>
      <c r="FSX507" s="24">
        <v>0</v>
      </c>
      <c r="FSY507" s="24">
        <v>0</v>
      </c>
      <c r="FSZ507" s="24"/>
      <c r="FTA507" s="24" t="e">
        <f>SUM(FTB507:FTE507)</f>
        <v>#REF!</v>
      </c>
      <c r="FTB507" s="24">
        <v>0</v>
      </c>
      <c r="FTC507" s="24">
        <v>0</v>
      </c>
      <c r="FTD507" s="24"/>
      <c r="FTE507" s="24" t="e">
        <f>SUM(FTF507:FTI507)</f>
        <v>#REF!</v>
      </c>
      <c r="FTF507" s="24">
        <v>0</v>
      </c>
      <c r="FTG507" s="24">
        <v>0</v>
      </c>
      <c r="FTH507" s="24"/>
      <c r="FTI507" s="24" t="e">
        <f>SUM(FTJ507:FTM507)</f>
        <v>#REF!</v>
      </c>
      <c r="FTJ507" s="24">
        <v>0</v>
      </c>
      <c r="FTK507" s="24">
        <v>0</v>
      </c>
      <c r="FTL507" s="24"/>
      <c r="FTM507" s="24" t="e">
        <f>SUM(FTN507:FTQ507)</f>
        <v>#REF!</v>
      </c>
      <c r="FTN507" s="24">
        <v>0</v>
      </c>
      <c r="FTO507" s="24">
        <v>0</v>
      </c>
      <c r="FTP507" s="24"/>
      <c r="FTQ507" s="24" t="e">
        <f>SUM(FTR507:FTU507)</f>
        <v>#REF!</v>
      </c>
      <c r="FTR507" s="24">
        <v>0</v>
      </c>
      <c r="FTS507" s="24">
        <v>0</v>
      </c>
      <c r="FTT507" s="24"/>
      <c r="FTU507" s="24" t="e">
        <f>SUM(FTV507:FTY507)</f>
        <v>#REF!</v>
      </c>
      <c r="FTV507" s="24">
        <v>0</v>
      </c>
      <c r="FTW507" s="24">
        <v>0</v>
      </c>
      <c r="FTX507" s="24"/>
      <c r="FTY507" s="24" t="e">
        <f>SUM(FTZ507:FUC507)</f>
        <v>#REF!</v>
      </c>
      <c r="FTZ507" s="24">
        <v>0</v>
      </c>
      <c r="FUA507" s="24">
        <v>0</v>
      </c>
      <c r="FUB507" s="24"/>
      <c r="FUC507" s="24" t="e">
        <f>SUM(FUD507:FUG507)</f>
        <v>#REF!</v>
      </c>
      <c r="FUD507" s="24">
        <v>0</v>
      </c>
      <c r="FUE507" s="24">
        <v>0</v>
      </c>
      <c r="FUF507" s="24"/>
      <c r="FUG507" s="24" t="e">
        <f>SUM(FUH507:FUK507)</f>
        <v>#REF!</v>
      </c>
      <c r="FUH507" s="24">
        <v>0</v>
      </c>
      <c r="FUI507" s="24">
        <v>0</v>
      </c>
      <c r="FUJ507" s="24"/>
      <c r="FUK507" s="24" t="e">
        <f>SUM(FUL507:FUO507)</f>
        <v>#REF!</v>
      </c>
      <c r="FUL507" s="24">
        <v>0</v>
      </c>
      <c r="FUM507" s="24">
        <v>0</v>
      </c>
      <c r="FUN507" s="24"/>
      <c r="FUO507" s="24" t="e">
        <f>SUM(FUP507:FUS507)</f>
        <v>#REF!</v>
      </c>
      <c r="FUP507" s="24">
        <v>0</v>
      </c>
      <c r="FUQ507" s="24">
        <v>0</v>
      </c>
      <c r="FUR507" s="24"/>
      <c r="FUS507" s="24" t="e">
        <f>SUM(FUT507:FUW507)</f>
        <v>#REF!</v>
      </c>
      <c r="FUT507" s="24">
        <v>0</v>
      </c>
      <c r="FUU507" s="24">
        <v>0</v>
      </c>
      <c r="FUV507" s="24"/>
      <c r="FUW507" s="24" t="e">
        <f>SUM(FUX507:FVA507)</f>
        <v>#REF!</v>
      </c>
      <c r="FUX507" s="24">
        <v>0</v>
      </c>
      <c r="FUY507" s="24">
        <v>0</v>
      </c>
      <c r="FUZ507" s="24"/>
      <c r="FVA507" s="24" t="e">
        <f>SUM(FVB507:FVE507)</f>
        <v>#REF!</v>
      </c>
      <c r="FVB507" s="24">
        <v>0</v>
      </c>
      <c r="FVC507" s="24">
        <v>0</v>
      </c>
      <c r="FVD507" s="24"/>
      <c r="FVE507" s="24" t="e">
        <f>SUM(FVF507:FVI507)</f>
        <v>#REF!</v>
      </c>
      <c r="FVF507" s="24">
        <v>0</v>
      </c>
      <c r="FVG507" s="24">
        <v>0</v>
      </c>
      <c r="FVH507" s="24"/>
      <c r="FVI507" s="24" t="e">
        <f>SUM(FVJ507:FVM507)</f>
        <v>#REF!</v>
      </c>
      <c r="FVJ507" s="24">
        <v>0</v>
      </c>
      <c r="FVK507" s="24">
        <v>0</v>
      </c>
      <c r="FVL507" s="24"/>
      <c r="FVM507" s="24" t="e">
        <f>SUM(FVN507:FVQ507)</f>
        <v>#REF!</v>
      </c>
      <c r="FVN507" s="24">
        <v>0</v>
      </c>
      <c r="FVO507" s="24">
        <v>0</v>
      </c>
      <c r="FVP507" s="24"/>
      <c r="FVQ507" s="24" t="e">
        <f>SUM(FVR507:FVU507)</f>
        <v>#REF!</v>
      </c>
      <c r="FVR507" s="24">
        <v>0</v>
      </c>
      <c r="FVS507" s="24">
        <v>0</v>
      </c>
      <c r="FVT507" s="24"/>
      <c r="FVU507" s="24" t="e">
        <f>SUM(FVV507:FVY507)</f>
        <v>#REF!</v>
      </c>
      <c r="FVV507" s="24">
        <v>0</v>
      </c>
      <c r="FVW507" s="24">
        <v>0</v>
      </c>
      <c r="FVX507" s="24"/>
      <c r="FVY507" s="24" t="e">
        <f>SUM(FVZ507:FWC507)</f>
        <v>#REF!</v>
      </c>
      <c r="FVZ507" s="24">
        <v>0</v>
      </c>
      <c r="FWA507" s="24">
        <v>0</v>
      </c>
      <c r="FWB507" s="24"/>
      <c r="FWC507" s="24" t="e">
        <f>SUM(FWD507:FWG507)</f>
        <v>#REF!</v>
      </c>
      <c r="FWD507" s="24">
        <v>0</v>
      </c>
      <c r="FWE507" s="24">
        <v>0</v>
      </c>
      <c r="FWF507" s="24"/>
      <c r="FWG507" s="24" t="e">
        <f>SUM(FWH507:FWK507)</f>
        <v>#REF!</v>
      </c>
      <c r="FWH507" s="24">
        <v>0</v>
      </c>
      <c r="FWI507" s="24">
        <v>0</v>
      </c>
      <c r="FWJ507" s="24"/>
      <c r="FWK507" s="24" t="e">
        <f>SUM(FWL507:FWO507)</f>
        <v>#REF!</v>
      </c>
      <c r="FWL507" s="24">
        <v>0</v>
      </c>
      <c r="FWM507" s="24">
        <v>0</v>
      </c>
      <c r="FWN507" s="24"/>
      <c r="FWO507" s="24" t="e">
        <f>SUM(FWP507:FWS507)</f>
        <v>#REF!</v>
      </c>
      <c r="FWP507" s="24">
        <v>0</v>
      </c>
      <c r="FWQ507" s="24">
        <v>0</v>
      </c>
      <c r="FWR507" s="24"/>
      <c r="FWS507" s="24" t="e">
        <f>SUM(FWT507:FWW507)</f>
        <v>#REF!</v>
      </c>
      <c r="FWT507" s="24">
        <v>0</v>
      </c>
      <c r="FWU507" s="24">
        <v>0</v>
      </c>
      <c r="FWV507" s="24"/>
      <c r="FWW507" s="24" t="e">
        <f>SUM(FWX507:FXA507)</f>
        <v>#REF!</v>
      </c>
      <c r="FWX507" s="24">
        <v>0</v>
      </c>
      <c r="FWY507" s="24">
        <v>0</v>
      </c>
      <c r="FWZ507" s="24"/>
      <c r="FXA507" s="24" t="e">
        <f>SUM(FXB507:FXE507)</f>
        <v>#REF!</v>
      </c>
      <c r="FXB507" s="24">
        <v>0</v>
      </c>
      <c r="FXC507" s="24">
        <v>0</v>
      </c>
      <c r="FXD507" s="24"/>
      <c r="FXE507" s="24" t="e">
        <f>SUM(FXF507:FXI507)</f>
        <v>#REF!</v>
      </c>
      <c r="FXF507" s="24">
        <v>0</v>
      </c>
      <c r="FXG507" s="24">
        <v>0</v>
      </c>
      <c r="FXH507" s="24"/>
      <c r="FXI507" s="24" t="e">
        <f>SUM(FXJ507:FXM507)</f>
        <v>#REF!</v>
      </c>
      <c r="FXJ507" s="24">
        <v>0</v>
      </c>
      <c r="FXK507" s="24">
        <v>0</v>
      </c>
      <c r="FXL507" s="24"/>
      <c r="FXM507" s="24" t="e">
        <f>SUM(FXN507:FXQ507)</f>
        <v>#REF!</v>
      </c>
      <c r="FXN507" s="24">
        <v>0</v>
      </c>
      <c r="FXO507" s="24">
        <v>0</v>
      </c>
      <c r="FXP507" s="24"/>
      <c r="FXQ507" s="24" t="e">
        <f>SUM(FXR507:FXU507)</f>
        <v>#REF!</v>
      </c>
      <c r="FXR507" s="24">
        <v>0</v>
      </c>
      <c r="FXS507" s="24">
        <v>0</v>
      </c>
      <c r="FXT507" s="24"/>
      <c r="FXU507" s="24" t="e">
        <f>SUM(FXV507:FXY507)</f>
        <v>#REF!</v>
      </c>
      <c r="FXV507" s="24">
        <v>0</v>
      </c>
      <c r="FXW507" s="24">
        <v>0</v>
      </c>
      <c r="FXX507" s="24"/>
      <c r="FXY507" s="24" t="e">
        <f>SUM(FXZ507:FYC507)</f>
        <v>#REF!</v>
      </c>
      <c r="FXZ507" s="24">
        <v>0</v>
      </c>
      <c r="FYA507" s="24">
        <v>0</v>
      </c>
      <c r="FYB507" s="24"/>
      <c r="FYC507" s="24" t="e">
        <f>SUM(FYD507:FYG507)</f>
        <v>#REF!</v>
      </c>
      <c r="FYD507" s="24">
        <v>0</v>
      </c>
      <c r="FYE507" s="24">
        <v>0</v>
      </c>
      <c r="FYF507" s="24"/>
      <c r="FYG507" s="24" t="e">
        <f>SUM(FYH507:FYK507)</f>
        <v>#REF!</v>
      </c>
      <c r="FYH507" s="24">
        <v>0</v>
      </c>
      <c r="FYI507" s="24">
        <v>0</v>
      </c>
      <c r="FYJ507" s="24"/>
      <c r="FYK507" s="24" t="e">
        <f>SUM(FYL507:FYO507)</f>
        <v>#REF!</v>
      </c>
      <c r="FYL507" s="24">
        <v>0</v>
      </c>
      <c r="FYM507" s="24">
        <v>0</v>
      </c>
      <c r="FYN507" s="24"/>
      <c r="FYO507" s="24" t="e">
        <f>SUM(FYP507:FYS507)</f>
        <v>#REF!</v>
      </c>
      <c r="FYP507" s="24">
        <v>0</v>
      </c>
      <c r="FYQ507" s="24">
        <v>0</v>
      </c>
      <c r="FYR507" s="24"/>
      <c r="FYS507" s="24" t="e">
        <f>SUM(FYT507:FYW507)</f>
        <v>#REF!</v>
      </c>
      <c r="FYT507" s="24">
        <v>0</v>
      </c>
      <c r="FYU507" s="24">
        <v>0</v>
      </c>
      <c r="FYV507" s="24"/>
      <c r="FYW507" s="24" t="e">
        <f>SUM(FYX507:FZA507)</f>
        <v>#REF!</v>
      </c>
      <c r="FYX507" s="24">
        <v>0</v>
      </c>
      <c r="FYY507" s="24">
        <v>0</v>
      </c>
      <c r="FYZ507" s="24"/>
      <c r="FZA507" s="24" t="e">
        <f>SUM(FZB507:FZE507)</f>
        <v>#REF!</v>
      </c>
      <c r="FZB507" s="24">
        <v>0</v>
      </c>
      <c r="FZC507" s="24">
        <v>0</v>
      </c>
      <c r="FZD507" s="24"/>
      <c r="FZE507" s="24" t="e">
        <f>SUM(FZF507:FZI507)</f>
        <v>#REF!</v>
      </c>
      <c r="FZF507" s="24">
        <v>0</v>
      </c>
      <c r="FZG507" s="24">
        <v>0</v>
      </c>
      <c r="FZH507" s="24"/>
      <c r="FZI507" s="24" t="e">
        <f>SUM(FZJ507:FZM507)</f>
        <v>#REF!</v>
      </c>
      <c r="FZJ507" s="24">
        <v>0</v>
      </c>
      <c r="FZK507" s="24">
        <v>0</v>
      </c>
      <c r="FZL507" s="24"/>
      <c r="FZM507" s="24" t="e">
        <f>SUM(FZN507:FZQ507)</f>
        <v>#REF!</v>
      </c>
      <c r="FZN507" s="24">
        <v>0</v>
      </c>
      <c r="FZO507" s="24">
        <v>0</v>
      </c>
      <c r="FZP507" s="24"/>
      <c r="FZQ507" s="24" t="e">
        <f>SUM(FZR507:FZU507)</f>
        <v>#REF!</v>
      </c>
      <c r="FZR507" s="24">
        <v>0</v>
      </c>
      <c r="FZS507" s="24">
        <v>0</v>
      </c>
      <c r="FZT507" s="24"/>
      <c r="FZU507" s="24" t="e">
        <f>SUM(FZV507:FZY507)</f>
        <v>#REF!</v>
      </c>
      <c r="FZV507" s="24">
        <v>0</v>
      </c>
      <c r="FZW507" s="24">
        <v>0</v>
      </c>
      <c r="FZX507" s="24"/>
      <c r="FZY507" s="24" t="e">
        <f>SUM(FZZ507:GAC507)</f>
        <v>#REF!</v>
      </c>
      <c r="FZZ507" s="24">
        <v>0</v>
      </c>
      <c r="GAA507" s="24">
        <v>0</v>
      </c>
      <c r="GAB507" s="24"/>
      <c r="GAC507" s="24" t="e">
        <f>SUM(GAD507:GAG507)</f>
        <v>#REF!</v>
      </c>
      <c r="GAD507" s="24">
        <v>0</v>
      </c>
      <c r="GAE507" s="24">
        <v>0</v>
      </c>
      <c r="GAF507" s="24"/>
      <c r="GAG507" s="24" t="e">
        <f>SUM(GAH507:GAK507)</f>
        <v>#REF!</v>
      </c>
      <c r="GAH507" s="24">
        <v>0</v>
      </c>
      <c r="GAI507" s="24">
        <v>0</v>
      </c>
      <c r="GAJ507" s="24"/>
      <c r="GAK507" s="24" t="e">
        <f>SUM(GAL507:GAO507)</f>
        <v>#REF!</v>
      </c>
      <c r="GAL507" s="24">
        <v>0</v>
      </c>
      <c r="GAM507" s="24">
        <v>0</v>
      </c>
      <c r="GAN507" s="24"/>
      <c r="GAO507" s="24" t="e">
        <f>SUM(GAP507:GAS507)</f>
        <v>#REF!</v>
      </c>
      <c r="GAP507" s="24">
        <v>0</v>
      </c>
      <c r="GAQ507" s="24">
        <v>0</v>
      </c>
      <c r="GAR507" s="24"/>
      <c r="GAS507" s="24" t="e">
        <f>SUM(GAT507:GAW507)</f>
        <v>#REF!</v>
      </c>
      <c r="GAT507" s="24">
        <v>0</v>
      </c>
      <c r="GAU507" s="24">
        <v>0</v>
      </c>
      <c r="GAV507" s="24"/>
      <c r="GAW507" s="24" t="e">
        <f>SUM(GAX507:GBA507)</f>
        <v>#REF!</v>
      </c>
      <c r="GAX507" s="24">
        <v>0</v>
      </c>
      <c r="GAY507" s="24">
        <v>0</v>
      </c>
      <c r="GAZ507" s="24"/>
      <c r="GBA507" s="24" t="e">
        <f>SUM(GBB507:GBE507)</f>
        <v>#REF!</v>
      </c>
      <c r="GBB507" s="24">
        <v>0</v>
      </c>
      <c r="GBC507" s="24">
        <v>0</v>
      </c>
      <c r="GBD507" s="24"/>
      <c r="GBE507" s="24" t="e">
        <f>SUM(GBF507:GBI507)</f>
        <v>#REF!</v>
      </c>
      <c r="GBF507" s="24">
        <v>0</v>
      </c>
      <c r="GBG507" s="24">
        <v>0</v>
      </c>
      <c r="GBH507" s="24"/>
      <c r="GBI507" s="24" t="e">
        <f>SUM(GBJ507:GBM507)</f>
        <v>#REF!</v>
      </c>
      <c r="GBJ507" s="24">
        <v>0</v>
      </c>
      <c r="GBK507" s="24">
        <v>0</v>
      </c>
      <c r="GBL507" s="24"/>
      <c r="GBM507" s="24" t="e">
        <f>SUM(GBN507:GBQ507)</f>
        <v>#REF!</v>
      </c>
      <c r="GBN507" s="24">
        <v>0</v>
      </c>
      <c r="GBO507" s="24">
        <v>0</v>
      </c>
      <c r="GBP507" s="24"/>
      <c r="GBQ507" s="24" t="e">
        <f>SUM(GBR507:GBU507)</f>
        <v>#REF!</v>
      </c>
      <c r="GBR507" s="24">
        <v>0</v>
      </c>
      <c r="GBS507" s="24">
        <v>0</v>
      </c>
      <c r="GBT507" s="24"/>
      <c r="GBU507" s="24" t="e">
        <f>SUM(GBV507:GBY507)</f>
        <v>#REF!</v>
      </c>
      <c r="GBV507" s="24">
        <v>0</v>
      </c>
      <c r="GBW507" s="24">
        <v>0</v>
      </c>
      <c r="GBX507" s="24"/>
      <c r="GBY507" s="24" t="e">
        <f>SUM(GBZ507:GCC507)</f>
        <v>#REF!</v>
      </c>
      <c r="GBZ507" s="24">
        <v>0</v>
      </c>
      <c r="GCA507" s="24">
        <v>0</v>
      </c>
      <c r="GCB507" s="24"/>
      <c r="GCC507" s="24" t="e">
        <f>SUM(GCD507:GCG507)</f>
        <v>#REF!</v>
      </c>
      <c r="GCD507" s="24">
        <v>0</v>
      </c>
      <c r="GCE507" s="24">
        <v>0</v>
      </c>
      <c r="GCF507" s="24"/>
      <c r="GCG507" s="24" t="e">
        <f>SUM(GCH507:GCK507)</f>
        <v>#REF!</v>
      </c>
      <c r="GCH507" s="24">
        <v>0</v>
      </c>
      <c r="GCI507" s="24">
        <v>0</v>
      </c>
      <c r="GCJ507" s="24"/>
      <c r="GCK507" s="24" t="e">
        <f>SUM(GCL507:GCO507)</f>
        <v>#REF!</v>
      </c>
      <c r="GCL507" s="24">
        <v>0</v>
      </c>
      <c r="GCM507" s="24">
        <v>0</v>
      </c>
      <c r="GCN507" s="24"/>
      <c r="GCO507" s="24" t="e">
        <f>SUM(GCP507:GCS507)</f>
        <v>#REF!</v>
      </c>
      <c r="GCP507" s="24">
        <v>0</v>
      </c>
      <c r="GCQ507" s="24">
        <v>0</v>
      </c>
      <c r="GCR507" s="24"/>
      <c r="GCS507" s="24" t="e">
        <f>SUM(GCT507:GCW507)</f>
        <v>#REF!</v>
      </c>
      <c r="GCT507" s="24">
        <v>0</v>
      </c>
      <c r="GCU507" s="24">
        <v>0</v>
      </c>
      <c r="GCV507" s="24"/>
      <c r="GCW507" s="24" t="e">
        <f>SUM(GCX507:GDA507)</f>
        <v>#REF!</v>
      </c>
      <c r="GCX507" s="24">
        <v>0</v>
      </c>
      <c r="GCY507" s="24">
        <v>0</v>
      </c>
      <c r="GCZ507" s="24"/>
      <c r="GDA507" s="24" t="e">
        <f>SUM(GDB507:GDE507)</f>
        <v>#REF!</v>
      </c>
      <c r="GDB507" s="24">
        <v>0</v>
      </c>
      <c r="GDC507" s="24">
        <v>0</v>
      </c>
      <c r="GDD507" s="24"/>
      <c r="GDE507" s="24" t="e">
        <f>SUM(GDF507:GDI507)</f>
        <v>#REF!</v>
      </c>
      <c r="GDF507" s="24">
        <v>0</v>
      </c>
      <c r="GDG507" s="24">
        <v>0</v>
      </c>
      <c r="GDH507" s="24"/>
      <c r="GDI507" s="24" t="e">
        <f>SUM(GDJ507:GDM507)</f>
        <v>#REF!</v>
      </c>
      <c r="GDJ507" s="24">
        <v>0</v>
      </c>
      <c r="GDK507" s="24">
        <v>0</v>
      </c>
      <c r="GDL507" s="24"/>
      <c r="GDM507" s="24" t="e">
        <f>SUM(GDN507:GDQ507)</f>
        <v>#REF!</v>
      </c>
      <c r="GDN507" s="24">
        <v>0</v>
      </c>
      <c r="GDO507" s="24">
        <v>0</v>
      </c>
      <c r="GDP507" s="24"/>
      <c r="GDQ507" s="24" t="e">
        <f>SUM(GDR507:GDU507)</f>
        <v>#REF!</v>
      </c>
      <c r="GDR507" s="24">
        <v>0</v>
      </c>
      <c r="GDS507" s="24">
        <v>0</v>
      </c>
      <c r="GDT507" s="24"/>
      <c r="GDU507" s="24" t="e">
        <f>SUM(GDV507:GDY507)</f>
        <v>#REF!</v>
      </c>
      <c r="GDV507" s="24">
        <v>0</v>
      </c>
      <c r="GDW507" s="24">
        <v>0</v>
      </c>
      <c r="GDX507" s="24"/>
      <c r="GDY507" s="24" t="e">
        <f>SUM(GDZ507:GEC507)</f>
        <v>#REF!</v>
      </c>
      <c r="GDZ507" s="24">
        <v>0</v>
      </c>
      <c r="GEA507" s="24">
        <v>0</v>
      </c>
      <c r="GEB507" s="24"/>
      <c r="GEC507" s="24" t="e">
        <f>SUM(GED507:GEG507)</f>
        <v>#REF!</v>
      </c>
      <c r="GED507" s="24">
        <v>0</v>
      </c>
      <c r="GEE507" s="24">
        <v>0</v>
      </c>
      <c r="GEF507" s="24"/>
      <c r="GEG507" s="24" t="e">
        <f>SUM(GEH507:GEK507)</f>
        <v>#REF!</v>
      </c>
      <c r="GEH507" s="24">
        <v>0</v>
      </c>
      <c r="GEI507" s="24">
        <v>0</v>
      </c>
      <c r="GEJ507" s="24"/>
      <c r="GEK507" s="24" t="e">
        <f>SUM(GEL507:GEO507)</f>
        <v>#REF!</v>
      </c>
      <c r="GEL507" s="24">
        <v>0</v>
      </c>
      <c r="GEM507" s="24">
        <v>0</v>
      </c>
      <c r="GEN507" s="24"/>
      <c r="GEO507" s="24" t="e">
        <f>SUM(GEP507:GES507)</f>
        <v>#REF!</v>
      </c>
      <c r="GEP507" s="24">
        <v>0</v>
      </c>
      <c r="GEQ507" s="24">
        <v>0</v>
      </c>
      <c r="GER507" s="24"/>
      <c r="GES507" s="24" t="e">
        <f>SUM(GET507:GEW507)</f>
        <v>#REF!</v>
      </c>
      <c r="GET507" s="24">
        <v>0</v>
      </c>
      <c r="GEU507" s="24">
        <v>0</v>
      </c>
      <c r="GEV507" s="24"/>
      <c r="GEW507" s="24" t="e">
        <f>SUM(GEX507:GFA507)</f>
        <v>#REF!</v>
      </c>
      <c r="GEX507" s="24">
        <v>0</v>
      </c>
      <c r="GEY507" s="24">
        <v>0</v>
      </c>
      <c r="GEZ507" s="24"/>
      <c r="GFA507" s="24" t="e">
        <f>SUM(GFB507:GFE507)</f>
        <v>#REF!</v>
      </c>
      <c r="GFB507" s="24">
        <v>0</v>
      </c>
      <c r="GFC507" s="24">
        <v>0</v>
      </c>
      <c r="GFD507" s="24"/>
      <c r="GFE507" s="24" t="e">
        <f>SUM(GFF507:GFI507)</f>
        <v>#REF!</v>
      </c>
      <c r="GFF507" s="24">
        <v>0</v>
      </c>
      <c r="GFG507" s="24">
        <v>0</v>
      </c>
      <c r="GFH507" s="24"/>
      <c r="GFI507" s="24" t="e">
        <f>SUM(GFJ507:GFM507)</f>
        <v>#REF!</v>
      </c>
      <c r="GFJ507" s="24">
        <v>0</v>
      </c>
      <c r="GFK507" s="24">
        <v>0</v>
      </c>
      <c r="GFL507" s="24"/>
      <c r="GFM507" s="24" t="e">
        <f>SUM(GFN507:GFQ507)</f>
        <v>#REF!</v>
      </c>
      <c r="GFN507" s="24">
        <v>0</v>
      </c>
      <c r="GFO507" s="24">
        <v>0</v>
      </c>
      <c r="GFP507" s="24"/>
      <c r="GFQ507" s="24" t="e">
        <f>SUM(GFR507:GFU507)</f>
        <v>#REF!</v>
      </c>
      <c r="GFR507" s="24">
        <v>0</v>
      </c>
      <c r="GFS507" s="24">
        <v>0</v>
      </c>
      <c r="GFT507" s="24"/>
      <c r="GFU507" s="24" t="e">
        <f>SUM(GFV507:GFY507)</f>
        <v>#REF!</v>
      </c>
      <c r="GFV507" s="24">
        <v>0</v>
      </c>
      <c r="GFW507" s="24">
        <v>0</v>
      </c>
      <c r="GFX507" s="24"/>
      <c r="GFY507" s="24" t="e">
        <f>SUM(GFZ507:GGC507)</f>
        <v>#REF!</v>
      </c>
      <c r="GFZ507" s="24">
        <v>0</v>
      </c>
      <c r="GGA507" s="24">
        <v>0</v>
      </c>
      <c r="GGB507" s="24"/>
      <c r="GGC507" s="24" t="e">
        <f>SUM(GGD507:GGG507)</f>
        <v>#REF!</v>
      </c>
      <c r="GGD507" s="24">
        <v>0</v>
      </c>
      <c r="GGE507" s="24">
        <v>0</v>
      </c>
      <c r="GGF507" s="24"/>
      <c r="GGG507" s="24" t="e">
        <f>SUM(GGH507:GGK507)</f>
        <v>#REF!</v>
      </c>
      <c r="GGH507" s="24">
        <v>0</v>
      </c>
      <c r="GGI507" s="24">
        <v>0</v>
      </c>
      <c r="GGJ507" s="24"/>
      <c r="GGK507" s="24" t="e">
        <f>SUM(GGL507:GGO507)</f>
        <v>#REF!</v>
      </c>
      <c r="GGL507" s="24">
        <v>0</v>
      </c>
      <c r="GGM507" s="24">
        <v>0</v>
      </c>
      <c r="GGN507" s="24"/>
      <c r="GGO507" s="24" t="e">
        <f>SUM(GGP507:GGS507)</f>
        <v>#REF!</v>
      </c>
      <c r="GGP507" s="24">
        <v>0</v>
      </c>
      <c r="GGQ507" s="24">
        <v>0</v>
      </c>
      <c r="GGR507" s="24"/>
      <c r="GGS507" s="24" t="e">
        <f>SUM(GGT507:GGW507)</f>
        <v>#REF!</v>
      </c>
      <c r="GGT507" s="24">
        <v>0</v>
      </c>
      <c r="GGU507" s="24">
        <v>0</v>
      </c>
      <c r="GGV507" s="24"/>
      <c r="GGW507" s="24" t="e">
        <f>SUM(GGX507:GHA507)</f>
        <v>#REF!</v>
      </c>
      <c r="GGX507" s="24">
        <v>0</v>
      </c>
      <c r="GGY507" s="24">
        <v>0</v>
      </c>
      <c r="GGZ507" s="24"/>
      <c r="GHA507" s="24" t="e">
        <f>SUM(GHB507:GHE507)</f>
        <v>#REF!</v>
      </c>
      <c r="GHB507" s="24">
        <v>0</v>
      </c>
      <c r="GHC507" s="24">
        <v>0</v>
      </c>
      <c r="GHD507" s="24"/>
      <c r="GHE507" s="24" t="e">
        <f>SUM(GHF507:GHI507)</f>
        <v>#REF!</v>
      </c>
      <c r="GHF507" s="24">
        <v>0</v>
      </c>
      <c r="GHG507" s="24">
        <v>0</v>
      </c>
      <c r="GHH507" s="24"/>
      <c r="GHI507" s="24" t="e">
        <f>SUM(GHJ507:GHM507)</f>
        <v>#REF!</v>
      </c>
      <c r="GHJ507" s="24">
        <v>0</v>
      </c>
      <c r="GHK507" s="24">
        <v>0</v>
      </c>
      <c r="GHL507" s="24"/>
      <c r="GHM507" s="24" t="e">
        <f>SUM(GHN507:GHQ507)</f>
        <v>#REF!</v>
      </c>
      <c r="GHN507" s="24">
        <v>0</v>
      </c>
      <c r="GHO507" s="24">
        <v>0</v>
      </c>
      <c r="GHP507" s="24"/>
      <c r="GHQ507" s="24" t="e">
        <f>SUM(GHR507:GHU507)</f>
        <v>#REF!</v>
      </c>
      <c r="GHR507" s="24">
        <v>0</v>
      </c>
      <c r="GHS507" s="24">
        <v>0</v>
      </c>
      <c r="GHT507" s="24"/>
      <c r="GHU507" s="24" t="e">
        <f>SUM(GHV507:GHY507)</f>
        <v>#REF!</v>
      </c>
      <c r="GHV507" s="24">
        <v>0</v>
      </c>
      <c r="GHW507" s="24">
        <v>0</v>
      </c>
      <c r="GHX507" s="24"/>
      <c r="GHY507" s="24" t="e">
        <f>SUM(GHZ507:GIC507)</f>
        <v>#REF!</v>
      </c>
      <c r="GHZ507" s="24">
        <v>0</v>
      </c>
      <c r="GIA507" s="24">
        <v>0</v>
      </c>
      <c r="GIB507" s="24"/>
      <c r="GIC507" s="24" t="e">
        <f>SUM(GID507:GIG507)</f>
        <v>#REF!</v>
      </c>
      <c r="GID507" s="24">
        <v>0</v>
      </c>
      <c r="GIE507" s="24">
        <v>0</v>
      </c>
      <c r="GIF507" s="24"/>
      <c r="GIG507" s="24" t="e">
        <f>SUM(GIH507:GIK507)</f>
        <v>#REF!</v>
      </c>
      <c r="GIH507" s="24">
        <v>0</v>
      </c>
      <c r="GII507" s="24">
        <v>0</v>
      </c>
      <c r="GIJ507" s="24"/>
      <c r="GIK507" s="24" t="e">
        <f>SUM(GIL507:GIO507)</f>
        <v>#REF!</v>
      </c>
      <c r="GIL507" s="24">
        <v>0</v>
      </c>
      <c r="GIM507" s="24">
        <v>0</v>
      </c>
      <c r="GIN507" s="24"/>
      <c r="GIO507" s="24" t="e">
        <f>SUM(GIP507:GIS507)</f>
        <v>#REF!</v>
      </c>
      <c r="GIP507" s="24">
        <v>0</v>
      </c>
      <c r="GIQ507" s="24">
        <v>0</v>
      </c>
      <c r="GIR507" s="24"/>
      <c r="GIS507" s="24" t="e">
        <f>SUM(GIT507:GIW507)</f>
        <v>#REF!</v>
      </c>
      <c r="GIT507" s="24">
        <v>0</v>
      </c>
      <c r="GIU507" s="24">
        <v>0</v>
      </c>
      <c r="GIV507" s="24"/>
      <c r="GIW507" s="24" t="e">
        <f>SUM(GIX507:GJA507)</f>
        <v>#REF!</v>
      </c>
      <c r="GIX507" s="24">
        <v>0</v>
      </c>
      <c r="GIY507" s="24">
        <v>0</v>
      </c>
      <c r="GIZ507" s="24"/>
      <c r="GJA507" s="24" t="e">
        <f>SUM(GJB507:GJE507)</f>
        <v>#REF!</v>
      </c>
      <c r="GJB507" s="24">
        <v>0</v>
      </c>
      <c r="GJC507" s="24">
        <v>0</v>
      </c>
      <c r="GJD507" s="24"/>
      <c r="GJE507" s="24" t="e">
        <f>SUM(GJF507:GJI507)</f>
        <v>#REF!</v>
      </c>
      <c r="GJF507" s="24">
        <v>0</v>
      </c>
      <c r="GJG507" s="24">
        <v>0</v>
      </c>
      <c r="GJH507" s="24"/>
      <c r="GJI507" s="24" t="e">
        <f>SUM(GJJ507:GJM507)</f>
        <v>#REF!</v>
      </c>
      <c r="GJJ507" s="24">
        <v>0</v>
      </c>
      <c r="GJK507" s="24">
        <v>0</v>
      </c>
      <c r="GJL507" s="24"/>
      <c r="GJM507" s="24" t="e">
        <f>SUM(GJN507:GJQ507)</f>
        <v>#REF!</v>
      </c>
      <c r="GJN507" s="24">
        <v>0</v>
      </c>
      <c r="GJO507" s="24">
        <v>0</v>
      </c>
      <c r="GJP507" s="24"/>
      <c r="GJQ507" s="24" t="e">
        <f>SUM(GJR507:GJU507)</f>
        <v>#REF!</v>
      </c>
      <c r="GJR507" s="24">
        <v>0</v>
      </c>
      <c r="GJS507" s="24">
        <v>0</v>
      </c>
      <c r="GJT507" s="24"/>
      <c r="GJU507" s="24" t="e">
        <f>SUM(GJV507:GJY507)</f>
        <v>#REF!</v>
      </c>
      <c r="GJV507" s="24">
        <v>0</v>
      </c>
      <c r="GJW507" s="24">
        <v>0</v>
      </c>
      <c r="GJX507" s="24"/>
      <c r="GJY507" s="24" t="e">
        <f>SUM(GJZ507:GKC507)</f>
        <v>#REF!</v>
      </c>
      <c r="GJZ507" s="24">
        <v>0</v>
      </c>
      <c r="GKA507" s="24">
        <v>0</v>
      </c>
      <c r="GKB507" s="24"/>
      <c r="GKC507" s="24" t="e">
        <f>SUM(GKD507:GKG507)</f>
        <v>#REF!</v>
      </c>
      <c r="GKD507" s="24">
        <v>0</v>
      </c>
      <c r="GKE507" s="24">
        <v>0</v>
      </c>
      <c r="GKF507" s="24"/>
      <c r="GKG507" s="24" t="e">
        <f>SUM(GKH507:GKK507)</f>
        <v>#REF!</v>
      </c>
      <c r="GKH507" s="24">
        <v>0</v>
      </c>
      <c r="GKI507" s="24">
        <v>0</v>
      </c>
      <c r="GKJ507" s="24"/>
      <c r="GKK507" s="24" t="e">
        <f>SUM(GKL507:GKO507)</f>
        <v>#REF!</v>
      </c>
      <c r="GKL507" s="24">
        <v>0</v>
      </c>
      <c r="GKM507" s="24">
        <v>0</v>
      </c>
      <c r="GKN507" s="24"/>
      <c r="GKO507" s="24" t="e">
        <f>SUM(GKP507:GKS507)</f>
        <v>#REF!</v>
      </c>
      <c r="GKP507" s="24">
        <v>0</v>
      </c>
      <c r="GKQ507" s="24">
        <v>0</v>
      </c>
      <c r="GKR507" s="24"/>
      <c r="GKS507" s="24" t="e">
        <f>SUM(GKT507:GKW507)</f>
        <v>#REF!</v>
      </c>
      <c r="GKT507" s="24">
        <v>0</v>
      </c>
      <c r="GKU507" s="24">
        <v>0</v>
      </c>
      <c r="GKV507" s="24"/>
      <c r="GKW507" s="24" t="e">
        <f>SUM(GKX507:GLA507)</f>
        <v>#REF!</v>
      </c>
      <c r="GKX507" s="24">
        <v>0</v>
      </c>
      <c r="GKY507" s="24">
        <v>0</v>
      </c>
      <c r="GKZ507" s="24"/>
      <c r="GLA507" s="24" t="e">
        <f>SUM(GLB507:GLE507)</f>
        <v>#REF!</v>
      </c>
      <c r="GLB507" s="24">
        <v>0</v>
      </c>
      <c r="GLC507" s="24">
        <v>0</v>
      </c>
      <c r="GLD507" s="24"/>
      <c r="GLE507" s="24" t="e">
        <f>SUM(GLF507:GLI507)</f>
        <v>#REF!</v>
      </c>
      <c r="GLF507" s="24">
        <v>0</v>
      </c>
      <c r="GLG507" s="24">
        <v>0</v>
      </c>
      <c r="GLH507" s="24"/>
      <c r="GLI507" s="24" t="e">
        <f>SUM(GLJ507:GLM507)</f>
        <v>#REF!</v>
      </c>
      <c r="GLJ507" s="24">
        <v>0</v>
      </c>
      <c r="GLK507" s="24">
        <v>0</v>
      </c>
      <c r="GLL507" s="24"/>
      <c r="GLM507" s="24" t="e">
        <f>SUM(GLN507:GLQ507)</f>
        <v>#REF!</v>
      </c>
      <c r="GLN507" s="24">
        <v>0</v>
      </c>
      <c r="GLO507" s="24">
        <v>0</v>
      </c>
      <c r="GLP507" s="24"/>
      <c r="GLQ507" s="24" t="e">
        <f>SUM(GLR507:GLU507)</f>
        <v>#REF!</v>
      </c>
      <c r="GLR507" s="24">
        <v>0</v>
      </c>
      <c r="GLS507" s="24">
        <v>0</v>
      </c>
      <c r="GLT507" s="24"/>
      <c r="GLU507" s="24" t="e">
        <f>SUM(GLV507:GLY507)</f>
        <v>#REF!</v>
      </c>
      <c r="GLV507" s="24">
        <v>0</v>
      </c>
      <c r="GLW507" s="24">
        <v>0</v>
      </c>
      <c r="GLX507" s="24"/>
      <c r="GLY507" s="24" t="e">
        <f>SUM(GLZ507:GMC507)</f>
        <v>#REF!</v>
      </c>
      <c r="GLZ507" s="24">
        <v>0</v>
      </c>
      <c r="GMA507" s="24">
        <v>0</v>
      </c>
      <c r="GMB507" s="24"/>
      <c r="GMC507" s="24" t="e">
        <f>SUM(GMD507:GMG507)</f>
        <v>#REF!</v>
      </c>
      <c r="GMD507" s="24">
        <v>0</v>
      </c>
      <c r="GME507" s="24">
        <v>0</v>
      </c>
      <c r="GMF507" s="24"/>
      <c r="GMG507" s="24" t="e">
        <f>SUM(GMH507:GMK507)</f>
        <v>#REF!</v>
      </c>
      <c r="GMH507" s="24">
        <v>0</v>
      </c>
      <c r="GMI507" s="24">
        <v>0</v>
      </c>
      <c r="GMJ507" s="24"/>
      <c r="GMK507" s="24" t="e">
        <f>SUM(GML507:GMO507)</f>
        <v>#REF!</v>
      </c>
      <c r="GML507" s="24">
        <v>0</v>
      </c>
      <c r="GMM507" s="24">
        <v>0</v>
      </c>
      <c r="GMN507" s="24"/>
      <c r="GMO507" s="24" t="e">
        <f>SUM(GMP507:GMS507)</f>
        <v>#REF!</v>
      </c>
      <c r="GMP507" s="24">
        <v>0</v>
      </c>
      <c r="GMQ507" s="24">
        <v>0</v>
      </c>
      <c r="GMR507" s="24"/>
      <c r="GMS507" s="24" t="e">
        <f>SUM(GMT507:GMW507)</f>
        <v>#REF!</v>
      </c>
      <c r="GMT507" s="24">
        <v>0</v>
      </c>
      <c r="GMU507" s="24">
        <v>0</v>
      </c>
      <c r="GMV507" s="24"/>
      <c r="GMW507" s="24" t="e">
        <f>SUM(GMX507:GNA507)</f>
        <v>#REF!</v>
      </c>
      <c r="GMX507" s="24">
        <v>0</v>
      </c>
      <c r="GMY507" s="24">
        <v>0</v>
      </c>
      <c r="GMZ507" s="24"/>
      <c r="GNA507" s="24" t="e">
        <f>SUM(GNB507:GNE507)</f>
        <v>#REF!</v>
      </c>
      <c r="GNB507" s="24">
        <v>0</v>
      </c>
      <c r="GNC507" s="24">
        <v>0</v>
      </c>
      <c r="GND507" s="24"/>
      <c r="GNE507" s="24" t="e">
        <f>SUM(GNF507:GNI507)</f>
        <v>#REF!</v>
      </c>
      <c r="GNF507" s="24">
        <v>0</v>
      </c>
      <c r="GNG507" s="24">
        <v>0</v>
      </c>
      <c r="GNH507" s="24"/>
      <c r="GNI507" s="24" t="e">
        <f>SUM(GNJ507:GNM507)</f>
        <v>#REF!</v>
      </c>
      <c r="GNJ507" s="24">
        <v>0</v>
      </c>
      <c r="GNK507" s="24">
        <v>0</v>
      </c>
      <c r="GNL507" s="24"/>
      <c r="GNM507" s="24" t="e">
        <f>SUM(GNN507:GNQ507)</f>
        <v>#REF!</v>
      </c>
      <c r="GNN507" s="24">
        <v>0</v>
      </c>
      <c r="GNO507" s="24">
        <v>0</v>
      </c>
      <c r="GNP507" s="24"/>
      <c r="GNQ507" s="24" t="e">
        <f>SUM(GNR507:GNU507)</f>
        <v>#REF!</v>
      </c>
      <c r="GNR507" s="24">
        <v>0</v>
      </c>
      <c r="GNS507" s="24">
        <v>0</v>
      </c>
      <c r="GNT507" s="24"/>
      <c r="GNU507" s="24" t="e">
        <f>SUM(GNV507:GNY507)</f>
        <v>#REF!</v>
      </c>
      <c r="GNV507" s="24">
        <v>0</v>
      </c>
      <c r="GNW507" s="24">
        <v>0</v>
      </c>
      <c r="GNX507" s="24"/>
      <c r="GNY507" s="24" t="e">
        <f>SUM(GNZ507:GOC507)</f>
        <v>#REF!</v>
      </c>
      <c r="GNZ507" s="24">
        <v>0</v>
      </c>
      <c r="GOA507" s="24">
        <v>0</v>
      </c>
      <c r="GOB507" s="24"/>
      <c r="GOC507" s="24" t="e">
        <f>SUM(GOD507:GOG507)</f>
        <v>#REF!</v>
      </c>
      <c r="GOD507" s="24">
        <v>0</v>
      </c>
      <c r="GOE507" s="24">
        <v>0</v>
      </c>
      <c r="GOF507" s="24"/>
      <c r="GOG507" s="24" t="e">
        <f>SUM(GOH507:GOK507)</f>
        <v>#REF!</v>
      </c>
      <c r="GOH507" s="24">
        <v>0</v>
      </c>
      <c r="GOI507" s="24">
        <v>0</v>
      </c>
      <c r="GOJ507" s="24"/>
      <c r="GOK507" s="24" t="e">
        <f>SUM(GOL507:GOO507)</f>
        <v>#REF!</v>
      </c>
      <c r="GOL507" s="24">
        <v>0</v>
      </c>
      <c r="GOM507" s="24">
        <v>0</v>
      </c>
      <c r="GON507" s="24"/>
      <c r="GOO507" s="24" t="e">
        <f>SUM(GOP507:GOS507)</f>
        <v>#REF!</v>
      </c>
      <c r="GOP507" s="24">
        <v>0</v>
      </c>
      <c r="GOQ507" s="24">
        <v>0</v>
      </c>
      <c r="GOR507" s="24"/>
      <c r="GOS507" s="24" t="e">
        <f>SUM(GOT507:GOW507)</f>
        <v>#REF!</v>
      </c>
      <c r="GOT507" s="24">
        <v>0</v>
      </c>
      <c r="GOU507" s="24">
        <v>0</v>
      </c>
      <c r="GOV507" s="24"/>
      <c r="GOW507" s="24" t="e">
        <f>SUM(GOX507:GPA507)</f>
        <v>#REF!</v>
      </c>
      <c r="GOX507" s="24">
        <v>0</v>
      </c>
      <c r="GOY507" s="24">
        <v>0</v>
      </c>
      <c r="GOZ507" s="24"/>
      <c r="GPA507" s="24" t="e">
        <f>SUM(GPB507:GPE507)</f>
        <v>#REF!</v>
      </c>
      <c r="GPB507" s="24">
        <v>0</v>
      </c>
      <c r="GPC507" s="24">
        <v>0</v>
      </c>
      <c r="GPD507" s="24"/>
      <c r="GPE507" s="24" t="e">
        <f>SUM(GPF507:GPI507)</f>
        <v>#REF!</v>
      </c>
      <c r="GPF507" s="24">
        <v>0</v>
      </c>
      <c r="GPG507" s="24">
        <v>0</v>
      </c>
      <c r="GPH507" s="24"/>
      <c r="GPI507" s="24" t="e">
        <f>SUM(GPJ507:GPM507)</f>
        <v>#REF!</v>
      </c>
      <c r="GPJ507" s="24">
        <v>0</v>
      </c>
      <c r="GPK507" s="24">
        <v>0</v>
      </c>
      <c r="GPL507" s="24"/>
      <c r="GPM507" s="24" t="e">
        <f>SUM(GPN507:GPQ507)</f>
        <v>#REF!</v>
      </c>
      <c r="GPN507" s="24">
        <v>0</v>
      </c>
      <c r="GPO507" s="24">
        <v>0</v>
      </c>
      <c r="GPP507" s="24"/>
      <c r="GPQ507" s="24" t="e">
        <f>SUM(GPR507:GPU507)</f>
        <v>#REF!</v>
      </c>
      <c r="GPR507" s="24">
        <v>0</v>
      </c>
      <c r="GPS507" s="24">
        <v>0</v>
      </c>
      <c r="GPT507" s="24"/>
      <c r="GPU507" s="24" t="e">
        <f>SUM(GPV507:GPY507)</f>
        <v>#REF!</v>
      </c>
      <c r="GPV507" s="24">
        <v>0</v>
      </c>
      <c r="GPW507" s="24">
        <v>0</v>
      </c>
      <c r="GPX507" s="24"/>
      <c r="GPY507" s="24" t="e">
        <f>SUM(GPZ507:GQC507)</f>
        <v>#REF!</v>
      </c>
      <c r="GPZ507" s="24">
        <v>0</v>
      </c>
      <c r="GQA507" s="24">
        <v>0</v>
      </c>
      <c r="GQB507" s="24"/>
      <c r="GQC507" s="24" t="e">
        <f>SUM(GQD507:GQG507)</f>
        <v>#REF!</v>
      </c>
      <c r="GQD507" s="24">
        <v>0</v>
      </c>
      <c r="GQE507" s="24">
        <v>0</v>
      </c>
      <c r="GQF507" s="24"/>
      <c r="GQG507" s="24" t="e">
        <f>SUM(GQH507:GQK507)</f>
        <v>#REF!</v>
      </c>
      <c r="GQH507" s="24">
        <v>0</v>
      </c>
      <c r="GQI507" s="24">
        <v>0</v>
      </c>
      <c r="GQJ507" s="24"/>
      <c r="GQK507" s="24" t="e">
        <f>SUM(GQL507:GQO507)</f>
        <v>#REF!</v>
      </c>
      <c r="GQL507" s="24">
        <v>0</v>
      </c>
      <c r="GQM507" s="24">
        <v>0</v>
      </c>
      <c r="GQN507" s="24"/>
      <c r="GQO507" s="24" t="e">
        <f>SUM(GQP507:GQS507)</f>
        <v>#REF!</v>
      </c>
      <c r="GQP507" s="24">
        <v>0</v>
      </c>
      <c r="GQQ507" s="24">
        <v>0</v>
      </c>
      <c r="GQR507" s="24"/>
      <c r="GQS507" s="24" t="e">
        <f>SUM(GQT507:GQW507)</f>
        <v>#REF!</v>
      </c>
      <c r="GQT507" s="24">
        <v>0</v>
      </c>
      <c r="GQU507" s="24">
        <v>0</v>
      </c>
      <c r="GQV507" s="24"/>
      <c r="GQW507" s="24" t="e">
        <f>SUM(GQX507:GRA507)</f>
        <v>#REF!</v>
      </c>
      <c r="GQX507" s="24">
        <v>0</v>
      </c>
      <c r="GQY507" s="24">
        <v>0</v>
      </c>
      <c r="GQZ507" s="24"/>
      <c r="GRA507" s="24" t="e">
        <f>SUM(GRB507:GRE507)</f>
        <v>#REF!</v>
      </c>
      <c r="GRB507" s="24">
        <v>0</v>
      </c>
      <c r="GRC507" s="24">
        <v>0</v>
      </c>
      <c r="GRD507" s="24"/>
      <c r="GRE507" s="24" t="e">
        <f>SUM(GRF507:GRI507)</f>
        <v>#REF!</v>
      </c>
      <c r="GRF507" s="24">
        <v>0</v>
      </c>
      <c r="GRG507" s="24">
        <v>0</v>
      </c>
      <c r="GRH507" s="24"/>
      <c r="GRI507" s="24" t="e">
        <f>SUM(GRJ507:GRM507)</f>
        <v>#REF!</v>
      </c>
      <c r="GRJ507" s="24">
        <v>0</v>
      </c>
      <c r="GRK507" s="24">
        <v>0</v>
      </c>
      <c r="GRL507" s="24"/>
      <c r="GRM507" s="24" t="e">
        <f>SUM(GRN507:GRQ507)</f>
        <v>#REF!</v>
      </c>
      <c r="GRN507" s="24">
        <v>0</v>
      </c>
      <c r="GRO507" s="24">
        <v>0</v>
      </c>
      <c r="GRP507" s="24"/>
      <c r="GRQ507" s="24" t="e">
        <f>SUM(GRR507:GRU507)</f>
        <v>#REF!</v>
      </c>
      <c r="GRR507" s="24">
        <v>0</v>
      </c>
      <c r="GRS507" s="24">
        <v>0</v>
      </c>
      <c r="GRT507" s="24"/>
      <c r="GRU507" s="24" t="e">
        <f>SUM(GRV507:GRY507)</f>
        <v>#REF!</v>
      </c>
      <c r="GRV507" s="24">
        <v>0</v>
      </c>
      <c r="GRW507" s="24">
        <v>0</v>
      </c>
      <c r="GRX507" s="24"/>
      <c r="GRY507" s="24" t="e">
        <f>SUM(GRZ507:GSC507)</f>
        <v>#REF!</v>
      </c>
      <c r="GRZ507" s="24">
        <v>0</v>
      </c>
      <c r="GSA507" s="24">
        <v>0</v>
      </c>
      <c r="GSB507" s="24"/>
      <c r="GSC507" s="24" t="e">
        <f>SUM(GSD507:GSG507)</f>
        <v>#REF!</v>
      </c>
      <c r="GSD507" s="24">
        <v>0</v>
      </c>
      <c r="GSE507" s="24">
        <v>0</v>
      </c>
      <c r="GSF507" s="24"/>
      <c r="GSG507" s="24" t="e">
        <f>SUM(GSH507:GSK507)</f>
        <v>#REF!</v>
      </c>
      <c r="GSH507" s="24">
        <v>0</v>
      </c>
      <c r="GSI507" s="24">
        <v>0</v>
      </c>
      <c r="GSJ507" s="24"/>
      <c r="GSK507" s="24" t="e">
        <f>SUM(GSL507:GSO507)</f>
        <v>#REF!</v>
      </c>
      <c r="GSL507" s="24">
        <v>0</v>
      </c>
      <c r="GSM507" s="24">
        <v>0</v>
      </c>
      <c r="GSN507" s="24"/>
      <c r="GSO507" s="24" t="e">
        <f>SUM(GSP507:GSS507)</f>
        <v>#REF!</v>
      </c>
      <c r="GSP507" s="24">
        <v>0</v>
      </c>
      <c r="GSQ507" s="24">
        <v>0</v>
      </c>
      <c r="GSR507" s="24"/>
      <c r="GSS507" s="24" t="e">
        <f>SUM(GST507:GSW507)</f>
        <v>#REF!</v>
      </c>
      <c r="GST507" s="24">
        <v>0</v>
      </c>
      <c r="GSU507" s="24">
        <v>0</v>
      </c>
      <c r="GSV507" s="24"/>
      <c r="GSW507" s="24" t="e">
        <f>SUM(GSX507:GTA507)</f>
        <v>#REF!</v>
      </c>
      <c r="GSX507" s="24">
        <v>0</v>
      </c>
      <c r="GSY507" s="24">
        <v>0</v>
      </c>
      <c r="GSZ507" s="24"/>
      <c r="GTA507" s="24" t="e">
        <f>SUM(GTB507:GTE507)</f>
        <v>#REF!</v>
      </c>
      <c r="GTB507" s="24">
        <v>0</v>
      </c>
      <c r="GTC507" s="24">
        <v>0</v>
      </c>
      <c r="GTD507" s="24"/>
      <c r="GTE507" s="24" t="e">
        <f>SUM(GTF507:GTI507)</f>
        <v>#REF!</v>
      </c>
      <c r="GTF507" s="24">
        <v>0</v>
      </c>
      <c r="GTG507" s="24">
        <v>0</v>
      </c>
      <c r="GTH507" s="24"/>
      <c r="GTI507" s="24" t="e">
        <f>SUM(GTJ507:GTM507)</f>
        <v>#REF!</v>
      </c>
      <c r="GTJ507" s="24">
        <v>0</v>
      </c>
      <c r="GTK507" s="24">
        <v>0</v>
      </c>
      <c r="GTL507" s="24"/>
      <c r="GTM507" s="24" t="e">
        <f>SUM(GTN507:GTQ507)</f>
        <v>#REF!</v>
      </c>
      <c r="GTN507" s="24">
        <v>0</v>
      </c>
      <c r="GTO507" s="24">
        <v>0</v>
      </c>
      <c r="GTP507" s="24"/>
      <c r="GTQ507" s="24" t="e">
        <f>SUM(GTR507:GTU507)</f>
        <v>#REF!</v>
      </c>
      <c r="GTR507" s="24">
        <v>0</v>
      </c>
      <c r="GTS507" s="24">
        <v>0</v>
      </c>
      <c r="GTT507" s="24"/>
      <c r="GTU507" s="24" t="e">
        <f>SUM(GTV507:GTY507)</f>
        <v>#REF!</v>
      </c>
      <c r="GTV507" s="24">
        <v>0</v>
      </c>
      <c r="GTW507" s="24">
        <v>0</v>
      </c>
      <c r="GTX507" s="24"/>
      <c r="GTY507" s="24" t="e">
        <f>SUM(GTZ507:GUC507)</f>
        <v>#REF!</v>
      </c>
      <c r="GTZ507" s="24">
        <v>0</v>
      </c>
      <c r="GUA507" s="24">
        <v>0</v>
      </c>
      <c r="GUB507" s="24"/>
      <c r="GUC507" s="24" t="e">
        <f>SUM(GUD507:GUG507)</f>
        <v>#REF!</v>
      </c>
      <c r="GUD507" s="24">
        <v>0</v>
      </c>
      <c r="GUE507" s="24">
        <v>0</v>
      </c>
      <c r="GUF507" s="24"/>
      <c r="GUG507" s="24" t="e">
        <f>SUM(GUH507:GUK507)</f>
        <v>#REF!</v>
      </c>
      <c r="GUH507" s="24">
        <v>0</v>
      </c>
      <c r="GUI507" s="24">
        <v>0</v>
      </c>
      <c r="GUJ507" s="24"/>
      <c r="GUK507" s="24" t="e">
        <f>SUM(GUL507:GUO507)</f>
        <v>#REF!</v>
      </c>
      <c r="GUL507" s="24">
        <v>0</v>
      </c>
      <c r="GUM507" s="24">
        <v>0</v>
      </c>
      <c r="GUN507" s="24"/>
      <c r="GUO507" s="24" t="e">
        <f>SUM(GUP507:GUS507)</f>
        <v>#REF!</v>
      </c>
      <c r="GUP507" s="24">
        <v>0</v>
      </c>
      <c r="GUQ507" s="24">
        <v>0</v>
      </c>
      <c r="GUR507" s="24"/>
      <c r="GUS507" s="24" t="e">
        <f>SUM(GUT507:GUW507)</f>
        <v>#REF!</v>
      </c>
      <c r="GUT507" s="24">
        <v>0</v>
      </c>
      <c r="GUU507" s="24">
        <v>0</v>
      </c>
      <c r="GUV507" s="24"/>
      <c r="GUW507" s="24" t="e">
        <f>SUM(GUX507:GVA507)</f>
        <v>#REF!</v>
      </c>
      <c r="GUX507" s="24">
        <v>0</v>
      </c>
      <c r="GUY507" s="24">
        <v>0</v>
      </c>
      <c r="GUZ507" s="24"/>
      <c r="GVA507" s="24" t="e">
        <f>SUM(GVB507:GVE507)</f>
        <v>#REF!</v>
      </c>
      <c r="GVB507" s="24">
        <v>0</v>
      </c>
      <c r="GVC507" s="24">
        <v>0</v>
      </c>
      <c r="GVD507" s="24"/>
      <c r="GVE507" s="24" t="e">
        <f>SUM(GVF507:GVI507)</f>
        <v>#REF!</v>
      </c>
      <c r="GVF507" s="24">
        <v>0</v>
      </c>
      <c r="GVG507" s="24">
        <v>0</v>
      </c>
      <c r="GVH507" s="24"/>
      <c r="GVI507" s="24" t="e">
        <f>SUM(GVJ507:GVM507)</f>
        <v>#REF!</v>
      </c>
      <c r="GVJ507" s="24">
        <v>0</v>
      </c>
      <c r="GVK507" s="24">
        <v>0</v>
      </c>
      <c r="GVL507" s="24"/>
      <c r="GVM507" s="24" t="e">
        <f>SUM(GVN507:GVQ507)</f>
        <v>#REF!</v>
      </c>
      <c r="GVN507" s="24">
        <v>0</v>
      </c>
      <c r="GVO507" s="24">
        <v>0</v>
      </c>
      <c r="GVP507" s="24"/>
      <c r="GVQ507" s="24" t="e">
        <f>SUM(GVR507:GVU507)</f>
        <v>#REF!</v>
      </c>
      <c r="GVR507" s="24">
        <v>0</v>
      </c>
      <c r="GVS507" s="24">
        <v>0</v>
      </c>
      <c r="GVT507" s="24"/>
      <c r="GVU507" s="24" t="e">
        <f>SUM(GVV507:GVY507)</f>
        <v>#REF!</v>
      </c>
      <c r="GVV507" s="24">
        <v>0</v>
      </c>
      <c r="GVW507" s="24">
        <v>0</v>
      </c>
      <c r="GVX507" s="24"/>
      <c r="GVY507" s="24" t="e">
        <f>SUM(GVZ507:GWC507)</f>
        <v>#REF!</v>
      </c>
      <c r="GVZ507" s="24">
        <v>0</v>
      </c>
      <c r="GWA507" s="24">
        <v>0</v>
      </c>
      <c r="GWB507" s="24"/>
      <c r="GWC507" s="24" t="e">
        <f>SUM(GWD507:GWG507)</f>
        <v>#REF!</v>
      </c>
      <c r="GWD507" s="24">
        <v>0</v>
      </c>
      <c r="GWE507" s="24">
        <v>0</v>
      </c>
      <c r="GWF507" s="24"/>
      <c r="GWG507" s="24" t="e">
        <f>SUM(GWH507:GWK507)</f>
        <v>#REF!</v>
      </c>
      <c r="GWH507" s="24">
        <v>0</v>
      </c>
      <c r="GWI507" s="24">
        <v>0</v>
      </c>
      <c r="GWJ507" s="24"/>
      <c r="GWK507" s="24" t="e">
        <f>SUM(GWL507:GWO507)</f>
        <v>#REF!</v>
      </c>
      <c r="GWL507" s="24">
        <v>0</v>
      </c>
      <c r="GWM507" s="24">
        <v>0</v>
      </c>
      <c r="GWN507" s="24"/>
      <c r="GWO507" s="24" t="e">
        <f>SUM(GWP507:GWS507)</f>
        <v>#REF!</v>
      </c>
      <c r="GWP507" s="24">
        <v>0</v>
      </c>
      <c r="GWQ507" s="24">
        <v>0</v>
      </c>
      <c r="GWR507" s="24"/>
      <c r="GWS507" s="24" t="e">
        <f>SUM(GWT507:GWW507)</f>
        <v>#REF!</v>
      </c>
      <c r="GWT507" s="24">
        <v>0</v>
      </c>
      <c r="GWU507" s="24">
        <v>0</v>
      </c>
      <c r="GWV507" s="24"/>
      <c r="GWW507" s="24" t="e">
        <f>SUM(GWX507:GXA507)</f>
        <v>#REF!</v>
      </c>
      <c r="GWX507" s="24">
        <v>0</v>
      </c>
      <c r="GWY507" s="24">
        <v>0</v>
      </c>
      <c r="GWZ507" s="24"/>
      <c r="GXA507" s="24" t="e">
        <f>SUM(GXB507:GXE507)</f>
        <v>#REF!</v>
      </c>
      <c r="GXB507" s="24">
        <v>0</v>
      </c>
      <c r="GXC507" s="24">
        <v>0</v>
      </c>
      <c r="GXD507" s="24"/>
      <c r="GXE507" s="24" t="e">
        <f>SUM(GXF507:GXI507)</f>
        <v>#REF!</v>
      </c>
      <c r="GXF507" s="24">
        <v>0</v>
      </c>
      <c r="GXG507" s="24">
        <v>0</v>
      </c>
      <c r="GXH507" s="24"/>
      <c r="GXI507" s="24" t="e">
        <f>SUM(GXJ507:GXM507)</f>
        <v>#REF!</v>
      </c>
      <c r="GXJ507" s="24">
        <v>0</v>
      </c>
      <c r="GXK507" s="24">
        <v>0</v>
      </c>
      <c r="GXL507" s="24"/>
      <c r="GXM507" s="24" t="e">
        <f>SUM(GXN507:GXQ507)</f>
        <v>#REF!</v>
      </c>
      <c r="GXN507" s="24">
        <v>0</v>
      </c>
      <c r="GXO507" s="24">
        <v>0</v>
      </c>
      <c r="GXP507" s="24"/>
      <c r="GXQ507" s="24" t="e">
        <f>SUM(GXR507:GXU507)</f>
        <v>#REF!</v>
      </c>
      <c r="GXR507" s="24">
        <v>0</v>
      </c>
      <c r="GXS507" s="24">
        <v>0</v>
      </c>
      <c r="GXT507" s="24"/>
      <c r="GXU507" s="24" t="e">
        <f>SUM(GXV507:GXY507)</f>
        <v>#REF!</v>
      </c>
      <c r="GXV507" s="24">
        <v>0</v>
      </c>
      <c r="GXW507" s="24">
        <v>0</v>
      </c>
      <c r="GXX507" s="24"/>
      <c r="GXY507" s="24" t="e">
        <f>SUM(GXZ507:GYC507)</f>
        <v>#REF!</v>
      </c>
      <c r="GXZ507" s="24">
        <v>0</v>
      </c>
      <c r="GYA507" s="24">
        <v>0</v>
      </c>
      <c r="GYB507" s="24"/>
      <c r="GYC507" s="24" t="e">
        <f>SUM(GYD507:GYG507)</f>
        <v>#REF!</v>
      </c>
      <c r="GYD507" s="24">
        <v>0</v>
      </c>
      <c r="GYE507" s="24">
        <v>0</v>
      </c>
      <c r="GYF507" s="24"/>
      <c r="GYG507" s="24" t="e">
        <f>SUM(GYH507:GYK507)</f>
        <v>#REF!</v>
      </c>
      <c r="GYH507" s="24">
        <v>0</v>
      </c>
      <c r="GYI507" s="24">
        <v>0</v>
      </c>
      <c r="GYJ507" s="24"/>
      <c r="GYK507" s="24" t="e">
        <f>SUM(GYL507:GYO507)</f>
        <v>#REF!</v>
      </c>
      <c r="GYL507" s="24">
        <v>0</v>
      </c>
      <c r="GYM507" s="24">
        <v>0</v>
      </c>
      <c r="GYN507" s="24"/>
      <c r="GYO507" s="24" t="e">
        <f>SUM(GYP507:GYS507)</f>
        <v>#REF!</v>
      </c>
      <c r="GYP507" s="24">
        <v>0</v>
      </c>
      <c r="GYQ507" s="24">
        <v>0</v>
      </c>
      <c r="GYR507" s="24"/>
      <c r="GYS507" s="24" t="e">
        <f>SUM(GYT507:GYW507)</f>
        <v>#REF!</v>
      </c>
      <c r="GYT507" s="24">
        <v>0</v>
      </c>
      <c r="GYU507" s="24">
        <v>0</v>
      </c>
      <c r="GYV507" s="24"/>
      <c r="GYW507" s="24" t="e">
        <f>SUM(GYX507:GZA507)</f>
        <v>#REF!</v>
      </c>
      <c r="GYX507" s="24">
        <v>0</v>
      </c>
      <c r="GYY507" s="24">
        <v>0</v>
      </c>
      <c r="GYZ507" s="24"/>
      <c r="GZA507" s="24" t="e">
        <f>SUM(GZB507:GZE507)</f>
        <v>#REF!</v>
      </c>
      <c r="GZB507" s="24">
        <v>0</v>
      </c>
      <c r="GZC507" s="24">
        <v>0</v>
      </c>
      <c r="GZD507" s="24"/>
      <c r="GZE507" s="24" t="e">
        <f>SUM(GZF507:GZI507)</f>
        <v>#REF!</v>
      </c>
      <c r="GZF507" s="24">
        <v>0</v>
      </c>
      <c r="GZG507" s="24">
        <v>0</v>
      </c>
      <c r="GZH507" s="24"/>
      <c r="GZI507" s="24" t="e">
        <f>SUM(GZJ507:GZM507)</f>
        <v>#REF!</v>
      </c>
      <c r="GZJ507" s="24">
        <v>0</v>
      </c>
      <c r="GZK507" s="24">
        <v>0</v>
      </c>
      <c r="GZL507" s="24"/>
      <c r="GZM507" s="24" t="e">
        <f>SUM(GZN507:GZQ507)</f>
        <v>#REF!</v>
      </c>
      <c r="GZN507" s="24">
        <v>0</v>
      </c>
      <c r="GZO507" s="24">
        <v>0</v>
      </c>
      <c r="GZP507" s="24"/>
      <c r="GZQ507" s="24" t="e">
        <f>SUM(GZR507:GZU507)</f>
        <v>#REF!</v>
      </c>
      <c r="GZR507" s="24">
        <v>0</v>
      </c>
      <c r="GZS507" s="24">
        <v>0</v>
      </c>
      <c r="GZT507" s="24"/>
      <c r="GZU507" s="24" t="e">
        <f>SUM(GZV507:GZY507)</f>
        <v>#REF!</v>
      </c>
      <c r="GZV507" s="24">
        <v>0</v>
      </c>
      <c r="GZW507" s="24">
        <v>0</v>
      </c>
      <c r="GZX507" s="24"/>
      <c r="GZY507" s="24" t="e">
        <f>SUM(GZZ507:HAC507)</f>
        <v>#REF!</v>
      </c>
      <c r="GZZ507" s="24">
        <v>0</v>
      </c>
      <c r="HAA507" s="24">
        <v>0</v>
      </c>
      <c r="HAB507" s="24"/>
      <c r="HAC507" s="24" t="e">
        <f>SUM(HAD507:HAG507)</f>
        <v>#REF!</v>
      </c>
      <c r="HAD507" s="24">
        <v>0</v>
      </c>
      <c r="HAE507" s="24">
        <v>0</v>
      </c>
      <c r="HAF507" s="24"/>
      <c r="HAG507" s="24" t="e">
        <f>SUM(HAH507:HAK507)</f>
        <v>#REF!</v>
      </c>
      <c r="HAH507" s="24">
        <v>0</v>
      </c>
      <c r="HAI507" s="24">
        <v>0</v>
      </c>
      <c r="HAJ507" s="24"/>
      <c r="HAK507" s="24" t="e">
        <f>SUM(HAL507:HAO507)</f>
        <v>#REF!</v>
      </c>
      <c r="HAL507" s="24">
        <v>0</v>
      </c>
      <c r="HAM507" s="24">
        <v>0</v>
      </c>
      <c r="HAN507" s="24"/>
      <c r="HAO507" s="24" t="e">
        <f>SUM(HAP507:HAS507)</f>
        <v>#REF!</v>
      </c>
      <c r="HAP507" s="24">
        <v>0</v>
      </c>
      <c r="HAQ507" s="24">
        <v>0</v>
      </c>
      <c r="HAR507" s="24"/>
      <c r="HAS507" s="24" t="e">
        <f>SUM(HAT507:HAW507)</f>
        <v>#REF!</v>
      </c>
      <c r="HAT507" s="24">
        <v>0</v>
      </c>
      <c r="HAU507" s="24">
        <v>0</v>
      </c>
      <c r="HAV507" s="24"/>
      <c r="HAW507" s="24" t="e">
        <f>SUM(HAX507:HBA507)</f>
        <v>#REF!</v>
      </c>
      <c r="HAX507" s="24">
        <v>0</v>
      </c>
      <c r="HAY507" s="24">
        <v>0</v>
      </c>
      <c r="HAZ507" s="24"/>
      <c r="HBA507" s="24" t="e">
        <f>SUM(HBB507:HBE507)</f>
        <v>#REF!</v>
      </c>
      <c r="HBB507" s="24">
        <v>0</v>
      </c>
      <c r="HBC507" s="24">
        <v>0</v>
      </c>
      <c r="HBD507" s="24"/>
      <c r="HBE507" s="24" t="e">
        <f>SUM(HBF507:HBI507)</f>
        <v>#REF!</v>
      </c>
      <c r="HBF507" s="24">
        <v>0</v>
      </c>
      <c r="HBG507" s="24">
        <v>0</v>
      </c>
      <c r="HBH507" s="24"/>
      <c r="HBI507" s="24" t="e">
        <f>SUM(HBJ507:HBM507)</f>
        <v>#REF!</v>
      </c>
      <c r="HBJ507" s="24">
        <v>0</v>
      </c>
      <c r="HBK507" s="24">
        <v>0</v>
      </c>
      <c r="HBL507" s="24"/>
      <c r="HBM507" s="24" t="e">
        <f>SUM(HBN507:HBQ507)</f>
        <v>#REF!</v>
      </c>
      <c r="HBN507" s="24">
        <v>0</v>
      </c>
      <c r="HBO507" s="24">
        <v>0</v>
      </c>
      <c r="HBP507" s="24"/>
      <c r="HBQ507" s="24" t="e">
        <f>SUM(HBR507:HBU507)</f>
        <v>#REF!</v>
      </c>
      <c r="HBR507" s="24">
        <v>0</v>
      </c>
      <c r="HBS507" s="24">
        <v>0</v>
      </c>
      <c r="HBT507" s="24"/>
      <c r="HBU507" s="24" t="e">
        <f>SUM(HBV507:HBY507)</f>
        <v>#REF!</v>
      </c>
      <c r="HBV507" s="24">
        <v>0</v>
      </c>
      <c r="HBW507" s="24">
        <v>0</v>
      </c>
      <c r="HBX507" s="24"/>
      <c r="HBY507" s="24" t="e">
        <f>SUM(HBZ507:HCC507)</f>
        <v>#REF!</v>
      </c>
      <c r="HBZ507" s="24">
        <v>0</v>
      </c>
      <c r="HCA507" s="24">
        <v>0</v>
      </c>
      <c r="HCB507" s="24"/>
      <c r="HCC507" s="24" t="e">
        <f>SUM(HCD507:HCG507)</f>
        <v>#REF!</v>
      </c>
      <c r="HCD507" s="24">
        <v>0</v>
      </c>
      <c r="HCE507" s="24">
        <v>0</v>
      </c>
      <c r="HCF507" s="24"/>
      <c r="HCG507" s="24" t="e">
        <f>SUM(HCH507:HCK507)</f>
        <v>#REF!</v>
      </c>
      <c r="HCH507" s="24">
        <v>0</v>
      </c>
      <c r="HCI507" s="24">
        <v>0</v>
      </c>
      <c r="HCJ507" s="24"/>
      <c r="HCK507" s="24" t="e">
        <f>SUM(HCL507:HCO507)</f>
        <v>#REF!</v>
      </c>
      <c r="HCL507" s="24">
        <v>0</v>
      </c>
      <c r="HCM507" s="24">
        <v>0</v>
      </c>
      <c r="HCN507" s="24"/>
      <c r="HCO507" s="24" t="e">
        <f>SUM(HCP507:HCS507)</f>
        <v>#REF!</v>
      </c>
      <c r="HCP507" s="24">
        <v>0</v>
      </c>
      <c r="HCQ507" s="24">
        <v>0</v>
      </c>
      <c r="HCR507" s="24"/>
      <c r="HCS507" s="24" t="e">
        <f>SUM(HCT507:HCW507)</f>
        <v>#REF!</v>
      </c>
      <c r="HCT507" s="24">
        <v>0</v>
      </c>
      <c r="HCU507" s="24">
        <v>0</v>
      </c>
      <c r="HCV507" s="24"/>
      <c r="HCW507" s="24" t="e">
        <f>SUM(HCX507:HDA507)</f>
        <v>#REF!</v>
      </c>
      <c r="HCX507" s="24">
        <v>0</v>
      </c>
      <c r="HCY507" s="24">
        <v>0</v>
      </c>
      <c r="HCZ507" s="24"/>
      <c r="HDA507" s="24" t="e">
        <f>SUM(HDB507:HDE507)</f>
        <v>#REF!</v>
      </c>
      <c r="HDB507" s="24">
        <v>0</v>
      </c>
      <c r="HDC507" s="24">
        <v>0</v>
      </c>
      <c r="HDD507" s="24"/>
      <c r="HDE507" s="24" t="e">
        <f>SUM(HDF507:HDI507)</f>
        <v>#REF!</v>
      </c>
      <c r="HDF507" s="24">
        <v>0</v>
      </c>
      <c r="HDG507" s="24">
        <v>0</v>
      </c>
      <c r="HDH507" s="24"/>
      <c r="HDI507" s="24" t="e">
        <f>SUM(HDJ507:HDM507)</f>
        <v>#REF!</v>
      </c>
      <c r="HDJ507" s="24">
        <v>0</v>
      </c>
      <c r="HDK507" s="24">
        <v>0</v>
      </c>
      <c r="HDL507" s="24"/>
      <c r="HDM507" s="24" t="e">
        <f>SUM(HDN507:HDQ507)</f>
        <v>#REF!</v>
      </c>
      <c r="HDN507" s="24">
        <v>0</v>
      </c>
      <c r="HDO507" s="24">
        <v>0</v>
      </c>
      <c r="HDP507" s="24"/>
      <c r="HDQ507" s="24" t="e">
        <f>SUM(HDR507:HDU507)</f>
        <v>#REF!</v>
      </c>
      <c r="HDR507" s="24">
        <v>0</v>
      </c>
      <c r="HDS507" s="24">
        <v>0</v>
      </c>
      <c r="HDT507" s="24"/>
      <c r="HDU507" s="24" t="e">
        <f>SUM(HDV507:HDY507)</f>
        <v>#REF!</v>
      </c>
      <c r="HDV507" s="24">
        <v>0</v>
      </c>
      <c r="HDW507" s="24">
        <v>0</v>
      </c>
      <c r="HDX507" s="24"/>
      <c r="HDY507" s="24" t="e">
        <f>SUM(HDZ507:HEC507)</f>
        <v>#REF!</v>
      </c>
      <c r="HDZ507" s="24">
        <v>0</v>
      </c>
      <c r="HEA507" s="24">
        <v>0</v>
      </c>
      <c r="HEB507" s="24"/>
      <c r="HEC507" s="24" t="e">
        <f>SUM(HED507:HEG507)</f>
        <v>#REF!</v>
      </c>
      <c r="HED507" s="24">
        <v>0</v>
      </c>
      <c r="HEE507" s="24">
        <v>0</v>
      </c>
      <c r="HEF507" s="24"/>
      <c r="HEG507" s="24" t="e">
        <f>SUM(HEH507:HEK507)</f>
        <v>#REF!</v>
      </c>
      <c r="HEH507" s="24">
        <v>0</v>
      </c>
      <c r="HEI507" s="24">
        <v>0</v>
      </c>
      <c r="HEJ507" s="24"/>
      <c r="HEK507" s="24" t="e">
        <f>SUM(HEL507:HEO507)</f>
        <v>#REF!</v>
      </c>
      <c r="HEL507" s="24">
        <v>0</v>
      </c>
      <c r="HEM507" s="24">
        <v>0</v>
      </c>
      <c r="HEN507" s="24"/>
      <c r="HEO507" s="24" t="e">
        <f>SUM(HEP507:HES507)</f>
        <v>#REF!</v>
      </c>
      <c r="HEP507" s="24">
        <v>0</v>
      </c>
      <c r="HEQ507" s="24">
        <v>0</v>
      </c>
      <c r="HER507" s="24"/>
      <c r="HES507" s="24" t="e">
        <f>SUM(HET507:HEW507)</f>
        <v>#REF!</v>
      </c>
      <c r="HET507" s="24">
        <v>0</v>
      </c>
      <c r="HEU507" s="24">
        <v>0</v>
      </c>
      <c r="HEV507" s="24"/>
      <c r="HEW507" s="24" t="e">
        <f>SUM(HEX507:HFA507)</f>
        <v>#REF!</v>
      </c>
      <c r="HEX507" s="24">
        <v>0</v>
      </c>
      <c r="HEY507" s="24">
        <v>0</v>
      </c>
      <c r="HEZ507" s="24"/>
      <c r="HFA507" s="24" t="e">
        <f>SUM(HFB507:HFE507)</f>
        <v>#REF!</v>
      </c>
      <c r="HFB507" s="24">
        <v>0</v>
      </c>
      <c r="HFC507" s="24">
        <v>0</v>
      </c>
      <c r="HFD507" s="24"/>
      <c r="HFE507" s="24" t="e">
        <f>SUM(HFF507:HFI507)</f>
        <v>#REF!</v>
      </c>
      <c r="HFF507" s="24">
        <v>0</v>
      </c>
      <c r="HFG507" s="24">
        <v>0</v>
      </c>
      <c r="HFH507" s="24"/>
      <c r="HFI507" s="24" t="e">
        <f>SUM(HFJ507:HFM507)</f>
        <v>#REF!</v>
      </c>
      <c r="HFJ507" s="24">
        <v>0</v>
      </c>
      <c r="HFK507" s="24">
        <v>0</v>
      </c>
      <c r="HFL507" s="24"/>
      <c r="HFM507" s="24" t="e">
        <f>SUM(HFN507:HFQ507)</f>
        <v>#REF!</v>
      </c>
      <c r="HFN507" s="24">
        <v>0</v>
      </c>
      <c r="HFO507" s="24">
        <v>0</v>
      </c>
      <c r="HFP507" s="24"/>
      <c r="HFQ507" s="24" t="e">
        <f>SUM(HFR507:HFU507)</f>
        <v>#REF!</v>
      </c>
      <c r="HFR507" s="24">
        <v>0</v>
      </c>
      <c r="HFS507" s="24">
        <v>0</v>
      </c>
      <c r="HFT507" s="24"/>
      <c r="HFU507" s="24" t="e">
        <f>SUM(HFV507:HFY507)</f>
        <v>#REF!</v>
      </c>
      <c r="HFV507" s="24">
        <v>0</v>
      </c>
      <c r="HFW507" s="24">
        <v>0</v>
      </c>
      <c r="HFX507" s="24"/>
      <c r="HFY507" s="24" t="e">
        <f>SUM(HFZ507:HGC507)</f>
        <v>#REF!</v>
      </c>
      <c r="HFZ507" s="24">
        <v>0</v>
      </c>
      <c r="HGA507" s="24">
        <v>0</v>
      </c>
      <c r="HGB507" s="24"/>
      <c r="HGC507" s="24" t="e">
        <f>SUM(HGD507:HGG507)</f>
        <v>#REF!</v>
      </c>
      <c r="HGD507" s="24">
        <v>0</v>
      </c>
      <c r="HGE507" s="24">
        <v>0</v>
      </c>
      <c r="HGF507" s="24"/>
      <c r="HGG507" s="24" t="e">
        <f>SUM(HGH507:HGK507)</f>
        <v>#REF!</v>
      </c>
      <c r="HGH507" s="24">
        <v>0</v>
      </c>
      <c r="HGI507" s="24">
        <v>0</v>
      </c>
      <c r="HGJ507" s="24"/>
      <c r="HGK507" s="24" t="e">
        <f>SUM(HGL507:HGO507)</f>
        <v>#REF!</v>
      </c>
      <c r="HGL507" s="24">
        <v>0</v>
      </c>
      <c r="HGM507" s="24">
        <v>0</v>
      </c>
      <c r="HGN507" s="24"/>
      <c r="HGO507" s="24" t="e">
        <f>SUM(HGP507:HGS507)</f>
        <v>#REF!</v>
      </c>
      <c r="HGP507" s="24">
        <v>0</v>
      </c>
      <c r="HGQ507" s="24">
        <v>0</v>
      </c>
      <c r="HGR507" s="24"/>
      <c r="HGS507" s="24" t="e">
        <f>SUM(HGT507:HGW507)</f>
        <v>#REF!</v>
      </c>
      <c r="HGT507" s="24">
        <v>0</v>
      </c>
      <c r="HGU507" s="24">
        <v>0</v>
      </c>
      <c r="HGV507" s="24"/>
      <c r="HGW507" s="24" t="e">
        <f>SUM(HGX507:HHA507)</f>
        <v>#REF!</v>
      </c>
      <c r="HGX507" s="24">
        <v>0</v>
      </c>
      <c r="HGY507" s="24">
        <v>0</v>
      </c>
      <c r="HGZ507" s="24"/>
      <c r="HHA507" s="24" t="e">
        <f>SUM(HHB507:HHE507)</f>
        <v>#REF!</v>
      </c>
      <c r="HHB507" s="24">
        <v>0</v>
      </c>
      <c r="HHC507" s="24">
        <v>0</v>
      </c>
      <c r="HHD507" s="24"/>
      <c r="HHE507" s="24" t="e">
        <f>SUM(HHF507:HHI507)</f>
        <v>#REF!</v>
      </c>
      <c r="HHF507" s="24">
        <v>0</v>
      </c>
      <c r="HHG507" s="24">
        <v>0</v>
      </c>
      <c r="HHH507" s="24"/>
      <c r="HHI507" s="24" t="e">
        <f>SUM(HHJ507:HHM507)</f>
        <v>#REF!</v>
      </c>
      <c r="HHJ507" s="24">
        <v>0</v>
      </c>
      <c r="HHK507" s="24">
        <v>0</v>
      </c>
      <c r="HHL507" s="24"/>
      <c r="HHM507" s="24" t="e">
        <f>SUM(HHN507:HHQ507)</f>
        <v>#REF!</v>
      </c>
      <c r="HHN507" s="24">
        <v>0</v>
      </c>
      <c r="HHO507" s="24">
        <v>0</v>
      </c>
      <c r="HHP507" s="24"/>
      <c r="HHQ507" s="24" t="e">
        <f>SUM(HHR507:HHU507)</f>
        <v>#REF!</v>
      </c>
      <c r="HHR507" s="24">
        <v>0</v>
      </c>
      <c r="HHS507" s="24">
        <v>0</v>
      </c>
      <c r="HHT507" s="24"/>
      <c r="HHU507" s="24" t="e">
        <f>SUM(HHV507:HHY507)</f>
        <v>#REF!</v>
      </c>
      <c r="HHV507" s="24">
        <v>0</v>
      </c>
      <c r="HHW507" s="24">
        <v>0</v>
      </c>
      <c r="HHX507" s="24"/>
      <c r="HHY507" s="24" t="e">
        <f>SUM(HHZ507:HIC507)</f>
        <v>#REF!</v>
      </c>
      <c r="HHZ507" s="24">
        <v>0</v>
      </c>
      <c r="HIA507" s="24">
        <v>0</v>
      </c>
      <c r="HIB507" s="24"/>
      <c r="HIC507" s="24" t="e">
        <f>SUM(HID507:HIG507)</f>
        <v>#REF!</v>
      </c>
      <c r="HID507" s="24">
        <v>0</v>
      </c>
      <c r="HIE507" s="24">
        <v>0</v>
      </c>
      <c r="HIF507" s="24"/>
      <c r="HIG507" s="24" t="e">
        <f>SUM(HIH507:HIK507)</f>
        <v>#REF!</v>
      </c>
      <c r="HIH507" s="24">
        <v>0</v>
      </c>
      <c r="HII507" s="24">
        <v>0</v>
      </c>
      <c r="HIJ507" s="24"/>
      <c r="HIK507" s="24" t="e">
        <f>SUM(HIL507:HIO507)</f>
        <v>#REF!</v>
      </c>
      <c r="HIL507" s="24">
        <v>0</v>
      </c>
      <c r="HIM507" s="24">
        <v>0</v>
      </c>
      <c r="HIN507" s="24"/>
      <c r="HIO507" s="24" t="e">
        <f>SUM(HIP507:HIS507)</f>
        <v>#REF!</v>
      </c>
      <c r="HIP507" s="24">
        <v>0</v>
      </c>
      <c r="HIQ507" s="24">
        <v>0</v>
      </c>
      <c r="HIR507" s="24"/>
      <c r="HIS507" s="24" t="e">
        <f>SUM(HIT507:HIW507)</f>
        <v>#REF!</v>
      </c>
      <c r="HIT507" s="24">
        <v>0</v>
      </c>
      <c r="HIU507" s="24">
        <v>0</v>
      </c>
      <c r="HIV507" s="24"/>
      <c r="HIW507" s="24" t="e">
        <f>SUM(HIX507:HJA507)</f>
        <v>#REF!</v>
      </c>
      <c r="HIX507" s="24">
        <v>0</v>
      </c>
      <c r="HIY507" s="24">
        <v>0</v>
      </c>
      <c r="HIZ507" s="24"/>
      <c r="HJA507" s="24" t="e">
        <f>SUM(HJB507:HJE507)</f>
        <v>#REF!</v>
      </c>
      <c r="HJB507" s="24">
        <v>0</v>
      </c>
      <c r="HJC507" s="24">
        <v>0</v>
      </c>
      <c r="HJD507" s="24"/>
      <c r="HJE507" s="24" t="e">
        <f>SUM(HJF507:HJI507)</f>
        <v>#REF!</v>
      </c>
      <c r="HJF507" s="24">
        <v>0</v>
      </c>
      <c r="HJG507" s="24">
        <v>0</v>
      </c>
      <c r="HJH507" s="24"/>
      <c r="HJI507" s="24" t="e">
        <f>SUM(HJJ507:HJM507)</f>
        <v>#REF!</v>
      </c>
      <c r="HJJ507" s="24">
        <v>0</v>
      </c>
      <c r="HJK507" s="24">
        <v>0</v>
      </c>
      <c r="HJL507" s="24"/>
      <c r="HJM507" s="24" t="e">
        <f>SUM(HJN507:HJQ507)</f>
        <v>#REF!</v>
      </c>
      <c r="HJN507" s="24">
        <v>0</v>
      </c>
      <c r="HJO507" s="24">
        <v>0</v>
      </c>
      <c r="HJP507" s="24"/>
      <c r="HJQ507" s="24" t="e">
        <f>SUM(HJR507:HJU507)</f>
        <v>#REF!</v>
      </c>
      <c r="HJR507" s="24">
        <v>0</v>
      </c>
      <c r="HJS507" s="24">
        <v>0</v>
      </c>
      <c r="HJT507" s="24"/>
      <c r="HJU507" s="24" t="e">
        <f>SUM(HJV507:HJY507)</f>
        <v>#REF!</v>
      </c>
      <c r="HJV507" s="24">
        <v>0</v>
      </c>
      <c r="HJW507" s="24">
        <v>0</v>
      </c>
      <c r="HJX507" s="24"/>
      <c r="HJY507" s="24" t="e">
        <f>SUM(HJZ507:HKC507)</f>
        <v>#REF!</v>
      </c>
      <c r="HJZ507" s="24">
        <v>0</v>
      </c>
      <c r="HKA507" s="24">
        <v>0</v>
      </c>
      <c r="HKB507" s="24"/>
      <c r="HKC507" s="24" t="e">
        <f>SUM(HKD507:HKG507)</f>
        <v>#REF!</v>
      </c>
      <c r="HKD507" s="24">
        <v>0</v>
      </c>
      <c r="HKE507" s="24">
        <v>0</v>
      </c>
      <c r="HKF507" s="24"/>
      <c r="HKG507" s="24" t="e">
        <f>SUM(HKH507:HKK507)</f>
        <v>#REF!</v>
      </c>
      <c r="HKH507" s="24">
        <v>0</v>
      </c>
      <c r="HKI507" s="24">
        <v>0</v>
      </c>
      <c r="HKJ507" s="24"/>
      <c r="HKK507" s="24" t="e">
        <f>SUM(HKL507:HKO507)</f>
        <v>#REF!</v>
      </c>
      <c r="HKL507" s="24">
        <v>0</v>
      </c>
      <c r="HKM507" s="24">
        <v>0</v>
      </c>
      <c r="HKN507" s="24"/>
      <c r="HKO507" s="24" t="e">
        <f>SUM(HKP507:HKS507)</f>
        <v>#REF!</v>
      </c>
      <c r="HKP507" s="24">
        <v>0</v>
      </c>
      <c r="HKQ507" s="24">
        <v>0</v>
      </c>
      <c r="HKR507" s="24"/>
      <c r="HKS507" s="24" t="e">
        <f>SUM(HKT507:HKW507)</f>
        <v>#REF!</v>
      </c>
      <c r="HKT507" s="24">
        <v>0</v>
      </c>
      <c r="HKU507" s="24">
        <v>0</v>
      </c>
      <c r="HKV507" s="24"/>
      <c r="HKW507" s="24" t="e">
        <f>SUM(HKX507:HLA507)</f>
        <v>#REF!</v>
      </c>
      <c r="HKX507" s="24">
        <v>0</v>
      </c>
      <c r="HKY507" s="24">
        <v>0</v>
      </c>
      <c r="HKZ507" s="24"/>
      <c r="HLA507" s="24" t="e">
        <f>SUM(HLB507:HLE507)</f>
        <v>#REF!</v>
      </c>
      <c r="HLB507" s="24">
        <v>0</v>
      </c>
      <c r="HLC507" s="24">
        <v>0</v>
      </c>
      <c r="HLD507" s="24"/>
      <c r="HLE507" s="24" t="e">
        <f>SUM(HLF507:HLI507)</f>
        <v>#REF!</v>
      </c>
      <c r="HLF507" s="24">
        <v>0</v>
      </c>
      <c r="HLG507" s="24">
        <v>0</v>
      </c>
      <c r="HLH507" s="24"/>
      <c r="HLI507" s="24" t="e">
        <f>SUM(HLJ507:HLM507)</f>
        <v>#REF!</v>
      </c>
      <c r="HLJ507" s="24">
        <v>0</v>
      </c>
      <c r="HLK507" s="24">
        <v>0</v>
      </c>
      <c r="HLL507" s="24"/>
      <c r="HLM507" s="24" t="e">
        <f>SUM(HLN507:HLQ507)</f>
        <v>#REF!</v>
      </c>
      <c r="HLN507" s="24">
        <v>0</v>
      </c>
      <c r="HLO507" s="24">
        <v>0</v>
      </c>
      <c r="HLP507" s="24"/>
      <c r="HLQ507" s="24" t="e">
        <f>SUM(HLR507:HLU507)</f>
        <v>#REF!</v>
      </c>
      <c r="HLR507" s="24">
        <v>0</v>
      </c>
      <c r="HLS507" s="24">
        <v>0</v>
      </c>
      <c r="HLT507" s="24"/>
      <c r="HLU507" s="24" t="e">
        <f>SUM(HLV507:HLY507)</f>
        <v>#REF!</v>
      </c>
      <c r="HLV507" s="24">
        <v>0</v>
      </c>
      <c r="HLW507" s="24">
        <v>0</v>
      </c>
      <c r="HLX507" s="24"/>
      <c r="HLY507" s="24" t="e">
        <f>SUM(HLZ507:HMC507)</f>
        <v>#REF!</v>
      </c>
      <c r="HLZ507" s="24">
        <v>0</v>
      </c>
      <c r="HMA507" s="24">
        <v>0</v>
      </c>
      <c r="HMB507" s="24"/>
      <c r="HMC507" s="24" t="e">
        <f>SUM(HMD507:HMG507)</f>
        <v>#REF!</v>
      </c>
      <c r="HMD507" s="24">
        <v>0</v>
      </c>
      <c r="HME507" s="24">
        <v>0</v>
      </c>
      <c r="HMF507" s="24"/>
      <c r="HMG507" s="24" t="e">
        <f>SUM(HMH507:HMK507)</f>
        <v>#REF!</v>
      </c>
      <c r="HMH507" s="24">
        <v>0</v>
      </c>
      <c r="HMI507" s="24">
        <v>0</v>
      </c>
      <c r="HMJ507" s="24"/>
      <c r="HMK507" s="24" t="e">
        <f>SUM(HML507:HMO507)</f>
        <v>#REF!</v>
      </c>
      <c r="HML507" s="24">
        <v>0</v>
      </c>
      <c r="HMM507" s="24">
        <v>0</v>
      </c>
      <c r="HMN507" s="24"/>
      <c r="HMO507" s="24" t="e">
        <f>SUM(HMP507:HMS507)</f>
        <v>#REF!</v>
      </c>
      <c r="HMP507" s="24">
        <v>0</v>
      </c>
      <c r="HMQ507" s="24">
        <v>0</v>
      </c>
      <c r="HMR507" s="24"/>
      <c r="HMS507" s="24" t="e">
        <f>SUM(HMT507:HMW507)</f>
        <v>#REF!</v>
      </c>
      <c r="HMT507" s="24">
        <v>0</v>
      </c>
      <c r="HMU507" s="24">
        <v>0</v>
      </c>
      <c r="HMV507" s="24"/>
      <c r="HMW507" s="24" t="e">
        <f>SUM(HMX507:HNA507)</f>
        <v>#REF!</v>
      </c>
      <c r="HMX507" s="24">
        <v>0</v>
      </c>
      <c r="HMY507" s="24">
        <v>0</v>
      </c>
      <c r="HMZ507" s="24"/>
      <c r="HNA507" s="24" t="e">
        <f>SUM(HNB507:HNE507)</f>
        <v>#REF!</v>
      </c>
      <c r="HNB507" s="24">
        <v>0</v>
      </c>
      <c r="HNC507" s="24">
        <v>0</v>
      </c>
      <c r="HND507" s="24"/>
      <c r="HNE507" s="24" t="e">
        <f>SUM(HNF507:HNI507)</f>
        <v>#REF!</v>
      </c>
      <c r="HNF507" s="24">
        <v>0</v>
      </c>
      <c r="HNG507" s="24">
        <v>0</v>
      </c>
      <c r="HNH507" s="24"/>
      <c r="HNI507" s="24" t="e">
        <f>SUM(HNJ507:HNM507)</f>
        <v>#REF!</v>
      </c>
      <c r="HNJ507" s="24">
        <v>0</v>
      </c>
      <c r="HNK507" s="24">
        <v>0</v>
      </c>
      <c r="HNL507" s="24"/>
      <c r="HNM507" s="24" t="e">
        <f>SUM(HNN507:HNQ507)</f>
        <v>#REF!</v>
      </c>
      <c r="HNN507" s="24">
        <v>0</v>
      </c>
      <c r="HNO507" s="24">
        <v>0</v>
      </c>
      <c r="HNP507" s="24"/>
      <c r="HNQ507" s="24" t="e">
        <f>SUM(HNR507:HNU507)</f>
        <v>#REF!</v>
      </c>
      <c r="HNR507" s="24">
        <v>0</v>
      </c>
      <c r="HNS507" s="24">
        <v>0</v>
      </c>
      <c r="HNT507" s="24"/>
      <c r="HNU507" s="24" t="e">
        <f>SUM(HNV507:HNY507)</f>
        <v>#REF!</v>
      </c>
      <c r="HNV507" s="24">
        <v>0</v>
      </c>
      <c r="HNW507" s="24">
        <v>0</v>
      </c>
      <c r="HNX507" s="24"/>
      <c r="HNY507" s="24" t="e">
        <f>SUM(HNZ507:HOC507)</f>
        <v>#REF!</v>
      </c>
      <c r="HNZ507" s="24">
        <v>0</v>
      </c>
      <c r="HOA507" s="24">
        <v>0</v>
      </c>
      <c r="HOB507" s="24"/>
      <c r="HOC507" s="24" t="e">
        <f>SUM(HOD507:HOG507)</f>
        <v>#REF!</v>
      </c>
      <c r="HOD507" s="24">
        <v>0</v>
      </c>
      <c r="HOE507" s="24">
        <v>0</v>
      </c>
      <c r="HOF507" s="24"/>
      <c r="HOG507" s="24" t="e">
        <f>SUM(HOH507:HOK507)</f>
        <v>#REF!</v>
      </c>
      <c r="HOH507" s="24">
        <v>0</v>
      </c>
      <c r="HOI507" s="24">
        <v>0</v>
      </c>
      <c r="HOJ507" s="24"/>
      <c r="HOK507" s="24" t="e">
        <f>SUM(HOL507:HOO507)</f>
        <v>#REF!</v>
      </c>
      <c r="HOL507" s="24">
        <v>0</v>
      </c>
      <c r="HOM507" s="24">
        <v>0</v>
      </c>
      <c r="HON507" s="24"/>
      <c r="HOO507" s="24" t="e">
        <f>SUM(HOP507:HOS507)</f>
        <v>#REF!</v>
      </c>
      <c r="HOP507" s="24">
        <v>0</v>
      </c>
      <c r="HOQ507" s="24">
        <v>0</v>
      </c>
      <c r="HOR507" s="24"/>
      <c r="HOS507" s="24" t="e">
        <f>SUM(HOT507:HOW507)</f>
        <v>#REF!</v>
      </c>
      <c r="HOT507" s="24">
        <v>0</v>
      </c>
      <c r="HOU507" s="24">
        <v>0</v>
      </c>
      <c r="HOV507" s="24"/>
      <c r="HOW507" s="24" t="e">
        <f>SUM(HOX507:HPA507)</f>
        <v>#REF!</v>
      </c>
      <c r="HOX507" s="24">
        <v>0</v>
      </c>
      <c r="HOY507" s="24">
        <v>0</v>
      </c>
      <c r="HOZ507" s="24"/>
      <c r="HPA507" s="24" t="e">
        <f>SUM(HPB507:HPE507)</f>
        <v>#REF!</v>
      </c>
      <c r="HPB507" s="24">
        <v>0</v>
      </c>
      <c r="HPC507" s="24">
        <v>0</v>
      </c>
      <c r="HPD507" s="24"/>
      <c r="HPE507" s="24" t="e">
        <f>SUM(HPF507:HPI507)</f>
        <v>#REF!</v>
      </c>
      <c r="HPF507" s="24">
        <v>0</v>
      </c>
      <c r="HPG507" s="24">
        <v>0</v>
      </c>
      <c r="HPH507" s="24"/>
      <c r="HPI507" s="24" t="e">
        <f>SUM(HPJ507:HPM507)</f>
        <v>#REF!</v>
      </c>
      <c r="HPJ507" s="24">
        <v>0</v>
      </c>
      <c r="HPK507" s="24">
        <v>0</v>
      </c>
      <c r="HPL507" s="24"/>
      <c r="HPM507" s="24" t="e">
        <f>SUM(HPN507:HPQ507)</f>
        <v>#REF!</v>
      </c>
      <c r="HPN507" s="24">
        <v>0</v>
      </c>
      <c r="HPO507" s="24">
        <v>0</v>
      </c>
      <c r="HPP507" s="24"/>
      <c r="HPQ507" s="24" t="e">
        <f>SUM(HPR507:HPU507)</f>
        <v>#REF!</v>
      </c>
      <c r="HPR507" s="24">
        <v>0</v>
      </c>
      <c r="HPS507" s="24">
        <v>0</v>
      </c>
      <c r="HPT507" s="24"/>
      <c r="HPU507" s="24" t="e">
        <f>SUM(HPV507:HPY507)</f>
        <v>#REF!</v>
      </c>
      <c r="HPV507" s="24">
        <v>0</v>
      </c>
      <c r="HPW507" s="24">
        <v>0</v>
      </c>
      <c r="HPX507" s="24"/>
      <c r="HPY507" s="24" t="e">
        <f>SUM(HPZ507:HQC507)</f>
        <v>#REF!</v>
      </c>
      <c r="HPZ507" s="24">
        <v>0</v>
      </c>
      <c r="HQA507" s="24">
        <v>0</v>
      </c>
      <c r="HQB507" s="24"/>
      <c r="HQC507" s="24" t="e">
        <f>SUM(HQD507:HQG507)</f>
        <v>#REF!</v>
      </c>
      <c r="HQD507" s="24">
        <v>0</v>
      </c>
      <c r="HQE507" s="24">
        <v>0</v>
      </c>
      <c r="HQF507" s="24"/>
      <c r="HQG507" s="24" t="e">
        <f>SUM(HQH507:HQK507)</f>
        <v>#REF!</v>
      </c>
      <c r="HQH507" s="24">
        <v>0</v>
      </c>
      <c r="HQI507" s="24">
        <v>0</v>
      </c>
      <c r="HQJ507" s="24"/>
      <c r="HQK507" s="24" t="e">
        <f>SUM(HQL507:HQO507)</f>
        <v>#REF!</v>
      </c>
      <c r="HQL507" s="24">
        <v>0</v>
      </c>
      <c r="HQM507" s="24">
        <v>0</v>
      </c>
      <c r="HQN507" s="24"/>
      <c r="HQO507" s="24" t="e">
        <f>SUM(HQP507:HQS507)</f>
        <v>#REF!</v>
      </c>
      <c r="HQP507" s="24">
        <v>0</v>
      </c>
      <c r="HQQ507" s="24">
        <v>0</v>
      </c>
      <c r="HQR507" s="24"/>
      <c r="HQS507" s="24" t="e">
        <f>SUM(HQT507:HQW507)</f>
        <v>#REF!</v>
      </c>
      <c r="HQT507" s="24">
        <v>0</v>
      </c>
      <c r="HQU507" s="24">
        <v>0</v>
      </c>
      <c r="HQV507" s="24"/>
      <c r="HQW507" s="24" t="e">
        <f>SUM(HQX507:HRA507)</f>
        <v>#REF!</v>
      </c>
      <c r="HQX507" s="24">
        <v>0</v>
      </c>
      <c r="HQY507" s="24">
        <v>0</v>
      </c>
      <c r="HQZ507" s="24"/>
      <c r="HRA507" s="24" t="e">
        <f>SUM(HRB507:HRE507)</f>
        <v>#REF!</v>
      </c>
      <c r="HRB507" s="24">
        <v>0</v>
      </c>
      <c r="HRC507" s="24">
        <v>0</v>
      </c>
      <c r="HRD507" s="24"/>
      <c r="HRE507" s="24" t="e">
        <f>SUM(HRF507:HRI507)</f>
        <v>#REF!</v>
      </c>
      <c r="HRF507" s="24">
        <v>0</v>
      </c>
      <c r="HRG507" s="24">
        <v>0</v>
      </c>
      <c r="HRH507" s="24"/>
      <c r="HRI507" s="24" t="e">
        <f>SUM(HRJ507:HRM507)</f>
        <v>#REF!</v>
      </c>
      <c r="HRJ507" s="24">
        <v>0</v>
      </c>
      <c r="HRK507" s="24">
        <v>0</v>
      </c>
      <c r="HRL507" s="24"/>
      <c r="HRM507" s="24" t="e">
        <f>SUM(HRN507:HRQ507)</f>
        <v>#REF!</v>
      </c>
      <c r="HRN507" s="24">
        <v>0</v>
      </c>
      <c r="HRO507" s="24">
        <v>0</v>
      </c>
      <c r="HRP507" s="24"/>
      <c r="HRQ507" s="24" t="e">
        <f>SUM(HRR507:HRU507)</f>
        <v>#REF!</v>
      </c>
      <c r="HRR507" s="24">
        <v>0</v>
      </c>
      <c r="HRS507" s="24">
        <v>0</v>
      </c>
      <c r="HRT507" s="24"/>
      <c r="HRU507" s="24" t="e">
        <f>SUM(HRV507:HRY507)</f>
        <v>#REF!</v>
      </c>
      <c r="HRV507" s="24">
        <v>0</v>
      </c>
      <c r="HRW507" s="24">
        <v>0</v>
      </c>
      <c r="HRX507" s="24"/>
      <c r="HRY507" s="24" t="e">
        <f>SUM(HRZ507:HSC507)</f>
        <v>#REF!</v>
      </c>
      <c r="HRZ507" s="24">
        <v>0</v>
      </c>
      <c r="HSA507" s="24">
        <v>0</v>
      </c>
      <c r="HSB507" s="24"/>
      <c r="HSC507" s="24" t="e">
        <f>SUM(HSD507:HSG507)</f>
        <v>#REF!</v>
      </c>
      <c r="HSD507" s="24">
        <v>0</v>
      </c>
      <c r="HSE507" s="24">
        <v>0</v>
      </c>
      <c r="HSF507" s="24"/>
      <c r="HSG507" s="24" t="e">
        <f>SUM(HSH507:HSK507)</f>
        <v>#REF!</v>
      </c>
      <c r="HSH507" s="24">
        <v>0</v>
      </c>
      <c r="HSI507" s="24">
        <v>0</v>
      </c>
      <c r="HSJ507" s="24"/>
      <c r="HSK507" s="24" t="e">
        <f>SUM(HSL507:HSO507)</f>
        <v>#REF!</v>
      </c>
      <c r="HSL507" s="24">
        <v>0</v>
      </c>
      <c r="HSM507" s="24">
        <v>0</v>
      </c>
      <c r="HSN507" s="24"/>
      <c r="HSO507" s="24" t="e">
        <f>SUM(HSP507:HSS507)</f>
        <v>#REF!</v>
      </c>
      <c r="HSP507" s="24">
        <v>0</v>
      </c>
      <c r="HSQ507" s="24">
        <v>0</v>
      </c>
      <c r="HSR507" s="24"/>
      <c r="HSS507" s="24" t="e">
        <f>SUM(HST507:HSW507)</f>
        <v>#REF!</v>
      </c>
      <c r="HST507" s="24">
        <v>0</v>
      </c>
      <c r="HSU507" s="24">
        <v>0</v>
      </c>
      <c r="HSV507" s="24"/>
      <c r="HSW507" s="24" t="e">
        <f>SUM(HSX507:HTA507)</f>
        <v>#REF!</v>
      </c>
      <c r="HSX507" s="24">
        <v>0</v>
      </c>
      <c r="HSY507" s="24">
        <v>0</v>
      </c>
      <c r="HSZ507" s="24"/>
      <c r="HTA507" s="24" t="e">
        <f>SUM(HTB507:HTE507)</f>
        <v>#REF!</v>
      </c>
      <c r="HTB507" s="24">
        <v>0</v>
      </c>
      <c r="HTC507" s="24">
        <v>0</v>
      </c>
      <c r="HTD507" s="24"/>
      <c r="HTE507" s="24" t="e">
        <f>SUM(HTF507:HTI507)</f>
        <v>#REF!</v>
      </c>
      <c r="HTF507" s="24">
        <v>0</v>
      </c>
      <c r="HTG507" s="24">
        <v>0</v>
      </c>
      <c r="HTH507" s="24"/>
      <c r="HTI507" s="24" t="e">
        <f>SUM(HTJ507:HTM507)</f>
        <v>#REF!</v>
      </c>
      <c r="HTJ507" s="24">
        <v>0</v>
      </c>
      <c r="HTK507" s="24">
        <v>0</v>
      </c>
      <c r="HTL507" s="24"/>
      <c r="HTM507" s="24" t="e">
        <f>SUM(HTN507:HTQ507)</f>
        <v>#REF!</v>
      </c>
      <c r="HTN507" s="24">
        <v>0</v>
      </c>
      <c r="HTO507" s="24">
        <v>0</v>
      </c>
      <c r="HTP507" s="24"/>
      <c r="HTQ507" s="24" t="e">
        <f>SUM(HTR507:HTU507)</f>
        <v>#REF!</v>
      </c>
      <c r="HTR507" s="24">
        <v>0</v>
      </c>
      <c r="HTS507" s="24">
        <v>0</v>
      </c>
      <c r="HTT507" s="24"/>
      <c r="HTU507" s="24" t="e">
        <f>SUM(HTV507:HTY507)</f>
        <v>#REF!</v>
      </c>
      <c r="HTV507" s="24">
        <v>0</v>
      </c>
      <c r="HTW507" s="24">
        <v>0</v>
      </c>
      <c r="HTX507" s="24"/>
      <c r="HTY507" s="24" t="e">
        <f>SUM(HTZ507:HUC507)</f>
        <v>#REF!</v>
      </c>
      <c r="HTZ507" s="24">
        <v>0</v>
      </c>
      <c r="HUA507" s="24">
        <v>0</v>
      </c>
      <c r="HUB507" s="24"/>
      <c r="HUC507" s="24" t="e">
        <f>SUM(HUD507:HUG507)</f>
        <v>#REF!</v>
      </c>
      <c r="HUD507" s="24">
        <v>0</v>
      </c>
      <c r="HUE507" s="24">
        <v>0</v>
      </c>
      <c r="HUF507" s="24"/>
      <c r="HUG507" s="24" t="e">
        <f>SUM(HUH507:HUK507)</f>
        <v>#REF!</v>
      </c>
      <c r="HUH507" s="24">
        <v>0</v>
      </c>
      <c r="HUI507" s="24">
        <v>0</v>
      </c>
      <c r="HUJ507" s="24"/>
      <c r="HUK507" s="24" t="e">
        <f>SUM(HUL507:HUO507)</f>
        <v>#REF!</v>
      </c>
      <c r="HUL507" s="24">
        <v>0</v>
      </c>
      <c r="HUM507" s="24">
        <v>0</v>
      </c>
      <c r="HUN507" s="24"/>
      <c r="HUO507" s="24" t="e">
        <f>SUM(HUP507:HUS507)</f>
        <v>#REF!</v>
      </c>
      <c r="HUP507" s="24">
        <v>0</v>
      </c>
      <c r="HUQ507" s="24">
        <v>0</v>
      </c>
      <c r="HUR507" s="24"/>
      <c r="HUS507" s="24" t="e">
        <f>SUM(HUT507:HUW507)</f>
        <v>#REF!</v>
      </c>
      <c r="HUT507" s="24">
        <v>0</v>
      </c>
      <c r="HUU507" s="24">
        <v>0</v>
      </c>
      <c r="HUV507" s="24"/>
      <c r="HUW507" s="24" t="e">
        <f>SUM(HUX507:HVA507)</f>
        <v>#REF!</v>
      </c>
      <c r="HUX507" s="24">
        <v>0</v>
      </c>
      <c r="HUY507" s="24">
        <v>0</v>
      </c>
      <c r="HUZ507" s="24"/>
      <c r="HVA507" s="24" t="e">
        <f>SUM(HVB507:HVE507)</f>
        <v>#REF!</v>
      </c>
      <c r="HVB507" s="24">
        <v>0</v>
      </c>
      <c r="HVC507" s="24">
        <v>0</v>
      </c>
      <c r="HVD507" s="24"/>
      <c r="HVE507" s="24" t="e">
        <f>SUM(HVF507:HVI507)</f>
        <v>#REF!</v>
      </c>
      <c r="HVF507" s="24">
        <v>0</v>
      </c>
      <c r="HVG507" s="24">
        <v>0</v>
      </c>
      <c r="HVH507" s="24"/>
      <c r="HVI507" s="24" t="e">
        <f>SUM(HVJ507:HVM507)</f>
        <v>#REF!</v>
      </c>
      <c r="HVJ507" s="24">
        <v>0</v>
      </c>
      <c r="HVK507" s="24">
        <v>0</v>
      </c>
      <c r="HVL507" s="24"/>
      <c r="HVM507" s="24" t="e">
        <f>SUM(HVN507:HVQ507)</f>
        <v>#REF!</v>
      </c>
      <c r="HVN507" s="24">
        <v>0</v>
      </c>
      <c r="HVO507" s="24">
        <v>0</v>
      </c>
      <c r="HVP507" s="24"/>
      <c r="HVQ507" s="24" t="e">
        <f>SUM(HVR507:HVU507)</f>
        <v>#REF!</v>
      </c>
      <c r="HVR507" s="24">
        <v>0</v>
      </c>
      <c r="HVS507" s="24">
        <v>0</v>
      </c>
      <c r="HVT507" s="24"/>
      <c r="HVU507" s="24" t="e">
        <f>SUM(HVV507:HVY507)</f>
        <v>#REF!</v>
      </c>
      <c r="HVV507" s="24">
        <v>0</v>
      </c>
      <c r="HVW507" s="24">
        <v>0</v>
      </c>
      <c r="HVX507" s="24"/>
      <c r="HVY507" s="24" t="e">
        <f>SUM(HVZ507:HWC507)</f>
        <v>#REF!</v>
      </c>
      <c r="HVZ507" s="24">
        <v>0</v>
      </c>
      <c r="HWA507" s="24">
        <v>0</v>
      </c>
      <c r="HWB507" s="24"/>
      <c r="HWC507" s="24" t="e">
        <f>SUM(HWD507:HWG507)</f>
        <v>#REF!</v>
      </c>
      <c r="HWD507" s="24">
        <v>0</v>
      </c>
      <c r="HWE507" s="24">
        <v>0</v>
      </c>
      <c r="HWF507" s="24"/>
      <c r="HWG507" s="24" t="e">
        <f>SUM(HWH507:HWK507)</f>
        <v>#REF!</v>
      </c>
      <c r="HWH507" s="24">
        <v>0</v>
      </c>
      <c r="HWI507" s="24">
        <v>0</v>
      </c>
      <c r="HWJ507" s="24"/>
      <c r="HWK507" s="24" t="e">
        <f>SUM(HWL507:HWO507)</f>
        <v>#REF!</v>
      </c>
      <c r="HWL507" s="24">
        <v>0</v>
      </c>
      <c r="HWM507" s="24">
        <v>0</v>
      </c>
      <c r="HWN507" s="24"/>
      <c r="HWO507" s="24" t="e">
        <f>SUM(HWP507:HWS507)</f>
        <v>#REF!</v>
      </c>
      <c r="HWP507" s="24">
        <v>0</v>
      </c>
      <c r="HWQ507" s="24">
        <v>0</v>
      </c>
      <c r="HWR507" s="24"/>
      <c r="HWS507" s="24" t="e">
        <f>SUM(HWT507:HWW507)</f>
        <v>#REF!</v>
      </c>
      <c r="HWT507" s="24">
        <v>0</v>
      </c>
      <c r="HWU507" s="24">
        <v>0</v>
      </c>
      <c r="HWV507" s="24"/>
      <c r="HWW507" s="24" t="e">
        <f>SUM(HWX507:HXA507)</f>
        <v>#REF!</v>
      </c>
      <c r="HWX507" s="24">
        <v>0</v>
      </c>
      <c r="HWY507" s="24">
        <v>0</v>
      </c>
      <c r="HWZ507" s="24"/>
      <c r="HXA507" s="24" t="e">
        <f>SUM(HXB507:HXE507)</f>
        <v>#REF!</v>
      </c>
      <c r="HXB507" s="24">
        <v>0</v>
      </c>
      <c r="HXC507" s="24">
        <v>0</v>
      </c>
      <c r="HXD507" s="24"/>
      <c r="HXE507" s="24" t="e">
        <f>SUM(HXF507:HXI507)</f>
        <v>#REF!</v>
      </c>
      <c r="HXF507" s="24">
        <v>0</v>
      </c>
      <c r="HXG507" s="24">
        <v>0</v>
      </c>
      <c r="HXH507" s="24"/>
      <c r="HXI507" s="24" t="e">
        <f>SUM(HXJ507:HXM507)</f>
        <v>#REF!</v>
      </c>
      <c r="HXJ507" s="24">
        <v>0</v>
      </c>
      <c r="HXK507" s="24">
        <v>0</v>
      </c>
      <c r="HXL507" s="24"/>
      <c r="HXM507" s="24" t="e">
        <f>SUM(HXN507:HXQ507)</f>
        <v>#REF!</v>
      </c>
      <c r="HXN507" s="24">
        <v>0</v>
      </c>
      <c r="HXO507" s="24">
        <v>0</v>
      </c>
      <c r="HXP507" s="24"/>
      <c r="HXQ507" s="24" t="e">
        <f>SUM(HXR507:HXU507)</f>
        <v>#REF!</v>
      </c>
      <c r="HXR507" s="24">
        <v>0</v>
      </c>
      <c r="HXS507" s="24">
        <v>0</v>
      </c>
      <c r="HXT507" s="24"/>
      <c r="HXU507" s="24" t="e">
        <f>SUM(HXV507:HXY507)</f>
        <v>#REF!</v>
      </c>
      <c r="HXV507" s="24">
        <v>0</v>
      </c>
      <c r="HXW507" s="24">
        <v>0</v>
      </c>
      <c r="HXX507" s="24"/>
      <c r="HXY507" s="24" t="e">
        <f>SUM(HXZ507:HYC507)</f>
        <v>#REF!</v>
      </c>
      <c r="HXZ507" s="24">
        <v>0</v>
      </c>
      <c r="HYA507" s="24">
        <v>0</v>
      </c>
      <c r="HYB507" s="24"/>
      <c r="HYC507" s="24" t="e">
        <f>SUM(HYD507:HYG507)</f>
        <v>#REF!</v>
      </c>
      <c r="HYD507" s="24">
        <v>0</v>
      </c>
      <c r="HYE507" s="24">
        <v>0</v>
      </c>
      <c r="HYF507" s="24"/>
      <c r="HYG507" s="24" t="e">
        <f>SUM(HYH507:HYK507)</f>
        <v>#REF!</v>
      </c>
      <c r="HYH507" s="24">
        <v>0</v>
      </c>
      <c r="HYI507" s="24">
        <v>0</v>
      </c>
      <c r="HYJ507" s="24"/>
      <c r="HYK507" s="24" t="e">
        <f>SUM(HYL507:HYO507)</f>
        <v>#REF!</v>
      </c>
      <c r="HYL507" s="24">
        <v>0</v>
      </c>
      <c r="HYM507" s="24">
        <v>0</v>
      </c>
      <c r="HYN507" s="24"/>
      <c r="HYO507" s="24" t="e">
        <f>SUM(HYP507:HYS507)</f>
        <v>#REF!</v>
      </c>
      <c r="HYP507" s="24">
        <v>0</v>
      </c>
      <c r="HYQ507" s="24">
        <v>0</v>
      </c>
      <c r="HYR507" s="24"/>
      <c r="HYS507" s="24" t="e">
        <f>SUM(HYT507:HYW507)</f>
        <v>#REF!</v>
      </c>
      <c r="HYT507" s="24">
        <v>0</v>
      </c>
      <c r="HYU507" s="24">
        <v>0</v>
      </c>
      <c r="HYV507" s="24"/>
      <c r="HYW507" s="24" t="e">
        <f>SUM(HYX507:HZA507)</f>
        <v>#REF!</v>
      </c>
      <c r="HYX507" s="24">
        <v>0</v>
      </c>
      <c r="HYY507" s="24">
        <v>0</v>
      </c>
      <c r="HYZ507" s="24"/>
      <c r="HZA507" s="24" t="e">
        <f>SUM(HZB507:HZE507)</f>
        <v>#REF!</v>
      </c>
      <c r="HZB507" s="24">
        <v>0</v>
      </c>
      <c r="HZC507" s="24">
        <v>0</v>
      </c>
      <c r="HZD507" s="24"/>
      <c r="HZE507" s="24" t="e">
        <f>SUM(HZF507:HZI507)</f>
        <v>#REF!</v>
      </c>
      <c r="HZF507" s="24">
        <v>0</v>
      </c>
      <c r="HZG507" s="24">
        <v>0</v>
      </c>
      <c r="HZH507" s="24"/>
      <c r="HZI507" s="24" t="e">
        <f>SUM(HZJ507:HZM507)</f>
        <v>#REF!</v>
      </c>
      <c r="HZJ507" s="24">
        <v>0</v>
      </c>
      <c r="HZK507" s="24">
        <v>0</v>
      </c>
      <c r="HZL507" s="24"/>
      <c r="HZM507" s="24" t="e">
        <f>SUM(HZN507:HZQ507)</f>
        <v>#REF!</v>
      </c>
      <c r="HZN507" s="24">
        <v>0</v>
      </c>
      <c r="HZO507" s="24">
        <v>0</v>
      </c>
      <c r="HZP507" s="24"/>
      <c r="HZQ507" s="24" t="e">
        <f>SUM(HZR507:HZU507)</f>
        <v>#REF!</v>
      </c>
      <c r="HZR507" s="24">
        <v>0</v>
      </c>
      <c r="HZS507" s="24">
        <v>0</v>
      </c>
      <c r="HZT507" s="24"/>
      <c r="HZU507" s="24" t="e">
        <f>SUM(HZV507:HZY507)</f>
        <v>#REF!</v>
      </c>
      <c r="HZV507" s="24">
        <v>0</v>
      </c>
      <c r="HZW507" s="24">
        <v>0</v>
      </c>
      <c r="HZX507" s="24"/>
      <c r="HZY507" s="24" t="e">
        <f>SUM(HZZ507:IAC507)</f>
        <v>#REF!</v>
      </c>
      <c r="HZZ507" s="24">
        <v>0</v>
      </c>
      <c r="IAA507" s="24">
        <v>0</v>
      </c>
      <c r="IAB507" s="24"/>
      <c r="IAC507" s="24" t="e">
        <f>SUM(IAD507:IAG507)</f>
        <v>#REF!</v>
      </c>
      <c r="IAD507" s="24">
        <v>0</v>
      </c>
      <c r="IAE507" s="24">
        <v>0</v>
      </c>
      <c r="IAF507" s="24"/>
      <c r="IAG507" s="24" t="e">
        <f>SUM(IAH507:IAK507)</f>
        <v>#REF!</v>
      </c>
      <c r="IAH507" s="24">
        <v>0</v>
      </c>
      <c r="IAI507" s="24">
        <v>0</v>
      </c>
      <c r="IAJ507" s="24"/>
      <c r="IAK507" s="24" t="e">
        <f>SUM(IAL507:IAO507)</f>
        <v>#REF!</v>
      </c>
      <c r="IAL507" s="24">
        <v>0</v>
      </c>
      <c r="IAM507" s="24">
        <v>0</v>
      </c>
      <c r="IAN507" s="24"/>
      <c r="IAO507" s="24" t="e">
        <f>SUM(IAP507:IAS507)</f>
        <v>#REF!</v>
      </c>
      <c r="IAP507" s="24">
        <v>0</v>
      </c>
      <c r="IAQ507" s="24">
        <v>0</v>
      </c>
      <c r="IAR507" s="24"/>
      <c r="IAS507" s="24" t="e">
        <f>SUM(IAT507:IAW507)</f>
        <v>#REF!</v>
      </c>
      <c r="IAT507" s="24">
        <v>0</v>
      </c>
      <c r="IAU507" s="24">
        <v>0</v>
      </c>
      <c r="IAV507" s="24"/>
      <c r="IAW507" s="24" t="e">
        <f>SUM(IAX507:IBA507)</f>
        <v>#REF!</v>
      </c>
      <c r="IAX507" s="24">
        <v>0</v>
      </c>
      <c r="IAY507" s="24">
        <v>0</v>
      </c>
      <c r="IAZ507" s="24"/>
      <c r="IBA507" s="24" t="e">
        <f>SUM(IBB507:IBE507)</f>
        <v>#REF!</v>
      </c>
      <c r="IBB507" s="24">
        <v>0</v>
      </c>
      <c r="IBC507" s="24">
        <v>0</v>
      </c>
      <c r="IBD507" s="24"/>
      <c r="IBE507" s="24" t="e">
        <f>SUM(IBF507:IBI507)</f>
        <v>#REF!</v>
      </c>
      <c r="IBF507" s="24">
        <v>0</v>
      </c>
      <c r="IBG507" s="24">
        <v>0</v>
      </c>
      <c r="IBH507" s="24"/>
      <c r="IBI507" s="24" t="e">
        <f>SUM(IBJ507:IBM507)</f>
        <v>#REF!</v>
      </c>
      <c r="IBJ507" s="24">
        <v>0</v>
      </c>
      <c r="IBK507" s="24">
        <v>0</v>
      </c>
      <c r="IBL507" s="24"/>
      <c r="IBM507" s="24" t="e">
        <f>SUM(IBN507:IBQ507)</f>
        <v>#REF!</v>
      </c>
      <c r="IBN507" s="24">
        <v>0</v>
      </c>
      <c r="IBO507" s="24">
        <v>0</v>
      </c>
      <c r="IBP507" s="24"/>
      <c r="IBQ507" s="24" t="e">
        <f>SUM(IBR507:IBU507)</f>
        <v>#REF!</v>
      </c>
      <c r="IBR507" s="24">
        <v>0</v>
      </c>
      <c r="IBS507" s="24">
        <v>0</v>
      </c>
      <c r="IBT507" s="24"/>
      <c r="IBU507" s="24" t="e">
        <f>SUM(IBV507:IBY507)</f>
        <v>#REF!</v>
      </c>
      <c r="IBV507" s="24">
        <v>0</v>
      </c>
      <c r="IBW507" s="24">
        <v>0</v>
      </c>
      <c r="IBX507" s="24"/>
      <c r="IBY507" s="24" t="e">
        <f>SUM(IBZ507:ICC507)</f>
        <v>#REF!</v>
      </c>
      <c r="IBZ507" s="24">
        <v>0</v>
      </c>
      <c r="ICA507" s="24">
        <v>0</v>
      </c>
      <c r="ICB507" s="24"/>
      <c r="ICC507" s="24" t="e">
        <f>SUM(ICD507:ICG507)</f>
        <v>#REF!</v>
      </c>
      <c r="ICD507" s="24">
        <v>0</v>
      </c>
      <c r="ICE507" s="24">
        <v>0</v>
      </c>
      <c r="ICF507" s="24"/>
      <c r="ICG507" s="24" t="e">
        <f>SUM(ICH507:ICK507)</f>
        <v>#REF!</v>
      </c>
      <c r="ICH507" s="24">
        <v>0</v>
      </c>
      <c r="ICI507" s="24">
        <v>0</v>
      </c>
      <c r="ICJ507" s="24"/>
      <c r="ICK507" s="24" t="e">
        <f>SUM(ICL507:ICO507)</f>
        <v>#REF!</v>
      </c>
      <c r="ICL507" s="24">
        <v>0</v>
      </c>
      <c r="ICM507" s="24">
        <v>0</v>
      </c>
      <c r="ICN507" s="24"/>
      <c r="ICO507" s="24" t="e">
        <f>SUM(ICP507:ICS507)</f>
        <v>#REF!</v>
      </c>
      <c r="ICP507" s="24">
        <v>0</v>
      </c>
      <c r="ICQ507" s="24">
        <v>0</v>
      </c>
      <c r="ICR507" s="24"/>
      <c r="ICS507" s="24" t="e">
        <f>SUM(ICT507:ICW507)</f>
        <v>#REF!</v>
      </c>
      <c r="ICT507" s="24">
        <v>0</v>
      </c>
      <c r="ICU507" s="24">
        <v>0</v>
      </c>
      <c r="ICV507" s="24"/>
      <c r="ICW507" s="24" t="e">
        <f>SUM(ICX507:IDA507)</f>
        <v>#REF!</v>
      </c>
      <c r="ICX507" s="24">
        <v>0</v>
      </c>
      <c r="ICY507" s="24">
        <v>0</v>
      </c>
      <c r="ICZ507" s="24"/>
      <c r="IDA507" s="24" t="e">
        <f>SUM(IDB507:IDE507)</f>
        <v>#REF!</v>
      </c>
      <c r="IDB507" s="24">
        <v>0</v>
      </c>
      <c r="IDC507" s="24">
        <v>0</v>
      </c>
      <c r="IDD507" s="24"/>
      <c r="IDE507" s="24" t="e">
        <f>SUM(IDF507:IDI507)</f>
        <v>#REF!</v>
      </c>
      <c r="IDF507" s="24">
        <v>0</v>
      </c>
      <c r="IDG507" s="24">
        <v>0</v>
      </c>
      <c r="IDH507" s="24"/>
      <c r="IDI507" s="24" t="e">
        <f>SUM(IDJ507:IDM507)</f>
        <v>#REF!</v>
      </c>
      <c r="IDJ507" s="24">
        <v>0</v>
      </c>
      <c r="IDK507" s="24">
        <v>0</v>
      </c>
      <c r="IDL507" s="24"/>
      <c r="IDM507" s="24" t="e">
        <f>SUM(IDN507:IDQ507)</f>
        <v>#REF!</v>
      </c>
      <c r="IDN507" s="24">
        <v>0</v>
      </c>
      <c r="IDO507" s="24">
        <v>0</v>
      </c>
      <c r="IDP507" s="24"/>
      <c r="IDQ507" s="24" t="e">
        <f>SUM(IDR507:IDU507)</f>
        <v>#REF!</v>
      </c>
      <c r="IDR507" s="24">
        <v>0</v>
      </c>
      <c r="IDS507" s="24">
        <v>0</v>
      </c>
      <c r="IDT507" s="24"/>
      <c r="IDU507" s="24" t="e">
        <f>SUM(IDV507:IDY507)</f>
        <v>#REF!</v>
      </c>
      <c r="IDV507" s="24">
        <v>0</v>
      </c>
      <c r="IDW507" s="24">
        <v>0</v>
      </c>
      <c r="IDX507" s="24"/>
      <c r="IDY507" s="24" t="e">
        <f>SUM(IDZ507:IEC507)</f>
        <v>#REF!</v>
      </c>
      <c r="IDZ507" s="24">
        <v>0</v>
      </c>
      <c r="IEA507" s="24">
        <v>0</v>
      </c>
      <c r="IEB507" s="24"/>
      <c r="IEC507" s="24" t="e">
        <f>SUM(IED507:IEG507)</f>
        <v>#REF!</v>
      </c>
      <c r="IED507" s="24">
        <v>0</v>
      </c>
      <c r="IEE507" s="24">
        <v>0</v>
      </c>
      <c r="IEF507" s="24"/>
      <c r="IEG507" s="24" t="e">
        <f>SUM(IEH507:IEK507)</f>
        <v>#REF!</v>
      </c>
      <c r="IEH507" s="24">
        <v>0</v>
      </c>
      <c r="IEI507" s="24">
        <v>0</v>
      </c>
      <c r="IEJ507" s="24"/>
      <c r="IEK507" s="24" t="e">
        <f>SUM(IEL507:IEO507)</f>
        <v>#REF!</v>
      </c>
      <c r="IEL507" s="24">
        <v>0</v>
      </c>
      <c r="IEM507" s="24">
        <v>0</v>
      </c>
      <c r="IEN507" s="24"/>
      <c r="IEO507" s="24" t="e">
        <f>SUM(IEP507:IES507)</f>
        <v>#REF!</v>
      </c>
      <c r="IEP507" s="24">
        <v>0</v>
      </c>
      <c r="IEQ507" s="24">
        <v>0</v>
      </c>
      <c r="IER507" s="24"/>
      <c r="IES507" s="24" t="e">
        <f>SUM(IET507:IEW507)</f>
        <v>#REF!</v>
      </c>
      <c r="IET507" s="24">
        <v>0</v>
      </c>
      <c r="IEU507" s="24">
        <v>0</v>
      </c>
      <c r="IEV507" s="24"/>
      <c r="IEW507" s="24" t="e">
        <f>SUM(IEX507:IFA507)</f>
        <v>#REF!</v>
      </c>
      <c r="IEX507" s="24">
        <v>0</v>
      </c>
      <c r="IEY507" s="24">
        <v>0</v>
      </c>
      <c r="IEZ507" s="24"/>
      <c r="IFA507" s="24" t="e">
        <f>SUM(IFB507:IFE507)</f>
        <v>#REF!</v>
      </c>
      <c r="IFB507" s="24">
        <v>0</v>
      </c>
      <c r="IFC507" s="24">
        <v>0</v>
      </c>
      <c r="IFD507" s="24"/>
      <c r="IFE507" s="24" t="e">
        <f>SUM(IFF507:IFI507)</f>
        <v>#REF!</v>
      </c>
      <c r="IFF507" s="24">
        <v>0</v>
      </c>
      <c r="IFG507" s="24">
        <v>0</v>
      </c>
      <c r="IFH507" s="24"/>
      <c r="IFI507" s="24" t="e">
        <f>SUM(IFJ507:IFM507)</f>
        <v>#REF!</v>
      </c>
      <c r="IFJ507" s="24">
        <v>0</v>
      </c>
      <c r="IFK507" s="24">
        <v>0</v>
      </c>
      <c r="IFL507" s="24"/>
      <c r="IFM507" s="24" t="e">
        <f>SUM(IFN507:IFQ507)</f>
        <v>#REF!</v>
      </c>
      <c r="IFN507" s="24">
        <v>0</v>
      </c>
      <c r="IFO507" s="24">
        <v>0</v>
      </c>
      <c r="IFP507" s="24"/>
      <c r="IFQ507" s="24" t="e">
        <f>SUM(IFR507:IFU507)</f>
        <v>#REF!</v>
      </c>
      <c r="IFR507" s="24">
        <v>0</v>
      </c>
      <c r="IFS507" s="24">
        <v>0</v>
      </c>
      <c r="IFT507" s="24"/>
      <c r="IFU507" s="24" t="e">
        <f>SUM(IFV507:IFY507)</f>
        <v>#REF!</v>
      </c>
      <c r="IFV507" s="24">
        <v>0</v>
      </c>
      <c r="IFW507" s="24">
        <v>0</v>
      </c>
      <c r="IFX507" s="24"/>
      <c r="IFY507" s="24" t="e">
        <f>SUM(IFZ507:IGC507)</f>
        <v>#REF!</v>
      </c>
      <c r="IFZ507" s="24">
        <v>0</v>
      </c>
      <c r="IGA507" s="24">
        <v>0</v>
      </c>
      <c r="IGB507" s="24"/>
      <c r="IGC507" s="24" t="e">
        <f>SUM(IGD507:IGG507)</f>
        <v>#REF!</v>
      </c>
      <c r="IGD507" s="24">
        <v>0</v>
      </c>
      <c r="IGE507" s="24">
        <v>0</v>
      </c>
      <c r="IGF507" s="24"/>
      <c r="IGG507" s="24" t="e">
        <f>SUM(IGH507:IGK507)</f>
        <v>#REF!</v>
      </c>
      <c r="IGH507" s="24">
        <v>0</v>
      </c>
      <c r="IGI507" s="24">
        <v>0</v>
      </c>
      <c r="IGJ507" s="24"/>
      <c r="IGK507" s="24" t="e">
        <f>SUM(IGL507:IGO507)</f>
        <v>#REF!</v>
      </c>
      <c r="IGL507" s="24">
        <v>0</v>
      </c>
      <c r="IGM507" s="24">
        <v>0</v>
      </c>
      <c r="IGN507" s="24"/>
      <c r="IGO507" s="24" t="e">
        <f>SUM(IGP507:IGS507)</f>
        <v>#REF!</v>
      </c>
      <c r="IGP507" s="24">
        <v>0</v>
      </c>
      <c r="IGQ507" s="24">
        <v>0</v>
      </c>
      <c r="IGR507" s="24"/>
      <c r="IGS507" s="24" t="e">
        <f>SUM(IGT507:IGW507)</f>
        <v>#REF!</v>
      </c>
      <c r="IGT507" s="24">
        <v>0</v>
      </c>
      <c r="IGU507" s="24">
        <v>0</v>
      </c>
      <c r="IGV507" s="24"/>
      <c r="IGW507" s="24" t="e">
        <f>SUM(IGX507:IHA507)</f>
        <v>#REF!</v>
      </c>
      <c r="IGX507" s="24">
        <v>0</v>
      </c>
      <c r="IGY507" s="24">
        <v>0</v>
      </c>
      <c r="IGZ507" s="24"/>
      <c r="IHA507" s="24" t="e">
        <f>SUM(IHB507:IHE507)</f>
        <v>#REF!</v>
      </c>
      <c r="IHB507" s="24">
        <v>0</v>
      </c>
      <c r="IHC507" s="24">
        <v>0</v>
      </c>
      <c r="IHD507" s="24"/>
      <c r="IHE507" s="24" t="e">
        <f>SUM(IHF507:IHI507)</f>
        <v>#REF!</v>
      </c>
      <c r="IHF507" s="24">
        <v>0</v>
      </c>
      <c r="IHG507" s="24">
        <v>0</v>
      </c>
      <c r="IHH507" s="24"/>
      <c r="IHI507" s="24" t="e">
        <f>SUM(IHJ507:IHM507)</f>
        <v>#REF!</v>
      </c>
      <c r="IHJ507" s="24">
        <v>0</v>
      </c>
      <c r="IHK507" s="24">
        <v>0</v>
      </c>
      <c r="IHL507" s="24"/>
      <c r="IHM507" s="24" t="e">
        <f>SUM(IHN507:IHQ507)</f>
        <v>#REF!</v>
      </c>
      <c r="IHN507" s="24">
        <v>0</v>
      </c>
      <c r="IHO507" s="24">
        <v>0</v>
      </c>
      <c r="IHP507" s="24"/>
      <c r="IHQ507" s="24" t="e">
        <f>SUM(IHR507:IHU507)</f>
        <v>#REF!</v>
      </c>
      <c r="IHR507" s="24">
        <v>0</v>
      </c>
      <c r="IHS507" s="24">
        <v>0</v>
      </c>
      <c r="IHT507" s="24"/>
      <c r="IHU507" s="24" t="e">
        <f>SUM(IHV507:IHY507)</f>
        <v>#REF!</v>
      </c>
      <c r="IHV507" s="24">
        <v>0</v>
      </c>
      <c r="IHW507" s="24">
        <v>0</v>
      </c>
      <c r="IHX507" s="24"/>
      <c r="IHY507" s="24" t="e">
        <f>SUM(IHZ507:IIC507)</f>
        <v>#REF!</v>
      </c>
      <c r="IHZ507" s="24">
        <v>0</v>
      </c>
      <c r="IIA507" s="24">
        <v>0</v>
      </c>
      <c r="IIB507" s="24"/>
      <c r="IIC507" s="24" t="e">
        <f>SUM(IID507:IIG507)</f>
        <v>#REF!</v>
      </c>
      <c r="IID507" s="24">
        <v>0</v>
      </c>
      <c r="IIE507" s="24">
        <v>0</v>
      </c>
      <c r="IIF507" s="24"/>
      <c r="IIG507" s="24" t="e">
        <f>SUM(IIH507:IIK507)</f>
        <v>#REF!</v>
      </c>
      <c r="IIH507" s="24">
        <v>0</v>
      </c>
      <c r="III507" s="24">
        <v>0</v>
      </c>
      <c r="IIJ507" s="24"/>
      <c r="IIK507" s="24" t="e">
        <f>SUM(IIL507:IIO507)</f>
        <v>#REF!</v>
      </c>
      <c r="IIL507" s="24">
        <v>0</v>
      </c>
      <c r="IIM507" s="24">
        <v>0</v>
      </c>
      <c r="IIN507" s="24"/>
      <c r="IIO507" s="24" t="e">
        <f>SUM(IIP507:IIS507)</f>
        <v>#REF!</v>
      </c>
      <c r="IIP507" s="24">
        <v>0</v>
      </c>
      <c r="IIQ507" s="24">
        <v>0</v>
      </c>
      <c r="IIR507" s="24"/>
      <c r="IIS507" s="24" t="e">
        <f>SUM(IIT507:IIW507)</f>
        <v>#REF!</v>
      </c>
      <c r="IIT507" s="24">
        <v>0</v>
      </c>
      <c r="IIU507" s="24">
        <v>0</v>
      </c>
      <c r="IIV507" s="24"/>
      <c r="IIW507" s="24" t="e">
        <f>SUM(IIX507:IJA507)</f>
        <v>#REF!</v>
      </c>
      <c r="IIX507" s="24">
        <v>0</v>
      </c>
      <c r="IIY507" s="24">
        <v>0</v>
      </c>
      <c r="IIZ507" s="24"/>
      <c r="IJA507" s="24" t="e">
        <f>SUM(IJB507:IJE507)</f>
        <v>#REF!</v>
      </c>
      <c r="IJB507" s="24">
        <v>0</v>
      </c>
      <c r="IJC507" s="24">
        <v>0</v>
      </c>
      <c r="IJD507" s="24"/>
      <c r="IJE507" s="24" t="e">
        <f>SUM(IJF507:IJI507)</f>
        <v>#REF!</v>
      </c>
      <c r="IJF507" s="24">
        <v>0</v>
      </c>
      <c r="IJG507" s="24">
        <v>0</v>
      </c>
      <c r="IJH507" s="24"/>
      <c r="IJI507" s="24" t="e">
        <f>SUM(IJJ507:IJM507)</f>
        <v>#REF!</v>
      </c>
      <c r="IJJ507" s="24">
        <v>0</v>
      </c>
      <c r="IJK507" s="24">
        <v>0</v>
      </c>
      <c r="IJL507" s="24"/>
      <c r="IJM507" s="24" t="e">
        <f>SUM(IJN507:IJQ507)</f>
        <v>#REF!</v>
      </c>
      <c r="IJN507" s="24">
        <v>0</v>
      </c>
      <c r="IJO507" s="24">
        <v>0</v>
      </c>
      <c r="IJP507" s="24"/>
      <c r="IJQ507" s="24" t="e">
        <f>SUM(IJR507:IJU507)</f>
        <v>#REF!</v>
      </c>
      <c r="IJR507" s="24">
        <v>0</v>
      </c>
      <c r="IJS507" s="24">
        <v>0</v>
      </c>
      <c r="IJT507" s="24"/>
      <c r="IJU507" s="24" t="e">
        <f>SUM(IJV507:IJY507)</f>
        <v>#REF!</v>
      </c>
      <c r="IJV507" s="24">
        <v>0</v>
      </c>
      <c r="IJW507" s="24">
        <v>0</v>
      </c>
      <c r="IJX507" s="24"/>
      <c r="IJY507" s="24" t="e">
        <f>SUM(IJZ507:IKC507)</f>
        <v>#REF!</v>
      </c>
      <c r="IJZ507" s="24">
        <v>0</v>
      </c>
      <c r="IKA507" s="24">
        <v>0</v>
      </c>
      <c r="IKB507" s="24"/>
      <c r="IKC507" s="24" t="e">
        <f>SUM(IKD507:IKG507)</f>
        <v>#REF!</v>
      </c>
      <c r="IKD507" s="24">
        <v>0</v>
      </c>
      <c r="IKE507" s="24">
        <v>0</v>
      </c>
      <c r="IKF507" s="24"/>
      <c r="IKG507" s="24" t="e">
        <f>SUM(IKH507:IKK507)</f>
        <v>#REF!</v>
      </c>
      <c r="IKH507" s="24">
        <v>0</v>
      </c>
      <c r="IKI507" s="24">
        <v>0</v>
      </c>
      <c r="IKJ507" s="24"/>
      <c r="IKK507" s="24" t="e">
        <f>SUM(IKL507:IKO507)</f>
        <v>#REF!</v>
      </c>
      <c r="IKL507" s="24">
        <v>0</v>
      </c>
      <c r="IKM507" s="24">
        <v>0</v>
      </c>
      <c r="IKN507" s="24"/>
      <c r="IKO507" s="24" t="e">
        <f>SUM(IKP507:IKS507)</f>
        <v>#REF!</v>
      </c>
      <c r="IKP507" s="24">
        <v>0</v>
      </c>
      <c r="IKQ507" s="24">
        <v>0</v>
      </c>
      <c r="IKR507" s="24"/>
      <c r="IKS507" s="24" t="e">
        <f>SUM(IKT507:IKW507)</f>
        <v>#REF!</v>
      </c>
      <c r="IKT507" s="24">
        <v>0</v>
      </c>
      <c r="IKU507" s="24">
        <v>0</v>
      </c>
      <c r="IKV507" s="24"/>
      <c r="IKW507" s="24" t="e">
        <f>SUM(IKX507:ILA507)</f>
        <v>#REF!</v>
      </c>
      <c r="IKX507" s="24">
        <v>0</v>
      </c>
      <c r="IKY507" s="24">
        <v>0</v>
      </c>
      <c r="IKZ507" s="24"/>
      <c r="ILA507" s="24" t="e">
        <f>SUM(ILB507:ILE507)</f>
        <v>#REF!</v>
      </c>
      <c r="ILB507" s="24">
        <v>0</v>
      </c>
      <c r="ILC507" s="24">
        <v>0</v>
      </c>
      <c r="ILD507" s="24"/>
      <c r="ILE507" s="24" t="e">
        <f>SUM(ILF507:ILI507)</f>
        <v>#REF!</v>
      </c>
      <c r="ILF507" s="24">
        <v>0</v>
      </c>
      <c r="ILG507" s="24">
        <v>0</v>
      </c>
      <c r="ILH507" s="24"/>
      <c r="ILI507" s="24" t="e">
        <f>SUM(ILJ507:ILM507)</f>
        <v>#REF!</v>
      </c>
      <c r="ILJ507" s="24">
        <v>0</v>
      </c>
      <c r="ILK507" s="24">
        <v>0</v>
      </c>
      <c r="ILL507" s="24"/>
      <c r="ILM507" s="24" t="e">
        <f>SUM(ILN507:ILQ507)</f>
        <v>#REF!</v>
      </c>
      <c r="ILN507" s="24">
        <v>0</v>
      </c>
      <c r="ILO507" s="24">
        <v>0</v>
      </c>
      <c r="ILP507" s="24"/>
      <c r="ILQ507" s="24" t="e">
        <f>SUM(ILR507:ILU507)</f>
        <v>#REF!</v>
      </c>
      <c r="ILR507" s="24">
        <v>0</v>
      </c>
      <c r="ILS507" s="24">
        <v>0</v>
      </c>
      <c r="ILT507" s="24"/>
      <c r="ILU507" s="24" t="e">
        <f>SUM(ILV507:ILY507)</f>
        <v>#REF!</v>
      </c>
      <c r="ILV507" s="24">
        <v>0</v>
      </c>
      <c r="ILW507" s="24">
        <v>0</v>
      </c>
      <c r="ILX507" s="24"/>
      <c r="ILY507" s="24" t="e">
        <f>SUM(ILZ507:IMC507)</f>
        <v>#REF!</v>
      </c>
      <c r="ILZ507" s="24">
        <v>0</v>
      </c>
      <c r="IMA507" s="24">
        <v>0</v>
      </c>
      <c r="IMB507" s="24"/>
      <c r="IMC507" s="24" t="e">
        <f>SUM(IMD507:IMG507)</f>
        <v>#REF!</v>
      </c>
      <c r="IMD507" s="24">
        <v>0</v>
      </c>
      <c r="IME507" s="24">
        <v>0</v>
      </c>
      <c r="IMF507" s="24"/>
      <c r="IMG507" s="24" t="e">
        <f>SUM(IMH507:IMK507)</f>
        <v>#REF!</v>
      </c>
      <c r="IMH507" s="24">
        <v>0</v>
      </c>
      <c r="IMI507" s="24">
        <v>0</v>
      </c>
      <c r="IMJ507" s="24"/>
      <c r="IMK507" s="24" t="e">
        <f>SUM(IML507:IMO507)</f>
        <v>#REF!</v>
      </c>
      <c r="IML507" s="24">
        <v>0</v>
      </c>
      <c r="IMM507" s="24">
        <v>0</v>
      </c>
      <c r="IMN507" s="24"/>
      <c r="IMO507" s="24" t="e">
        <f>SUM(IMP507:IMS507)</f>
        <v>#REF!</v>
      </c>
      <c r="IMP507" s="24">
        <v>0</v>
      </c>
      <c r="IMQ507" s="24">
        <v>0</v>
      </c>
      <c r="IMR507" s="24"/>
      <c r="IMS507" s="24" t="e">
        <f>SUM(IMT507:IMW507)</f>
        <v>#REF!</v>
      </c>
      <c r="IMT507" s="24">
        <v>0</v>
      </c>
      <c r="IMU507" s="24">
        <v>0</v>
      </c>
      <c r="IMV507" s="24"/>
      <c r="IMW507" s="24" t="e">
        <f>SUM(IMX507:INA507)</f>
        <v>#REF!</v>
      </c>
      <c r="IMX507" s="24">
        <v>0</v>
      </c>
      <c r="IMY507" s="24">
        <v>0</v>
      </c>
      <c r="IMZ507" s="24"/>
      <c r="INA507" s="24" t="e">
        <f>SUM(INB507:INE507)</f>
        <v>#REF!</v>
      </c>
      <c r="INB507" s="24">
        <v>0</v>
      </c>
      <c r="INC507" s="24">
        <v>0</v>
      </c>
      <c r="IND507" s="24"/>
      <c r="INE507" s="24" t="e">
        <f>SUM(INF507:INI507)</f>
        <v>#REF!</v>
      </c>
      <c r="INF507" s="24">
        <v>0</v>
      </c>
      <c r="ING507" s="24">
        <v>0</v>
      </c>
      <c r="INH507" s="24"/>
      <c r="INI507" s="24" t="e">
        <f>SUM(INJ507:INM507)</f>
        <v>#REF!</v>
      </c>
      <c r="INJ507" s="24">
        <v>0</v>
      </c>
      <c r="INK507" s="24">
        <v>0</v>
      </c>
      <c r="INL507" s="24"/>
      <c r="INM507" s="24" t="e">
        <f>SUM(INN507:INQ507)</f>
        <v>#REF!</v>
      </c>
      <c r="INN507" s="24">
        <v>0</v>
      </c>
      <c r="INO507" s="24">
        <v>0</v>
      </c>
      <c r="INP507" s="24"/>
      <c r="INQ507" s="24" t="e">
        <f>SUM(INR507:INU507)</f>
        <v>#REF!</v>
      </c>
      <c r="INR507" s="24">
        <v>0</v>
      </c>
      <c r="INS507" s="24">
        <v>0</v>
      </c>
      <c r="INT507" s="24"/>
      <c r="INU507" s="24" t="e">
        <f>SUM(INV507:INY507)</f>
        <v>#REF!</v>
      </c>
      <c r="INV507" s="24">
        <v>0</v>
      </c>
      <c r="INW507" s="24">
        <v>0</v>
      </c>
      <c r="INX507" s="24"/>
      <c r="INY507" s="24" t="e">
        <f>SUM(INZ507:IOC507)</f>
        <v>#REF!</v>
      </c>
      <c r="INZ507" s="24">
        <v>0</v>
      </c>
      <c r="IOA507" s="24">
        <v>0</v>
      </c>
      <c r="IOB507" s="24"/>
      <c r="IOC507" s="24" t="e">
        <f>SUM(IOD507:IOG507)</f>
        <v>#REF!</v>
      </c>
      <c r="IOD507" s="24">
        <v>0</v>
      </c>
      <c r="IOE507" s="24">
        <v>0</v>
      </c>
      <c r="IOF507" s="24"/>
      <c r="IOG507" s="24" t="e">
        <f>SUM(IOH507:IOK507)</f>
        <v>#REF!</v>
      </c>
      <c r="IOH507" s="24">
        <v>0</v>
      </c>
      <c r="IOI507" s="24">
        <v>0</v>
      </c>
      <c r="IOJ507" s="24"/>
      <c r="IOK507" s="24" t="e">
        <f>SUM(IOL507:IOO507)</f>
        <v>#REF!</v>
      </c>
      <c r="IOL507" s="24">
        <v>0</v>
      </c>
      <c r="IOM507" s="24">
        <v>0</v>
      </c>
      <c r="ION507" s="24"/>
      <c r="IOO507" s="24" t="e">
        <f>SUM(IOP507:IOS507)</f>
        <v>#REF!</v>
      </c>
      <c r="IOP507" s="24">
        <v>0</v>
      </c>
      <c r="IOQ507" s="24">
        <v>0</v>
      </c>
      <c r="IOR507" s="24"/>
      <c r="IOS507" s="24" t="e">
        <f>SUM(IOT507:IOW507)</f>
        <v>#REF!</v>
      </c>
      <c r="IOT507" s="24">
        <v>0</v>
      </c>
      <c r="IOU507" s="24">
        <v>0</v>
      </c>
      <c r="IOV507" s="24"/>
      <c r="IOW507" s="24" t="e">
        <f>SUM(IOX507:IPA507)</f>
        <v>#REF!</v>
      </c>
      <c r="IOX507" s="24">
        <v>0</v>
      </c>
      <c r="IOY507" s="24">
        <v>0</v>
      </c>
      <c r="IOZ507" s="24"/>
      <c r="IPA507" s="24" t="e">
        <f>SUM(IPB507:IPE507)</f>
        <v>#REF!</v>
      </c>
      <c r="IPB507" s="24">
        <v>0</v>
      </c>
      <c r="IPC507" s="24">
        <v>0</v>
      </c>
      <c r="IPD507" s="24"/>
      <c r="IPE507" s="24" t="e">
        <f>SUM(IPF507:IPI507)</f>
        <v>#REF!</v>
      </c>
      <c r="IPF507" s="24">
        <v>0</v>
      </c>
      <c r="IPG507" s="24">
        <v>0</v>
      </c>
      <c r="IPH507" s="24"/>
      <c r="IPI507" s="24" t="e">
        <f>SUM(IPJ507:IPM507)</f>
        <v>#REF!</v>
      </c>
      <c r="IPJ507" s="24">
        <v>0</v>
      </c>
      <c r="IPK507" s="24">
        <v>0</v>
      </c>
      <c r="IPL507" s="24"/>
      <c r="IPM507" s="24" t="e">
        <f>SUM(IPN507:IPQ507)</f>
        <v>#REF!</v>
      </c>
      <c r="IPN507" s="24">
        <v>0</v>
      </c>
      <c r="IPO507" s="24">
        <v>0</v>
      </c>
      <c r="IPP507" s="24"/>
      <c r="IPQ507" s="24" t="e">
        <f>SUM(IPR507:IPU507)</f>
        <v>#REF!</v>
      </c>
      <c r="IPR507" s="24">
        <v>0</v>
      </c>
      <c r="IPS507" s="24">
        <v>0</v>
      </c>
      <c r="IPT507" s="24"/>
      <c r="IPU507" s="24" t="e">
        <f>SUM(IPV507:IPY507)</f>
        <v>#REF!</v>
      </c>
      <c r="IPV507" s="24">
        <v>0</v>
      </c>
      <c r="IPW507" s="24">
        <v>0</v>
      </c>
      <c r="IPX507" s="24"/>
      <c r="IPY507" s="24" t="e">
        <f>SUM(IPZ507:IQC507)</f>
        <v>#REF!</v>
      </c>
      <c r="IPZ507" s="24">
        <v>0</v>
      </c>
      <c r="IQA507" s="24">
        <v>0</v>
      </c>
      <c r="IQB507" s="24"/>
      <c r="IQC507" s="24" t="e">
        <f>SUM(IQD507:IQG507)</f>
        <v>#REF!</v>
      </c>
      <c r="IQD507" s="24">
        <v>0</v>
      </c>
      <c r="IQE507" s="24">
        <v>0</v>
      </c>
      <c r="IQF507" s="24"/>
      <c r="IQG507" s="24" t="e">
        <f>SUM(IQH507:IQK507)</f>
        <v>#REF!</v>
      </c>
      <c r="IQH507" s="24">
        <v>0</v>
      </c>
      <c r="IQI507" s="24">
        <v>0</v>
      </c>
      <c r="IQJ507" s="24"/>
      <c r="IQK507" s="24" t="e">
        <f>SUM(IQL507:IQO507)</f>
        <v>#REF!</v>
      </c>
      <c r="IQL507" s="24">
        <v>0</v>
      </c>
      <c r="IQM507" s="24">
        <v>0</v>
      </c>
      <c r="IQN507" s="24"/>
      <c r="IQO507" s="24" t="e">
        <f>SUM(IQP507:IQS507)</f>
        <v>#REF!</v>
      </c>
      <c r="IQP507" s="24">
        <v>0</v>
      </c>
      <c r="IQQ507" s="24">
        <v>0</v>
      </c>
      <c r="IQR507" s="24"/>
      <c r="IQS507" s="24" t="e">
        <f>SUM(IQT507:IQW507)</f>
        <v>#REF!</v>
      </c>
      <c r="IQT507" s="24">
        <v>0</v>
      </c>
      <c r="IQU507" s="24">
        <v>0</v>
      </c>
      <c r="IQV507" s="24"/>
      <c r="IQW507" s="24" t="e">
        <f>SUM(IQX507:IRA507)</f>
        <v>#REF!</v>
      </c>
      <c r="IQX507" s="24">
        <v>0</v>
      </c>
      <c r="IQY507" s="24">
        <v>0</v>
      </c>
      <c r="IQZ507" s="24"/>
      <c r="IRA507" s="24" t="e">
        <f>SUM(IRB507:IRE507)</f>
        <v>#REF!</v>
      </c>
      <c r="IRB507" s="24">
        <v>0</v>
      </c>
      <c r="IRC507" s="24">
        <v>0</v>
      </c>
      <c r="IRD507" s="24"/>
      <c r="IRE507" s="24" t="e">
        <f>SUM(IRF507:IRI507)</f>
        <v>#REF!</v>
      </c>
      <c r="IRF507" s="24">
        <v>0</v>
      </c>
      <c r="IRG507" s="24">
        <v>0</v>
      </c>
      <c r="IRH507" s="24"/>
      <c r="IRI507" s="24" t="e">
        <f>SUM(IRJ507:IRM507)</f>
        <v>#REF!</v>
      </c>
      <c r="IRJ507" s="24">
        <v>0</v>
      </c>
      <c r="IRK507" s="24">
        <v>0</v>
      </c>
      <c r="IRL507" s="24"/>
      <c r="IRM507" s="24" t="e">
        <f>SUM(IRN507:IRQ507)</f>
        <v>#REF!</v>
      </c>
      <c r="IRN507" s="24">
        <v>0</v>
      </c>
      <c r="IRO507" s="24">
        <v>0</v>
      </c>
      <c r="IRP507" s="24"/>
      <c r="IRQ507" s="24" t="e">
        <f>SUM(IRR507:IRU507)</f>
        <v>#REF!</v>
      </c>
      <c r="IRR507" s="24">
        <v>0</v>
      </c>
      <c r="IRS507" s="24">
        <v>0</v>
      </c>
      <c r="IRT507" s="24"/>
      <c r="IRU507" s="24" t="e">
        <f>SUM(IRV507:IRY507)</f>
        <v>#REF!</v>
      </c>
      <c r="IRV507" s="24">
        <v>0</v>
      </c>
      <c r="IRW507" s="24">
        <v>0</v>
      </c>
      <c r="IRX507" s="24"/>
      <c r="IRY507" s="24" t="e">
        <f>SUM(IRZ507:ISC507)</f>
        <v>#REF!</v>
      </c>
      <c r="IRZ507" s="24">
        <v>0</v>
      </c>
      <c r="ISA507" s="24">
        <v>0</v>
      </c>
      <c r="ISB507" s="24"/>
      <c r="ISC507" s="24" t="e">
        <f>SUM(ISD507:ISG507)</f>
        <v>#REF!</v>
      </c>
      <c r="ISD507" s="24">
        <v>0</v>
      </c>
      <c r="ISE507" s="24">
        <v>0</v>
      </c>
      <c r="ISF507" s="24"/>
      <c r="ISG507" s="24" t="e">
        <f>SUM(ISH507:ISK507)</f>
        <v>#REF!</v>
      </c>
      <c r="ISH507" s="24">
        <v>0</v>
      </c>
      <c r="ISI507" s="24">
        <v>0</v>
      </c>
      <c r="ISJ507" s="24"/>
      <c r="ISK507" s="24" t="e">
        <f>SUM(ISL507:ISO507)</f>
        <v>#REF!</v>
      </c>
      <c r="ISL507" s="24">
        <v>0</v>
      </c>
      <c r="ISM507" s="24">
        <v>0</v>
      </c>
      <c r="ISN507" s="24"/>
      <c r="ISO507" s="24" t="e">
        <f>SUM(ISP507:ISS507)</f>
        <v>#REF!</v>
      </c>
      <c r="ISP507" s="24">
        <v>0</v>
      </c>
      <c r="ISQ507" s="24">
        <v>0</v>
      </c>
      <c r="ISR507" s="24"/>
      <c r="ISS507" s="24" t="e">
        <f>SUM(IST507:ISW507)</f>
        <v>#REF!</v>
      </c>
      <c r="IST507" s="24">
        <v>0</v>
      </c>
      <c r="ISU507" s="24">
        <v>0</v>
      </c>
      <c r="ISV507" s="24"/>
      <c r="ISW507" s="24" t="e">
        <f>SUM(ISX507:ITA507)</f>
        <v>#REF!</v>
      </c>
      <c r="ISX507" s="24">
        <v>0</v>
      </c>
      <c r="ISY507" s="24">
        <v>0</v>
      </c>
      <c r="ISZ507" s="24"/>
      <c r="ITA507" s="24" t="e">
        <f>SUM(ITB507:ITE507)</f>
        <v>#REF!</v>
      </c>
      <c r="ITB507" s="24">
        <v>0</v>
      </c>
      <c r="ITC507" s="24">
        <v>0</v>
      </c>
      <c r="ITD507" s="24"/>
      <c r="ITE507" s="24" t="e">
        <f>SUM(ITF507:ITI507)</f>
        <v>#REF!</v>
      </c>
      <c r="ITF507" s="24">
        <v>0</v>
      </c>
      <c r="ITG507" s="24">
        <v>0</v>
      </c>
      <c r="ITH507" s="24"/>
      <c r="ITI507" s="24" t="e">
        <f>SUM(ITJ507:ITM507)</f>
        <v>#REF!</v>
      </c>
      <c r="ITJ507" s="24">
        <v>0</v>
      </c>
      <c r="ITK507" s="24">
        <v>0</v>
      </c>
      <c r="ITL507" s="24"/>
      <c r="ITM507" s="24" t="e">
        <f>SUM(ITN507:ITQ507)</f>
        <v>#REF!</v>
      </c>
      <c r="ITN507" s="24">
        <v>0</v>
      </c>
      <c r="ITO507" s="24">
        <v>0</v>
      </c>
      <c r="ITP507" s="24"/>
      <c r="ITQ507" s="24" t="e">
        <f>SUM(ITR507:ITU507)</f>
        <v>#REF!</v>
      </c>
      <c r="ITR507" s="24">
        <v>0</v>
      </c>
      <c r="ITS507" s="24">
        <v>0</v>
      </c>
      <c r="ITT507" s="24"/>
      <c r="ITU507" s="24" t="e">
        <f>SUM(ITV507:ITY507)</f>
        <v>#REF!</v>
      </c>
      <c r="ITV507" s="24">
        <v>0</v>
      </c>
      <c r="ITW507" s="24">
        <v>0</v>
      </c>
      <c r="ITX507" s="24"/>
      <c r="ITY507" s="24" t="e">
        <f>SUM(ITZ507:IUC507)</f>
        <v>#REF!</v>
      </c>
      <c r="ITZ507" s="24">
        <v>0</v>
      </c>
      <c r="IUA507" s="24">
        <v>0</v>
      </c>
      <c r="IUB507" s="24"/>
      <c r="IUC507" s="24" t="e">
        <f>SUM(IUD507:IUG507)</f>
        <v>#REF!</v>
      </c>
      <c r="IUD507" s="24">
        <v>0</v>
      </c>
      <c r="IUE507" s="24">
        <v>0</v>
      </c>
      <c r="IUF507" s="24"/>
      <c r="IUG507" s="24" t="e">
        <f>SUM(IUH507:IUK507)</f>
        <v>#REF!</v>
      </c>
      <c r="IUH507" s="24">
        <v>0</v>
      </c>
      <c r="IUI507" s="24">
        <v>0</v>
      </c>
      <c r="IUJ507" s="24"/>
      <c r="IUK507" s="24" t="e">
        <f>SUM(IUL507:IUO507)</f>
        <v>#REF!</v>
      </c>
      <c r="IUL507" s="24">
        <v>0</v>
      </c>
      <c r="IUM507" s="24">
        <v>0</v>
      </c>
      <c r="IUN507" s="24"/>
      <c r="IUO507" s="24" t="e">
        <f>SUM(IUP507:IUS507)</f>
        <v>#REF!</v>
      </c>
      <c r="IUP507" s="24">
        <v>0</v>
      </c>
      <c r="IUQ507" s="24">
        <v>0</v>
      </c>
      <c r="IUR507" s="24"/>
      <c r="IUS507" s="24" t="e">
        <f>SUM(IUT507:IUW507)</f>
        <v>#REF!</v>
      </c>
      <c r="IUT507" s="24">
        <v>0</v>
      </c>
      <c r="IUU507" s="24">
        <v>0</v>
      </c>
      <c r="IUV507" s="24"/>
      <c r="IUW507" s="24" t="e">
        <f>SUM(IUX507:IVA507)</f>
        <v>#REF!</v>
      </c>
      <c r="IUX507" s="24">
        <v>0</v>
      </c>
      <c r="IUY507" s="24">
        <v>0</v>
      </c>
      <c r="IUZ507" s="24"/>
      <c r="IVA507" s="24" t="e">
        <f>SUM(IVB507:IVE507)</f>
        <v>#REF!</v>
      </c>
      <c r="IVB507" s="24">
        <v>0</v>
      </c>
      <c r="IVC507" s="24">
        <v>0</v>
      </c>
      <c r="IVD507" s="24"/>
      <c r="IVE507" s="24" t="e">
        <f>SUM(IVF507:IVI507)</f>
        <v>#REF!</v>
      </c>
      <c r="IVF507" s="24">
        <v>0</v>
      </c>
      <c r="IVG507" s="24">
        <v>0</v>
      </c>
      <c r="IVH507" s="24"/>
      <c r="IVI507" s="24" t="e">
        <f>SUM(IVJ507:IVM507)</f>
        <v>#REF!</v>
      </c>
      <c r="IVJ507" s="24">
        <v>0</v>
      </c>
      <c r="IVK507" s="24">
        <v>0</v>
      </c>
      <c r="IVL507" s="24"/>
      <c r="IVM507" s="24" t="e">
        <f>SUM(IVN507:IVQ507)</f>
        <v>#REF!</v>
      </c>
      <c r="IVN507" s="24">
        <v>0</v>
      </c>
      <c r="IVO507" s="24">
        <v>0</v>
      </c>
      <c r="IVP507" s="24"/>
      <c r="IVQ507" s="24" t="e">
        <f>SUM(IVR507:IVU507)</f>
        <v>#REF!</v>
      </c>
      <c r="IVR507" s="24">
        <v>0</v>
      </c>
      <c r="IVS507" s="24">
        <v>0</v>
      </c>
      <c r="IVT507" s="24"/>
      <c r="IVU507" s="24" t="e">
        <f>SUM(IVV507:IVY507)</f>
        <v>#REF!</v>
      </c>
      <c r="IVV507" s="24">
        <v>0</v>
      </c>
      <c r="IVW507" s="24">
        <v>0</v>
      </c>
      <c r="IVX507" s="24"/>
      <c r="IVY507" s="24" t="e">
        <f>SUM(IVZ507:IWC507)</f>
        <v>#REF!</v>
      </c>
      <c r="IVZ507" s="24">
        <v>0</v>
      </c>
      <c r="IWA507" s="24">
        <v>0</v>
      </c>
      <c r="IWB507" s="24"/>
      <c r="IWC507" s="24" t="e">
        <f>SUM(IWD507:IWG507)</f>
        <v>#REF!</v>
      </c>
      <c r="IWD507" s="24">
        <v>0</v>
      </c>
      <c r="IWE507" s="24">
        <v>0</v>
      </c>
      <c r="IWF507" s="24"/>
      <c r="IWG507" s="24" t="e">
        <f>SUM(IWH507:IWK507)</f>
        <v>#REF!</v>
      </c>
      <c r="IWH507" s="24">
        <v>0</v>
      </c>
      <c r="IWI507" s="24">
        <v>0</v>
      </c>
      <c r="IWJ507" s="24"/>
      <c r="IWK507" s="24" t="e">
        <f>SUM(IWL507:IWO507)</f>
        <v>#REF!</v>
      </c>
      <c r="IWL507" s="24">
        <v>0</v>
      </c>
      <c r="IWM507" s="24">
        <v>0</v>
      </c>
      <c r="IWN507" s="24"/>
      <c r="IWO507" s="24" t="e">
        <f>SUM(IWP507:IWS507)</f>
        <v>#REF!</v>
      </c>
      <c r="IWP507" s="24">
        <v>0</v>
      </c>
      <c r="IWQ507" s="24">
        <v>0</v>
      </c>
      <c r="IWR507" s="24"/>
      <c r="IWS507" s="24" t="e">
        <f>SUM(IWT507:IWW507)</f>
        <v>#REF!</v>
      </c>
      <c r="IWT507" s="24">
        <v>0</v>
      </c>
      <c r="IWU507" s="24">
        <v>0</v>
      </c>
      <c r="IWV507" s="24"/>
      <c r="IWW507" s="24" t="e">
        <f>SUM(IWX507:IXA507)</f>
        <v>#REF!</v>
      </c>
      <c r="IWX507" s="24">
        <v>0</v>
      </c>
      <c r="IWY507" s="24">
        <v>0</v>
      </c>
      <c r="IWZ507" s="24"/>
      <c r="IXA507" s="24" t="e">
        <f>SUM(IXB507:IXE507)</f>
        <v>#REF!</v>
      </c>
      <c r="IXB507" s="24">
        <v>0</v>
      </c>
      <c r="IXC507" s="24">
        <v>0</v>
      </c>
      <c r="IXD507" s="24"/>
      <c r="IXE507" s="24" t="e">
        <f>SUM(IXF507:IXI507)</f>
        <v>#REF!</v>
      </c>
      <c r="IXF507" s="24">
        <v>0</v>
      </c>
      <c r="IXG507" s="24">
        <v>0</v>
      </c>
      <c r="IXH507" s="24"/>
      <c r="IXI507" s="24" t="e">
        <f>SUM(IXJ507:IXM507)</f>
        <v>#REF!</v>
      </c>
      <c r="IXJ507" s="24">
        <v>0</v>
      </c>
      <c r="IXK507" s="24">
        <v>0</v>
      </c>
      <c r="IXL507" s="24"/>
      <c r="IXM507" s="24" t="e">
        <f>SUM(IXN507:IXQ507)</f>
        <v>#REF!</v>
      </c>
      <c r="IXN507" s="24">
        <v>0</v>
      </c>
      <c r="IXO507" s="24">
        <v>0</v>
      </c>
      <c r="IXP507" s="24"/>
      <c r="IXQ507" s="24" t="e">
        <f>SUM(IXR507:IXU507)</f>
        <v>#REF!</v>
      </c>
      <c r="IXR507" s="24">
        <v>0</v>
      </c>
      <c r="IXS507" s="24">
        <v>0</v>
      </c>
      <c r="IXT507" s="24"/>
      <c r="IXU507" s="24" t="e">
        <f>SUM(IXV507:IXY507)</f>
        <v>#REF!</v>
      </c>
      <c r="IXV507" s="24">
        <v>0</v>
      </c>
      <c r="IXW507" s="24">
        <v>0</v>
      </c>
      <c r="IXX507" s="24"/>
      <c r="IXY507" s="24" t="e">
        <f>SUM(IXZ507:IYC507)</f>
        <v>#REF!</v>
      </c>
      <c r="IXZ507" s="24">
        <v>0</v>
      </c>
      <c r="IYA507" s="24">
        <v>0</v>
      </c>
      <c r="IYB507" s="24"/>
      <c r="IYC507" s="24" t="e">
        <f>SUM(IYD507:IYG507)</f>
        <v>#REF!</v>
      </c>
      <c r="IYD507" s="24">
        <v>0</v>
      </c>
      <c r="IYE507" s="24">
        <v>0</v>
      </c>
      <c r="IYF507" s="24"/>
      <c r="IYG507" s="24" t="e">
        <f>SUM(IYH507:IYK507)</f>
        <v>#REF!</v>
      </c>
      <c r="IYH507" s="24">
        <v>0</v>
      </c>
      <c r="IYI507" s="24">
        <v>0</v>
      </c>
      <c r="IYJ507" s="24"/>
      <c r="IYK507" s="24" t="e">
        <f>SUM(IYL507:IYO507)</f>
        <v>#REF!</v>
      </c>
      <c r="IYL507" s="24">
        <v>0</v>
      </c>
      <c r="IYM507" s="24">
        <v>0</v>
      </c>
      <c r="IYN507" s="24"/>
      <c r="IYO507" s="24" t="e">
        <f>SUM(IYP507:IYS507)</f>
        <v>#REF!</v>
      </c>
      <c r="IYP507" s="24">
        <v>0</v>
      </c>
      <c r="IYQ507" s="24">
        <v>0</v>
      </c>
      <c r="IYR507" s="24"/>
      <c r="IYS507" s="24" t="e">
        <f>SUM(IYT507:IYW507)</f>
        <v>#REF!</v>
      </c>
      <c r="IYT507" s="24">
        <v>0</v>
      </c>
      <c r="IYU507" s="24">
        <v>0</v>
      </c>
      <c r="IYV507" s="24"/>
      <c r="IYW507" s="24" t="e">
        <f>SUM(IYX507:IZA507)</f>
        <v>#REF!</v>
      </c>
      <c r="IYX507" s="24">
        <v>0</v>
      </c>
      <c r="IYY507" s="24">
        <v>0</v>
      </c>
      <c r="IYZ507" s="24"/>
      <c r="IZA507" s="24" t="e">
        <f>SUM(IZB507:IZE507)</f>
        <v>#REF!</v>
      </c>
      <c r="IZB507" s="24">
        <v>0</v>
      </c>
      <c r="IZC507" s="24">
        <v>0</v>
      </c>
      <c r="IZD507" s="24"/>
      <c r="IZE507" s="24" t="e">
        <f>SUM(IZF507:IZI507)</f>
        <v>#REF!</v>
      </c>
      <c r="IZF507" s="24">
        <v>0</v>
      </c>
      <c r="IZG507" s="24">
        <v>0</v>
      </c>
      <c r="IZH507" s="24"/>
      <c r="IZI507" s="24" t="e">
        <f>SUM(IZJ507:IZM507)</f>
        <v>#REF!</v>
      </c>
      <c r="IZJ507" s="24">
        <v>0</v>
      </c>
      <c r="IZK507" s="24">
        <v>0</v>
      </c>
      <c r="IZL507" s="24"/>
      <c r="IZM507" s="24" t="e">
        <f>SUM(IZN507:IZQ507)</f>
        <v>#REF!</v>
      </c>
      <c r="IZN507" s="24">
        <v>0</v>
      </c>
      <c r="IZO507" s="24">
        <v>0</v>
      </c>
      <c r="IZP507" s="24"/>
      <c r="IZQ507" s="24" t="e">
        <f>SUM(IZR507:IZU507)</f>
        <v>#REF!</v>
      </c>
      <c r="IZR507" s="24">
        <v>0</v>
      </c>
      <c r="IZS507" s="24">
        <v>0</v>
      </c>
      <c r="IZT507" s="24"/>
      <c r="IZU507" s="24" t="e">
        <f>SUM(IZV507:IZY507)</f>
        <v>#REF!</v>
      </c>
      <c r="IZV507" s="24">
        <v>0</v>
      </c>
      <c r="IZW507" s="24">
        <v>0</v>
      </c>
      <c r="IZX507" s="24"/>
      <c r="IZY507" s="24" t="e">
        <f>SUM(IZZ507:JAC507)</f>
        <v>#REF!</v>
      </c>
      <c r="IZZ507" s="24">
        <v>0</v>
      </c>
      <c r="JAA507" s="24">
        <v>0</v>
      </c>
      <c r="JAB507" s="24"/>
      <c r="JAC507" s="24" t="e">
        <f>SUM(JAD507:JAG507)</f>
        <v>#REF!</v>
      </c>
      <c r="JAD507" s="24">
        <v>0</v>
      </c>
      <c r="JAE507" s="24">
        <v>0</v>
      </c>
      <c r="JAF507" s="24"/>
      <c r="JAG507" s="24" t="e">
        <f>SUM(JAH507:JAK507)</f>
        <v>#REF!</v>
      </c>
      <c r="JAH507" s="24">
        <v>0</v>
      </c>
      <c r="JAI507" s="24">
        <v>0</v>
      </c>
      <c r="JAJ507" s="24"/>
      <c r="JAK507" s="24" t="e">
        <f>SUM(JAL507:JAO507)</f>
        <v>#REF!</v>
      </c>
      <c r="JAL507" s="24">
        <v>0</v>
      </c>
      <c r="JAM507" s="24">
        <v>0</v>
      </c>
      <c r="JAN507" s="24"/>
      <c r="JAO507" s="24" t="e">
        <f>SUM(JAP507:JAS507)</f>
        <v>#REF!</v>
      </c>
      <c r="JAP507" s="24">
        <v>0</v>
      </c>
      <c r="JAQ507" s="24">
        <v>0</v>
      </c>
      <c r="JAR507" s="24"/>
      <c r="JAS507" s="24" t="e">
        <f>SUM(JAT507:JAW507)</f>
        <v>#REF!</v>
      </c>
      <c r="JAT507" s="24">
        <v>0</v>
      </c>
      <c r="JAU507" s="24">
        <v>0</v>
      </c>
      <c r="JAV507" s="24"/>
      <c r="JAW507" s="24" t="e">
        <f>SUM(JAX507:JBA507)</f>
        <v>#REF!</v>
      </c>
      <c r="JAX507" s="24">
        <v>0</v>
      </c>
      <c r="JAY507" s="24">
        <v>0</v>
      </c>
      <c r="JAZ507" s="24"/>
      <c r="JBA507" s="24" t="e">
        <f>SUM(JBB507:JBE507)</f>
        <v>#REF!</v>
      </c>
      <c r="JBB507" s="24">
        <v>0</v>
      </c>
      <c r="JBC507" s="24">
        <v>0</v>
      </c>
      <c r="JBD507" s="24"/>
      <c r="JBE507" s="24" t="e">
        <f>SUM(JBF507:JBI507)</f>
        <v>#REF!</v>
      </c>
      <c r="JBF507" s="24">
        <v>0</v>
      </c>
      <c r="JBG507" s="24">
        <v>0</v>
      </c>
      <c r="JBH507" s="24"/>
      <c r="JBI507" s="24" t="e">
        <f>SUM(JBJ507:JBM507)</f>
        <v>#REF!</v>
      </c>
      <c r="JBJ507" s="24">
        <v>0</v>
      </c>
      <c r="JBK507" s="24">
        <v>0</v>
      </c>
      <c r="JBL507" s="24"/>
      <c r="JBM507" s="24" t="e">
        <f>SUM(JBN507:JBQ507)</f>
        <v>#REF!</v>
      </c>
      <c r="JBN507" s="24">
        <v>0</v>
      </c>
      <c r="JBO507" s="24">
        <v>0</v>
      </c>
      <c r="JBP507" s="24"/>
      <c r="JBQ507" s="24" t="e">
        <f>SUM(JBR507:JBU507)</f>
        <v>#REF!</v>
      </c>
      <c r="JBR507" s="24">
        <v>0</v>
      </c>
      <c r="JBS507" s="24">
        <v>0</v>
      </c>
      <c r="JBT507" s="24"/>
      <c r="JBU507" s="24" t="e">
        <f>SUM(JBV507:JBY507)</f>
        <v>#REF!</v>
      </c>
      <c r="JBV507" s="24">
        <v>0</v>
      </c>
      <c r="JBW507" s="24">
        <v>0</v>
      </c>
      <c r="JBX507" s="24"/>
      <c r="JBY507" s="24" t="e">
        <f>SUM(JBZ507:JCC507)</f>
        <v>#REF!</v>
      </c>
      <c r="JBZ507" s="24">
        <v>0</v>
      </c>
      <c r="JCA507" s="24">
        <v>0</v>
      </c>
      <c r="JCB507" s="24"/>
      <c r="JCC507" s="24" t="e">
        <f>SUM(JCD507:JCG507)</f>
        <v>#REF!</v>
      </c>
      <c r="JCD507" s="24">
        <v>0</v>
      </c>
      <c r="JCE507" s="24">
        <v>0</v>
      </c>
      <c r="JCF507" s="24"/>
      <c r="JCG507" s="24" t="e">
        <f>SUM(JCH507:JCK507)</f>
        <v>#REF!</v>
      </c>
      <c r="JCH507" s="24">
        <v>0</v>
      </c>
      <c r="JCI507" s="24">
        <v>0</v>
      </c>
      <c r="JCJ507" s="24"/>
      <c r="JCK507" s="24" t="e">
        <f>SUM(JCL507:JCO507)</f>
        <v>#REF!</v>
      </c>
      <c r="JCL507" s="24">
        <v>0</v>
      </c>
      <c r="JCM507" s="24">
        <v>0</v>
      </c>
      <c r="JCN507" s="24"/>
      <c r="JCO507" s="24" t="e">
        <f>SUM(JCP507:JCS507)</f>
        <v>#REF!</v>
      </c>
      <c r="JCP507" s="24">
        <v>0</v>
      </c>
      <c r="JCQ507" s="24">
        <v>0</v>
      </c>
      <c r="JCR507" s="24"/>
      <c r="JCS507" s="24" t="e">
        <f>SUM(JCT507:JCW507)</f>
        <v>#REF!</v>
      </c>
      <c r="JCT507" s="24">
        <v>0</v>
      </c>
      <c r="JCU507" s="24">
        <v>0</v>
      </c>
      <c r="JCV507" s="24"/>
      <c r="JCW507" s="24" t="e">
        <f>SUM(JCX507:JDA507)</f>
        <v>#REF!</v>
      </c>
      <c r="JCX507" s="24">
        <v>0</v>
      </c>
      <c r="JCY507" s="24">
        <v>0</v>
      </c>
      <c r="JCZ507" s="24"/>
      <c r="JDA507" s="24" t="e">
        <f>SUM(JDB507:JDE507)</f>
        <v>#REF!</v>
      </c>
      <c r="JDB507" s="24">
        <v>0</v>
      </c>
      <c r="JDC507" s="24">
        <v>0</v>
      </c>
      <c r="JDD507" s="24"/>
      <c r="JDE507" s="24" t="e">
        <f>SUM(JDF507:JDI507)</f>
        <v>#REF!</v>
      </c>
      <c r="JDF507" s="24">
        <v>0</v>
      </c>
      <c r="JDG507" s="24">
        <v>0</v>
      </c>
      <c r="JDH507" s="24"/>
      <c r="JDI507" s="24" t="e">
        <f>SUM(JDJ507:JDM507)</f>
        <v>#REF!</v>
      </c>
      <c r="JDJ507" s="24">
        <v>0</v>
      </c>
      <c r="JDK507" s="24">
        <v>0</v>
      </c>
      <c r="JDL507" s="24"/>
      <c r="JDM507" s="24" t="e">
        <f>SUM(JDN507:JDQ507)</f>
        <v>#REF!</v>
      </c>
      <c r="JDN507" s="24">
        <v>0</v>
      </c>
      <c r="JDO507" s="24">
        <v>0</v>
      </c>
      <c r="JDP507" s="24"/>
      <c r="JDQ507" s="24" t="e">
        <f>SUM(JDR507:JDU507)</f>
        <v>#REF!</v>
      </c>
      <c r="JDR507" s="24">
        <v>0</v>
      </c>
      <c r="JDS507" s="24">
        <v>0</v>
      </c>
      <c r="JDT507" s="24"/>
      <c r="JDU507" s="24" t="e">
        <f>SUM(JDV507:JDY507)</f>
        <v>#REF!</v>
      </c>
      <c r="JDV507" s="24">
        <v>0</v>
      </c>
      <c r="JDW507" s="24">
        <v>0</v>
      </c>
      <c r="JDX507" s="24"/>
      <c r="JDY507" s="24" t="e">
        <f>SUM(JDZ507:JEC507)</f>
        <v>#REF!</v>
      </c>
      <c r="JDZ507" s="24">
        <v>0</v>
      </c>
      <c r="JEA507" s="24">
        <v>0</v>
      </c>
      <c r="JEB507" s="24"/>
      <c r="JEC507" s="24" t="e">
        <f>SUM(JED507:JEG507)</f>
        <v>#REF!</v>
      </c>
      <c r="JED507" s="24">
        <v>0</v>
      </c>
      <c r="JEE507" s="24">
        <v>0</v>
      </c>
      <c r="JEF507" s="24"/>
      <c r="JEG507" s="24" t="e">
        <f>SUM(JEH507:JEK507)</f>
        <v>#REF!</v>
      </c>
      <c r="JEH507" s="24">
        <v>0</v>
      </c>
      <c r="JEI507" s="24">
        <v>0</v>
      </c>
      <c r="JEJ507" s="24"/>
      <c r="JEK507" s="24" t="e">
        <f>SUM(JEL507:JEO507)</f>
        <v>#REF!</v>
      </c>
      <c r="JEL507" s="24">
        <v>0</v>
      </c>
      <c r="JEM507" s="24">
        <v>0</v>
      </c>
      <c r="JEN507" s="24"/>
      <c r="JEO507" s="24" t="e">
        <f>SUM(JEP507:JES507)</f>
        <v>#REF!</v>
      </c>
      <c r="JEP507" s="24">
        <v>0</v>
      </c>
      <c r="JEQ507" s="24">
        <v>0</v>
      </c>
      <c r="JER507" s="24"/>
      <c r="JES507" s="24" t="e">
        <f>SUM(JET507:JEW507)</f>
        <v>#REF!</v>
      </c>
      <c r="JET507" s="24">
        <v>0</v>
      </c>
      <c r="JEU507" s="24">
        <v>0</v>
      </c>
      <c r="JEV507" s="24"/>
      <c r="JEW507" s="24" t="e">
        <f>SUM(JEX507:JFA507)</f>
        <v>#REF!</v>
      </c>
      <c r="JEX507" s="24">
        <v>0</v>
      </c>
      <c r="JEY507" s="24">
        <v>0</v>
      </c>
      <c r="JEZ507" s="24"/>
      <c r="JFA507" s="24" t="e">
        <f>SUM(JFB507:JFE507)</f>
        <v>#REF!</v>
      </c>
      <c r="JFB507" s="24">
        <v>0</v>
      </c>
      <c r="JFC507" s="24">
        <v>0</v>
      </c>
      <c r="JFD507" s="24"/>
      <c r="JFE507" s="24" t="e">
        <f>SUM(JFF507:JFI507)</f>
        <v>#REF!</v>
      </c>
      <c r="JFF507" s="24">
        <v>0</v>
      </c>
      <c r="JFG507" s="24">
        <v>0</v>
      </c>
      <c r="JFH507" s="24"/>
      <c r="JFI507" s="24" t="e">
        <f>SUM(JFJ507:JFM507)</f>
        <v>#REF!</v>
      </c>
      <c r="JFJ507" s="24">
        <v>0</v>
      </c>
      <c r="JFK507" s="24">
        <v>0</v>
      </c>
      <c r="JFL507" s="24"/>
      <c r="JFM507" s="24" t="e">
        <f>SUM(JFN507:JFQ507)</f>
        <v>#REF!</v>
      </c>
      <c r="JFN507" s="24">
        <v>0</v>
      </c>
      <c r="JFO507" s="24">
        <v>0</v>
      </c>
      <c r="JFP507" s="24"/>
      <c r="JFQ507" s="24" t="e">
        <f>SUM(JFR507:JFU507)</f>
        <v>#REF!</v>
      </c>
      <c r="JFR507" s="24">
        <v>0</v>
      </c>
      <c r="JFS507" s="24">
        <v>0</v>
      </c>
      <c r="JFT507" s="24"/>
      <c r="JFU507" s="24" t="e">
        <f>SUM(JFV507:JFY507)</f>
        <v>#REF!</v>
      </c>
      <c r="JFV507" s="24">
        <v>0</v>
      </c>
      <c r="JFW507" s="24">
        <v>0</v>
      </c>
      <c r="JFX507" s="24"/>
      <c r="JFY507" s="24" t="e">
        <f>SUM(JFZ507:JGC507)</f>
        <v>#REF!</v>
      </c>
      <c r="JFZ507" s="24">
        <v>0</v>
      </c>
      <c r="JGA507" s="24">
        <v>0</v>
      </c>
      <c r="JGB507" s="24"/>
      <c r="JGC507" s="24" t="e">
        <f>SUM(JGD507:JGG507)</f>
        <v>#REF!</v>
      </c>
      <c r="JGD507" s="24">
        <v>0</v>
      </c>
      <c r="JGE507" s="24">
        <v>0</v>
      </c>
      <c r="JGF507" s="24"/>
      <c r="JGG507" s="24" t="e">
        <f>SUM(JGH507:JGK507)</f>
        <v>#REF!</v>
      </c>
      <c r="JGH507" s="24">
        <v>0</v>
      </c>
      <c r="JGI507" s="24">
        <v>0</v>
      </c>
      <c r="JGJ507" s="24"/>
      <c r="JGK507" s="24" t="e">
        <f>SUM(JGL507:JGO507)</f>
        <v>#REF!</v>
      </c>
      <c r="JGL507" s="24">
        <v>0</v>
      </c>
      <c r="JGM507" s="24">
        <v>0</v>
      </c>
      <c r="JGN507" s="24"/>
      <c r="JGO507" s="24" t="e">
        <f>SUM(JGP507:JGS507)</f>
        <v>#REF!</v>
      </c>
      <c r="JGP507" s="24">
        <v>0</v>
      </c>
      <c r="JGQ507" s="24">
        <v>0</v>
      </c>
      <c r="JGR507" s="24"/>
      <c r="JGS507" s="24" t="e">
        <f>SUM(JGT507:JGW507)</f>
        <v>#REF!</v>
      </c>
      <c r="JGT507" s="24">
        <v>0</v>
      </c>
      <c r="JGU507" s="24">
        <v>0</v>
      </c>
      <c r="JGV507" s="24"/>
      <c r="JGW507" s="24" t="e">
        <f>SUM(JGX507:JHA507)</f>
        <v>#REF!</v>
      </c>
      <c r="JGX507" s="24">
        <v>0</v>
      </c>
      <c r="JGY507" s="24">
        <v>0</v>
      </c>
      <c r="JGZ507" s="24"/>
      <c r="JHA507" s="24" t="e">
        <f>SUM(JHB507:JHE507)</f>
        <v>#REF!</v>
      </c>
      <c r="JHB507" s="24">
        <v>0</v>
      </c>
      <c r="JHC507" s="24">
        <v>0</v>
      </c>
      <c r="JHD507" s="24"/>
      <c r="JHE507" s="24" t="e">
        <f>SUM(JHF507:JHI507)</f>
        <v>#REF!</v>
      </c>
      <c r="JHF507" s="24">
        <v>0</v>
      </c>
      <c r="JHG507" s="24">
        <v>0</v>
      </c>
      <c r="JHH507" s="24"/>
      <c r="JHI507" s="24" t="e">
        <f>SUM(JHJ507:JHM507)</f>
        <v>#REF!</v>
      </c>
      <c r="JHJ507" s="24">
        <v>0</v>
      </c>
      <c r="JHK507" s="24">
        <v>0</v>
      </c>
      <c r="JHL507" s="24"/>
      <c r="JHM507" s="24" t="e">
        <f>SUM(JHN507:JHQ507)</f>
        <v>#REF!</v>
      </c>
      <c r="JHN507" s="24">
        <v>0</v>
      </c>
      <c r="JHO507" s="24">
        <v>0</v>
      </c>
      <c r="JHP507" s="24"/>
      <c r="JHQ507" s="24" t="e">
        <f>SUM(JHR507:JHU507)</f>
        <v>#REF!</v>
      </c>
      <c r="JHR507" s="24">
        <v>0</v>
      </c>
      <c r="JHS507" s="24">
        <v>0</v>
      </c>
      <c r="JHT507" s="24"/>
      <c r="JHU507" s="24" t="e">
        <f>SUM(JHV507:JHY507)</f>
        <v>#REF!</v>
      </c>
      <c r="JHV507" s="24">
        <v>0</v>
      </c>
      <c r="JHW507" s="24">
        <v>0</v>
      </c>
      <c r="JHX507" s="24"/>
      <c r="JHY507" s="24" t="e">
        <f>SUM(JHZ507:JIC507)</f>
        <v>#REF!</v>
      </c>
      <c r="JHZ507" s="24">
        <v>0</v>
      </c>
      <c r="JIA507" s="24">
        <v>0</v>
      </c>
      <c r="JIB507" s="24"/>
      <c r="JIC507" s="24" t="e">
        <f>SUM(JID507:JIG507)</f>
        <v>#REF!</v>
      </c>
      <c r="JID507" s="24">
        <v>0</v>
      </c>
      <c r="JIE507" s="24">
        <v>0</v>
      </c>
      <c r="JIF507" s="24"/>
      <c r="JIG507" s="24" t="e">
        <f>SUM(JIH507:JIK507)</f>
        <v>#REF!</v>
      </c>
      <c r="JIH507" s="24">
        <v>0</v>
      </c>
      <c r="JII507" s="24">
        <v>0</v>
      </c>
      <c r="JIJ507" s="24"/>
      <c r="JIK507" s="24" t="e">
        <f>SUM(JIL507:JIO507)</f>
        <v>#REF!</v>
      </c>
      <c r="JIL507" s="24">
        <v>0</v>
      </c>
      <c r="JIM507" s="24">
        <v>0</v>
      </c>
      <c r="JIN507" s="24"/>
      <c r="JIO507" s="24" t="e">
        <f>SUM(JIP507:JIS507)</f>
        <v>#REF!</v>
      </c>
      <c r="JIP507" s="24">
        <v>0</v>
      </c>
      <c r="JIQ507" s="24">
        <v>0</v>
      </c>
      <c r="JIR507" s="24"/>
      <c r="JIS507" s="24" t="e">
        <f>SUM(JIT507:JIW507)</f>
        <v>#REF!</v>
      </c>
      <c r="JIT507" s="24">
        <v>0</v>
      </c>
      <c r="JIU507" s="24">
        <v>0</v>
      </c>
      <c r="JIV507" s="24"/>
      <c r="JIW507" s="24" t="e">
        <f>SUM(JIX507:JJA507)</f>
        <v>#REF!</v>
      </c>
      <c r="JIX507" s="24">
        <v>0</v>
      </c>
      <c r="JIY507" s="24">
        <v>0</v>
      </c>
      <c r="JIZ507" s="24"/>
      <c r="JJA507" s="24" t="e">
        <f>SUM(JJB507:JJE507)</f>
        <v>#REF!</v>
      </c>
      <c r="JJB507" s="24">
        <v>0</v>
      </c>
      <c r="JJC507" s="24">
        <v>0</v>
      </c>
      <c r="JJD507" s="24"/>
      <c r="JJE507" s="24" t="e">
        <f>SUM(JJF507:JJI507)</f>
        <v>#REF!</v>
      </c>
      <c r="JJF507" s="24">
        <v>0</v>
      </c>
      <c r="JJG507" s="24">
        <v>0</v>
      </c>
      <c r="JJH507" s="24"/>
      <c r="JJI507" s="24" t="e">
        <f>SUM(JJJ507:JJM507)</f>
        <v>#REF!</v>
      </c>
      <c r="JJJ507" s="24">
        <v>0</v>
      </c>
      <c r="JJK507" s="24">
        <v>0</v>
      </c>
      <c r="JJL507" s="24"/>
      <c r="JJM507" s="24" t="e">
        <f>SUM(JJN507:JJQ507)</f>
        <v>#REF!</v>
      </c>
      <c r="JJN507" s="24">
        <v>0</v>
      </c>
      <c r="JJO507" s="24">
        <v>0</v>
      </c>
      <c r="JJP507" s="24"/>
      <c r="JJQ507" s="24" t="e">
        <f>SUM(JJR507:JJU507)</f>
        <v>#REF!</v>
      </c>
      <c r="JJR507" s="24">
        <v>0</v>
      </c>
      <c r="JJS507" s="24">
        <v>0</v>
      </c>
      <c r="JJT507" s="24"/>
      <c r="JJU507" s="24" t="e">
        <f>SUM(JJV507:JJY507)</f>
        <v>#REF!</v>
      </c>
      <c r="JJV507" s="24">
        <v>0</v>
      </c>
      <c r="JJW507" s="24">
        <v>0</v>
      </c>
      <c r="JJX507" s="24"/>
      <c r="JJY507" s="24" t="e">
        <f>SUM(JJZ507:JKC507)</f>
        <v>#REF!</v>
      </c>
      <c r="JJZ507" s="24">
        <v>0</v>
      </c>
      <c r="JKA507" s="24">
        <v>0</v>
      </c>
      <c r="JKB507" s="24"/>
      <c r="JKC507" s="24" t="e">
        <f>SUM(JKD507:JKG507)</f>
        <v>#REF!</v>
      </c>
      <c r="JKD507" s="24">
        <v>0</v>
      </c>
      <c r="JKE507" s="24">
        <v>0</v>
      </c>
      <c r="JKF507" s="24"/>
      <c r="JKG507" s="24" t="e">
        <f>SUM(JKH507:JKK507)</f>
        <v>#REF!</v>
      </c>
      <c r="JKH507" s="24">
        <v>0</v>
      </c>
      <c r="JKI507" s="24">
        <v>0</v>
      </c>
      <c r="JKJ507" s="24"/>
      <c r="JKK507" s="24" t="e">
        <f>SUM(JKL507:JKO507)</f>
        <v>#REF!</v>
      </c>
      <c r="JKL507" s="24">
        <v>0</v>
      </c>
      <c r="JKM507" s="24">
        <v>0</v>
      </c>
      <c r="JKN507" s="24"/>
      <c r="JKO507" s="24" t="e">
        <f>SUM(JKP507:JKS507)</f>
        <v>#REF!</v>
      </c>
      <c r="JKP507" s="24">
        <v>0</v>
      </c>
      <c r="JKQ507" s="24">
        <v>0</v>
      </c>
      <c r="JKR507" s="24"/>
      <c r="JKS507" s="24" t="e">
        <f>SUM(JKT507:JKW507)</f>
        <v>#REF!</v>
      </c>
      <c r="JKT507" s="24">
        <v>0</v>
      </c>
      <c r="JKU507" s="24">
        <v>0</v>
      </c>
      <c r="JKV507" s="24"/>
      <c r="JKW507" s="24" t="e">
        <f>SUM(JKX507:JLA507)</f>
        <v>#REF!</v>
      </c>
      <c r="JKX507" s="24">
        <v>0</v>
      </c>
      <c r="JKY507" s="24">
        <v>0</v>
      </c>
      <c r="JKZ507" s="24"/>
      <c r="JLA507" s="24" t="e">
        <f>SUM(JLB507:JLE507)</f>
        <v>#REF!</v>
      </c>
      <c r="JLB507" s="24">
        <v>0</v>
      </c>
      <c r="JLC507" s="24">
        <v>0</v>
      </c>
      <c r="JLD507" s="24"/>
      <c r="JLE507" s="24" t="e">
        <f>SUM(JLF507:JLI507)</f>
        <v>#REF!</v>
      </c>
      <c r="JLF507" s="24">
        <v>0</v>
      </c>
      <c r="JLG507" s="24">
        <v>0</v>
      </c>
      <c r="JLH507" s="24"/>
      <c r="JLI507" s="24" t="e">
        <f>SUM(JLJ507:JLM507)</f>
        <v>#REF!</v>
      </c>
      <c r="JLJ507" s="24">
        <v>0</v>
      </c>
      <c r="JLK507" s="24">
        <v>0</v>
      </c>
      <c r="JLL507" s="24"/>
      <c r="JLM507" s="24" t="e">
        <f>SUM(JLN507:JLQ507)</f>
        <v>#REF!</v>
      </c>
      <c r="JLN507" s="24">
        <v>0</v>
      </c>
      <c r="JLO507" s="24">
        <v>0</v>
      </c>
      <c r="JLP507" s="24"/>
      <c r="JLQ507" s="24" t="e">
        <f>SUM(JLR507:JLU507)</f>
        <v>#REF!</v>
      </c>
      <c r="JLR507" s="24">
        <v>0</v>
      </c>
      <c r="JLS507" s="24">
        <v>0</v>
      </c>
      <c r="JLT507" s="24"/>
      <c r="JLU507" s="24" t="e">
        <f>SUM(JLV507:JLY507)</f>
        <v>#REF!</v>
      </c>
      <c r="JLV507" s="24">
        <v>0</v>
      </c>
      <c r="JLW507" s="24">
        <v>0</v>
      </c>
      <c r="JLX507" s="24"/>
      <c r="JLY507" s="24" t="e">
        <f>SUM(JLZ507:JMC507)</f>
        <v>#REF!</v>
      </c>
      <c r="JLZ507" s="24">
        <v>0</v>
      </c>
      <c r="JMA507" s="24">
        <v>0</v>
      </c>
      <c r="JMB507" s="24"/>
      <c r="JMC507" s="24" t="e">
        <f>SUM(JMD507:JMG507)</f>
        <v>#REF!</v>
      </c>
      <c r="JMD507" s="24">
        <v>0</v>
      </c>
      <c r="JME507" s="24">
        <v>0</v>
      </c>
      <c r="JMF507" s="24"/>
      <c r="JMG507" s="24" t="e">
        <f>SUM(JMH507:JMK507)</f>
        <v>#REF!</v>
      </c>
      <c r="JMH507" s="24">
        <v>0</v>
      </c>
      <c r="JMI507" s="24">
        <v>0</v>
      </c>
      <c r="JMJ507" s="24"/>
      <c r="JMK507" s="24" t="e">
        <f>SUM(JML507:JMO507)</f>
        <v>#REF!</v>
      </c>
      <c r="JML507" s="24">
        <v>0</v>
      </c>
      <c r="JMM507" s="24">
        <v>0</v>
      </c>
      <c r="JMN507" s="24"/>
      <c r="JMO507" s="24" t="e">
        <f>SUM(JMP507:JMS507)</f>
        <v>#REF!</v>
      </c>
      <c r="JMP507" s="24">
        <v>0</v>
      </c>
      <c r="JMQ507" s="24">
        <v>0</v>
      </c>
      <c r="JMR507" s="24"/>
      <c r="JMS507" s="24" t="e">
        <f>SUM(JMT507:JMW507)</f>
        <v>#REF!</v>
      </c>
      <c r="JMT507" s="24">
        <v>0</v>
      </c>
      <c r="JMU507" s="24">
        <v>0</v>
      </c>
      <c r="JMV507" s="24"/>
      <c r="JMW507" s="24" t="e">
        <f>SUM(JMX507:JNA507)</f>
        <v>#REF!</v>
      </c>
      <c r="JMX507" s="24">
        <v>0</v>
      </c>
      <c r="JMY507" s="24">
        <v>0</v>
      </c>
      <c r="JMZ507" s="24"/>
      <c r="JNA507" s="24" t="e">
        <f>SUM(JNB507:JNE507)</f>
        <v>#REF!</v>
      </c>
      <c r="JNB507" s="24">
        <v>0</v>
      </c>
      <c r="JNC507" s="24">
        <v>0</v>
      </c>
      <c r="JND507" s="24"/>
      <c r="JNE507" s="24" t="e">
        <f>SUM(JNF507:JNI507)</f>
        <v>#REF!</v>
      </c>
      <c r="JNF507" s="24">
        <v>0</v>
      </c>
      <c r="JNG507" s="24">
        <v>0</v>
      </c>
      <c r="JNH507" s="24"/>
      <c r="JNI507" s="24" t="e">
        <f>SUM(JNJ507:JNM507)</f>
        <v>#REF!</v>
      </c>
      <c r="JNJ507" s="24">
        <v>0</v>
      </c>
      <c r="JNK507" s="24">
        <v>0</v>
      </c>
      <c r="JNL507" s="24"/>
      <c r="JNM507" s="24" t="e">
        <f>SUM(JNN507:JNQ507)</f>
        <v>#REF!</v>
      </c>
      <c r="JNN507" s="24">
        <v>0</v>
      </c>
      <c r="JNO507" s="24">
        <v>0</v>
      </c>
      <c r="JNP507" s="24"/>
      <c r="JNQ507" s="24" t="e">
        <f>SUM(JNR507:JNU507)</f>
        <v>#REF!</v>
      </c>
      <c r="JNR507" s="24">
        <v>0</v>
      </c>
      <c r="JNS507" s="24">
        <v>0</v>
      </c>
      <c r="JNT507" s="24"/>
      <c r="JNU507" s="24" t="e">
        <f>SUM(JNV507:JNY507)</f>
        <v>#REF!</v>
      </c>
      <c r="JNV507" s="24">
        <v>0</v>
      </c>
      <c r="JNW507" s="24">
        <v>0</v>
      </c>
      <c r="JNX507" s="24"/>
      <c r="JNY507" s="24" t="e">
        <f>SUM(JNZ507:JOC507)</f>
        <v>#REF!</v>
      </c>
      <c r="JNZ507" s="24">
        <v>0</v>
      </c>
      <c r="JOA507" s="24">
        <v>0</v>
      </c>
      <c r="JOB507" s="24"/>
      <c r="JOC507" s="24" t="e">
        <f>SUM(JOD507:JOG507)</f>
        <v>#REF!</v>
      </c>
      <c r="JOD507" s="24">
        <v>0</v>
      </c>
      <c r="JOE507" s="24">
        <v>0</v>
      </c>
      <c r="JOF507" s="24"/>
      <c r="JOG507" s="24" t="e">
        <f>SUM(JOH507:JOK507)</f>
        <v>#REF!</v>
      </c>
      <c r="JOH507" s="24">
        <v>0</v>
      </c>
      <c r="JOI507" s="24">
        <v>0</v>
      </c>
      <c r="JOJ507" s="24"/>
      <c r="JOK507" s="24" t="e">
        <f>SUM(JOL507:JOO507)</f>
        <v>#REF!</v>
      </c>
      <c r="JOL507" s="24">
        <v>0</v>
      </c>
      <c r="JOM507" s="24">
        <v>0</v>
      </c>
      <c r="JON507" s="24"/>
      <c r="JOO507" s="24" t="e">
        <f>SUM(JOP507:JOS507)</f>
        <v>#REF!</v>
      </c>
      <c r="JOP507" s="24">
        <v>0</v>
      </c>
      <c r="JOQ507" s="24">
        <v>0</v>
      </c>
      <c r="JOR507" s="24"/>
      <c r="JOS507" s="24" t="e">
        <f>SUM(JOT507:JOW507)</f>
        <v>#REF!</v>
      </c>
      <c r="JOT507" s="24">
        <v>0</v>
      </c>
      <c r="JOU507" s="24">
        <v>0</v>
      </c>
      <c r="JOV507" s="24"/>
      <c r="JOW507" s="24" t="e">
        <f>SUM(JOX507:JPA507)</f>
        <v>#REF!</v>
      </c>
      <c r="JOX507" s="24">
        <v>0</v>
      </c>
      <c r="JOY507" s="24">
        <v>0</v>
      </c>
      <c r="JOZ507" s="24"/>
      <c r="JPA507" s="24" t="e">
        <f>SUM(JPB507:JPE507)</f>
        <v>#REF!</v>
      </c>
      <c r="JPB507" s="24">
        <v>0</v>
      </c>
      <c r="JPC507" s="24">
        <v>0</v>
      </c>
      <c r="JPD507" s="24"/>
      <c r="JPE507" s="24" t="e">
        <f>SUM(JPF507:JPI507)</f>
        <v>#REF!</v>
      </c>
      <c r="JPF507" s="24">
        <v>0</v>
      </c>
      <c r="JPG507" s="24">
        <v>0</v>
      </c>
      <c r="JPH507" s="24"/>
      <c r="JPI507" s="24" t="e">
        <f>SUM(JPJ507:JPM507)</f>
        <v>#REF!</v>
      </c>
      <c r="JPJ507" s="24">
        <v>0</v>
      </c>
      <c r="JPK507" s="24">
        <v>0</v>
      </c>
      <c r="JPL507" s="24"/>
      <c r="JPM507" s="24" t="e">
        <f>SUM(JPN507:JPQ507)</f>
        <v>#REF!</v>
      </c>
      <c r="JPN507" s="24">
        <v>0</v>
      </c>
      <c r="JPO507" s="24">
        <v>0</v>
      </c>
      <c r="JPP507" s="24"/>
      <c r="JPQ507" s="24" t="e">
        <f>SUM(JPR507:JPU507)</f>
        <v>#REF!</v>
      </c>
      <c r="JPR507" s="24">
        <v>0</v>
      </c>
      <c r="JPS507" s="24">
        <v>0</v>
      </c>
      <c r="JPT507" s="24"/>
      <c r="JPU507" s="24" t="e">
        <f>SUM(JPV507:JPY507)</f>
        <v>#REF!</v>
      </c>
      <c r="JPV507" s="24">
        <v>0</v>
      </c>
      <c r="JPW507" s="24">
        <v>0</v>
      </c>
      <c r="JPX507" s="24"/>
      <c r="JPY507" s="24" t="e">
        <f>SUM(JPZ507:JQC507)</f>
        <v>#REF!</v>
      </c>
      <c r="JPZ507" s="24">
        <v>0</v>
      </c>
      <c r="JQA507" s="24">
        <v>0</v>
      </c>
      <c r="JQB507" s="24"/>
      <c r="JQC507" s="24" t="e">
        <f>SUM(JQD507:JQG507)</f>
        <v>#REF!</v>
      </c>
      <c r="JQD507" s="24">
        <v>0</v>
      </c>
      <c r="JQE507" s="24">
        <v>0</v>
      </c>
      <c r="JQF507" s="24"/>
      <c r="JQG507" s="24" t="e">
        <f>SUM(JQH507:JQK507)</f>
        <v>#REF!</v>
      </c>
      <c r="JQH507" s="24">
        <v>0</v>
      </c>
      <c r="JQI507" s="24">
        <v>0</v>
      </c>
      <c r="JQJ507" s="24"/>
      <c r="JQK507" s="24" t="e">
        <f>SUM(JQL507:JQO507)</f>
        <v>#REF!</v>
      </c>
      <c r="JQL507" s="24">
        <v>0</v>
      </c>
      <c r="JQM507" s="24">
        <v>0</v>
      </c>
      <c r="JQN507" s="24"/>
      <c r="JQO507" s="24" t="e">
        <f>SUM(JQP507:JQS507)</f>
        <v>#REF!</v>
      </c>
      <c r="JQP507" s="24">
        <v>0</v>
      </c>
      <c r="JQQ507" s="24">
        <v>0</v>
      </c>
      <c r="JQR507" s="24"/>
      <c r="JQS507" s="24" t="e">
        <f>SUM(JQT507:JQW507)</f>
        <v>#REF!</v>
      </c>
      <c r="JQT507" s="24">
        <v>0</v>
      </c>
      <c r="JQU507" s="24">
        <v>0</v>
      </c>
      <c r="JQV507" s="24"/>
      <c r="JQW507" s="24" t="e">
        <f>SUM(JQX507:JRA507)</f>
        <v>#REF!</v>
      </c>
      <c r="JQX507" s="24">
        <v>0</v>
      </c>
      <c r="JQY507" s="24">
        <v>0</v>
      </c>
      <c r="JQZ507" s="24"/>
      <c r="JRA507" s="24" t="e">
        <f>SUM(JRB507:JRE507)</f>
        <v>#REF!</v>
      </c>
      <c r="JRB507" s="24">
        <v>0</v>
      </c>
      <c r="JRC507" s="24">
        <v>0</v>
      </c>
      <c r="JRD507" s="24"/>
      <c r="JRE507" s="24" t="e">
        <f>SUM(JRF507:JRI507)</f>
        <v>#REF!</v>
      </c>
      <c r="JRF507" s="24">
        <v>0</v>
      </c>
      <c r="JRG507" s="24">
        <v>0</v>
      </c>
      <c r="JRH507" s="24"/>
      <c r="JRI507" s="24" t="e">
        <f>SUM(JRJ507:JRM507)</f>
        <v>#REF!</v>
      </c>
      <c r="JRJ507" s="24">
        <v>0</v>
      </c>
      <c r="JRK507" s="24">
        <v>0</v>
      </c>
      <c r="JRL507" s="24"/>
      <c r="JRM507" s="24" t="e">
        <f>SUM(JRN507:JRQ507)</f>
        <v>#REF!</v>
      </c>
      <c r="JRN507" s="24">
        <v>0</v>
      </c>
      <c r="JRO507" s="24">
        <v>0</v>
      </c>
      <c r="JRP507" s="24"/>
      <c r="JRQ507" s="24" t="e">
        <f>SUM(JRR507:JRU507)</f>
        <v>#REF!</v>
      </c>
      <c r="JRR507" s="24">
        <v>0</v>
      </c>
      <c r="JRS507" s="24">
        <v>0</v>
      </c>
      <c r="JRT507" s="24"/>
      <c r="JRU507" s="24" t="e">
        <f>SUM(JRV507:JRY507)</f>
        <v>#REF!</v>
      </c>
      <c r="JRV507" s="24">
        <v>0</v>
      </c>
      <c r="JRW507" s="24">
        <v>0</v>
      </c>
      <c r="JRX507" s="24"/>
      <c r="JRY507" s="24" t="e">
        <f>SUM(JRZ507:JSC507)</f>
        <v>#REF!</v>
      </c>
      <c r="JRZ507" s="24">
        <v>0</v>
      </c>
      <c r="JSA507" s="24">
        <v>0</v>
      </c>
      <c r="JSB507" s="24"/>
      <c r="JSC507" s="24" t="e">
        <f>SUM(JSD507:JSG507)</f>
        <v>#REF!</v>
      </c>
      <c r="JSD507" s="24">
        <v>0</v>
      </c>
      <c r="JSE507" s="24">
        <v>0</v>
      </c>
      <c r="JSF507" s="24"/>
      <c r="JSG507" s="24" t="e">
        <f>SUM(JSH507:JSK507)</f>
        <v>#REF!</v>
      </c>
      <c r="JSH507" s="24">
        <v>0</v>
      </c>
      <c r="JSI507" s="24">
        <v>0</v>
      </c>
      <c r="JSJ507" s="24"/>
      <c r="JSK507" s="24" t="e">
        <f>SUM(JSL507:JSO507)</f>
        <v>#REF!</v>
      </c>
      <c r="JSL507" s="24">
        <v>0</v>
      </c>
      <c r="JSM507" s="24">
        <v>0</v>
      </c>
      <c r="JSN507" s="24"/>
      <c r="JSO507" s="24" t="e">
        <f>SUM(JSP507:JSS507)</f>
        <v>#REF!</v>
      </c>
      <c r="JSP507" s="24">
        <v>0</v>
      </c>
      <c r="JSQ507" s="24">
        <v>0</v>
      </c>
      <c r="JSR507" s="24"/>
      <c r="JSS507" s="24" t="e">
        <f>SUM(JST507:JSW507)</f>
        <v>#REF!</v>
      </c>
      <c r="JST507" s="24">
        <v>0</v>
      </c>
      <c r="JSU507" s="24">
        <v>0</v>
      </c>
      <c r="JSV507" s="24"/>
      <c r="JSW507" s="24" t="e">
        <f>SUM(JSX507:JTA507)</f>
        <v>#REF!</v>
      </c>
      <c r="JSX507" s="24">
        <v>0</v>
      </c>
      <c r="JSY507" s="24">
        <v>0</v>
      </c>
      <c r="JSZ507" s="24"/>
      <c r="JTA507" s="24" t="e">
        <f>SUM(JTB507:JTE507)</f>
        <v>#REF!</v>
      </c>
      <c r="JTB507" s="24">
        <v>0</v>
      </c>
      <c r="JTC507" s="24">
        <v>0</v>
      </c>
      <c r="JTD507" s="24"/>
      <c r="JTE507" s="24" t="e">
        <f>SUM(JTF507:JTI507)</f>
        <v>#REF!</v>
      </c>
      <c r="JTF507" s="24">
        <v>0</v>
      </c>
      <c r="JTG507" s="24">
        <v>0</v>
      </c>
      <c r="JTH507" s="24"/>
      <c r="JTI507" s="24" t="e">
        <f>SUM(JTJ507:JTM507)</f>
        <v>#REF!</v>
      </c>
      <c r="JTJ507" s="24">
        <v>0</v>
      </c>
      <c r="JTK507" s="24">
        <v>0</v>
      </c>
      <c r="JTL507" s="24"/>
      <c r="JTM507" s="24" t="e">
        <f>SUM(JTN507:JTQ507)</f>
        <v>#REF!</v>
      </c>
      <c r="JTN507" s="24">
        <v>0</v>
      </c>
      <c r="JTO507" s="24">
        <v>0</v>
      </c>
      <c r="JTP507" s="24"/>
      <c r="JTQ507" s="24" t="e">
        <f>SUM(JTR507:JTU507)</f>
        <v>#REF!</v>
      </c>
      <c r="JTR507" s="24">
        <v>0</v>
      </c>
      <c r="JTS507" s="24">
        <v>0</v>
      </c>
      <c r="JTT507" s="24"/>
      <c r="JTU507" s="24" t="e">
        <f>SUM(JTV507:JTY507)</f>
        <v>#REF!</v>
      </c>
      <c r="JTV507" s="24">
        <v>0</v>
      </c>
      <c r="JTW507" s="24">
        <v>0</v>
      </c>
      <c r="JTX507" s="24"/>
      <c r="JTY507" s="24" t="e">
        <f>SUM(JTZ507:JUC507)</f>
        <v>#REF!</v>
      </c>
      <c r="JTZ507" s="24">
        <v>0</v>
      </c>
      <c r="JUA507" s="24">
        <v>0</v>
      </c>
      <c r="JUB507" s="24"/>
      <c r="JUC507" s="24" t="e">
        <f>SUM(JUD507:JUG507)</f>
        <v>#REF!</v>
      </c>
      <c r="JUD507" s="24">
        <v>0</v>
      </c>
      <c r="JUE507" s="24">
        <v>0</v>
      </c>
      <c r="JUF507" s="24"/>
      <c r="JUG507" s="24" t="e">
        <f>SUM(JUH507:JUK507)</f>
        <v>#REF!</v>
      </c>
      <c r="JUH507" s="24">
        <v>0</v>
      </c>
      <c r="JUI507" s="24">
        <v>0</v>
      </c>
      <c r="JUJ507" s="24"/>
      <c r="JUK507" s="24" t="e">
        <f>SUM(JUL507:JUO507)</f>
        <v>#REF!</v>
      </c>
      <c r="JUL507" s="24">
        <v>0</v>
      </c>
      <c r="JUM507" s="24">
        <v>0</v>
      </c>
      <c r="JUN507" s="24"/>
      <c r="JUO507" s="24" t="e">
        <f>SUM(JUP507:JUS507)</f>
        <v>#REF!</v>
      </c>
      <c r="JUP507" s="24">
        <v>0</v>
      </c>
      <c r="JUQ507" s="24">
        <v>0</v>
      </c>
      <c r="JUR507" s="24"/>
      <c r="JUS507" s="24" t="e">
        <f>SUM(JUT507:JUW507)</f>
        <v>#REF!</v>
      </c>
      <c r="JUT507" s="24">
        <v>0</v>
      </c>
      <c r="JUU507" s="24">
        <v>0</v>
      </c>
      <c r="JUV507" s="24"/>
      <c r="JUW507" s="24" t="e">
        <f>SUM(JUX507:JVA507)</f>
        <v>#REF!</v>
      </c>
      <c r="JUX507" s="24">
        <v>0</v>
      </c>
      <c r="JUY507" s="24">
        <v>0</v>
      </c>
      <c r="JUZ507" s="24"/>
      <c r="JVA507" s="24" t="e">
        <f>SUM(JVB507:JVE507)</f>
        <v>#REF!</v>
      </c>
      <c r="JVB507" s="24">
        <v>0</v>
      </c>
      <c r="JVC507" s="24">
        <v>0</v>
      </c>
      <c r="JVD507" s="24"/>
      <c r="JVE507" s="24" t="e">
        <f>SUM(JVF507:JVI507)</f>
        <v>#REF!</v>
      </c>
      <c r="JVF507" s="24">
        <v>0</v>
      </c>
      <c r="JVG507" s="24">
        <v>0</v>
      </c>
      <c r="JVH507" s="24"/>
      <c r="JVI507" s="24" t="e">
        <f>SUM(JVJ507:JVM507)</f>
        <v>#REF!</v>
      </c>
      <c r="JVJ507" s="24">
        <v>0</v>
      </c>
      <c r="JVK507" s="24">
        <v>0</v>
      </c>
      <c r="JVL507" s="24"/>
      <c r="JVM507" s="24" t="e">
        <f>SUM(JVN507:JVQ507)</f>
        <v>#REF!</v>
      </c>
      <c r="JVN507" s="24">
        <v>0</v>
      </c>
      <c r="JVO507" s="24">
        <v>0</v>
      </c>
      <c r="JVP507" s="24"/>
      <c r="JVQ507" s="24" t="e">
        <f>SUM(JVR507:JVU507)</f>
        <v>#REF!</v>
      </c>
      <c r="JVR507" s="24">
        <v>0</v>
      </c>
      <c r="JVS507" s="24">
        <v>0</v>
      </c>
      <c r="JVT507" s="24"/>
      <c r="JVU507" s="24" t="e">
        <f>SUM(JVV507:JVY507)</f>
        <v>#REF!</v>
      </c>
      <c r="JVV507" s="24">
        <v>0</v>
      </c>
      <c r="JVW507" s="24">
        <v>0</v>
      </c>
      <c r="JVX507" s="24"/>
      <c r="JVY507" s="24" t="e">
        <f>SUM(JVZ507:JWC507)</f>
        <v>#REF!</v>
      </c>
      <c r="JVZ507" s="24">
        <v>0</v>
      </c>
      <c r="JWA507" s="24">
        <v>0</v>
      </c>
      <c r="JWB507" s="24"/>
      <c r="JWC507" s="24" t="e">
        <f>SUM(JWD507:JWG507)</f>
        <v>#REF!</v>
      </c>
      <c r="JWD507" s="24">
        <v>0</v>
      </c>
      <c r="JWE507" s="24">
        <v>0</v>
      </c>
      <c r="JWF507" s="24"/>
      <c r="JWG507" s="24" t="e">
        <f>SUM(JWH507:JWK507)</f>
        <v>#REF!</v>
      </c>
      <c r="JWH507" s="24">
        <v>0</v>
      </c>
      <c r="JWI507" s="24">
        <v>0</v>
      </c>
      <c r="JWJ507" s="24"/>
      <c r="JWK507" s="24" t="e">
        <f>SUM(JWL507:JWO507)</f>
        <v>#REF!</v>
      </c>
      <c r="JWL507" s="24">
        <v>0</v>
      </c>
      <c r="JWM507" s="24">
        <v>0</v>
      </c>
      <c r="JWN507" s="24"/>
      <c r="JWO507" s="24" t="e">
        <f>SUM(JWP507:JWS507)</f>
        <v>#REF!</v>
      </c>
      <c r="JWP507" s="24">
        <v>0</v>
      </c>
      <c r="JWQ507" s="24">
        <v>0</v>
      </c>
      <c r="JWR507" s="24"/>
      <c r="JWS507" s="24" t="e">
        <f>SUM(JWT507:JWW507)</f>
        <v>#REF!</v>
      </c>
      <c r="JWT507" s="24">
        <v>0</v>
      </c>
      <c r="JWU507" s="24">
        <v>0</v>
      </c>
      <c r="JWV507" s="24"/>
      <c r="JWW507" s="24" t="e">
        <f>SUM(JWX507:JXA507)</f>
        <v>#REF!</v>
      </c>
      <c r="JWX507" s="24">
        <v>0</v>
      </c>
      <c r="JWY507" s="24">
        <v>0</v>
      </c>
      <c r="JWZ507" s="24"/>
      <c r="JXA507" s="24" t="e">
        <f>SUM(JXB507:JXE507)</f>
        <v>#REF!</v>
      </c>
      <c r="JXB507" s="24">
        <v>0</v>
      </c>
      <c r="JXC507" s="24">
        <v>0</v>
      </c>
      <c r="JXD507" s="24"/>
      <c r="JXE507" s="24" t="e">
        <f>SUM(JXF507:JXI507)</f>
        <v>#REF!</v>
      </c>
      <c r="JXF507" s="24">
        <v>0</v>
      </c>
      <c r="JXG507" s="24">
        <v>0</v>
      </c>
      <c r="JXH507" s="24"/>
      <c r="JXI507" s="24" t="e">
        <f>SUM(JXJ507:JXM507)</f>
        <v>#REF!</v>
      </c>
      <c r="JXJ507" s="24">
        <v>0</v>
      </c>
      <c r="JXK507" s="24">
        <v>0</v>
      </c>
      <c r="JXL507" s="24"/>
      <c r="JXM507" s="24" t="e">
        <f>SUM(JXN507:JXQ507)</f>
        <v>#REF!</v>
      </c>
      <c r="JXN507" s="24">
        <v>0</v>
      </c>
      <c r="JXO507" s="24">
        <v>0</v>
      </c>
      <c r="JXP507" s="24"/>
      <c r="JXQ507" s="24" t="e">
        <f>SUM(JXR507:JXU507)</f>
        <v>#REF!</v>
      </c>
      <c r="JXR507" s="24">
        <v>0</v>
      </c>
      <c r="JXS507" s="24">
        <v>0</v>
      </c>
      <c r="JXT507" s="24"/>
      <c r="JXU507" s="24" t="e">
        <f>SUM(JXV507:JXY507)</f>
        <v>#REF!</v>
      </c>
      <c r="JXV507" s="24">
        <v>0</v>
      </c>
      <c r="JXW507" s="24">
        <v>0</v>
      </c>
      <c r="JXX507" s="24"/>
      <c r="JXY507" s="24" t="e">
        <f>SUM(JXZ507:JYC507)</f>
        <v>#REF!</v>
      </c>
      <c r="JXZ507" s="24">
        <v>0</v>
      </c>
      <c r="JYA507" s="24">
        <v>0</v>
      </c>
      <c r="JYB507" s="24"/>
      <c r="JYC507" s="24" t="e">
        <f>SUM(JYD507:JYG507)</f>
        <v>#REF!</v>
      </c>
      <c r="JYD507" s="24">
        <v>0</v>
      </c>
      <c r="JYE507" s="24">
        <v>0</v>
      </c>
      <c r="JYF507" s="24"/>
      <c r="JYG507" s="24" t="e">
        <f>SUM(JYH507:JYK507)</f>
        <v>#REF!</v>
      </c>
      <c r="JYH507" s="24">
        <v>0</v>
      </c>
      <c r="JYI507" s="24">
        <v>0</v>
      </c>
      <c r="JYJ507" s="24"/>
      <c r="JYK507" s="24" t="e">
        <f>SUM(JYL507:JYO507)</f>
        <v>#REF!</v>
      </c>
      <c r="JYL507" s="24">
        <v>0</v>
      </c>
      <c r="JYM507" s="24">
        <v>0</v>
      </c>
      <c r="JYN507" s="24"/>
      <c r="JYO507" s="24" t="e">
        <f>SUM(JYP507:JYS507)</f>
        <v>#REF!</v>
      </c>
      <c r="JYP507" s="24">
        <v>0</v>
      </c>
      <c r="JYQ507" s="24">
        <v>0</v>
      </c>
      <c r="JYR507" s="24"/>
      <c r="JYS507" s="24" t="e">
        <f>SUM(JYT507:JYW507)</f>
        <v>#REF!</v>
      </c>
      <c r="JYT507" s="24">
        <v>0</v>
      </c>
      <c r="JYU507" s="24">
        <v>0</v>
      </c>
      <c r="JYV507" s="24"/>
      <c r="JYW507" s="24" t="e">
        <f>SUM(JYX507:JZA507)</f>
        <v>#REF!</v>
      </c>
      <c r="JYX507" s="24">
        <v>0</v>
      </c>
      <c r="JYY507" s="24">
        <v>0</v>
      </c>
      <c r="JYZ507" s="24"/>
      <c r="JZA507" s="24" t="e">
        <f>SUM(JZB507:JZE507)</f>
        <v>#REF!</v>
      </c>
      <c r="JZB507" s="24">
        <v>0</v>
      </c>
      <c r="JZC507" s="24">
        <v>0</v>
      </c>
      <c r="JZD507" s="24"/>
      <c r="JZE507" s="24" t="e">
        <f>SUM(JZF507:JZI507)</f>
        <v>#REF!</v>
      </c>
      <c r="JZF507" s="24">
        <v>0</v>
      </c>
      <c r="JZG507" s="24">
        <v>0</v>
      </c>
      <c r="JZH507" s="24"/>
      <c r="JZI507" s="24" t="e">
        <f>SUM(JZJ507:JZM507)</f>
        <v>#REF!</v>
      </c>
      <c r="JZJ507" s="24">
        <v>0</v>
      </c>
      <c r="JZK507" s="24">
        <v>0</v>
      </c>
      <c r="JZL507" s="24"/>
      <c r="JZM507" s="24" t="e">
        <f>SUM(JZN507:JZQ507)</f>
        <v>#REF!</v>
      </c>
      <c r="JZN507" s="24">
        <v>0</v>
      </c>
      <c r="JZO507" s="24">
        <v>0</v>
      </c>
      <c r="JZP507" s="24"/>
      <c r="JZQ507" s="24" t="e">
        <f>SUM(JZR507:JZU507)</f>
        <v>#REF!</v>
      </c>
      <c r="JZR507" s="24">
        <v>0</v>
      </c>
      <c r="JZS507" s="24">
        <v>0</v>
      </c>
      <c r="JZT507" s="24"/>
      <c r="JZU507" s="24" t="e">
        <f>SUM(JZV507:JZY507)</f>
        <v>#REF!</v>
      </c>
      <c r="JZV507" s="24">
        <v>0</v>
      </c>
      <c r="JZW507" s="24">
        <v>0</v>
      </c>
      <c r="JZX507" s="24"/>
      <c r="JZY507" s="24" t="e">
        <f>SUM(JZZ507:KAC507)</f>
        <v>#REF!</v>
      </c>
      <c r="JZZ507" s="24">
        <v>0</v>
      </c>
      <c r="KAA507" s="24">
        <v>0</v>
      </c>
      <c r="KAB507" s="24"/>
      <c r="KAC507" s="24" t="e">
        <f>SUM(KAD507:KAG507)</f>
        <v>#REF!</v>
      </c>
      <c r="KAD507" s="24">
        <v>0</v>
      </c>
      <c r="KAE507" s="24">
        <v>0</v>
      </c>
      <c r="KAF507" s="24"/>
      <c r="KAG507" s="24" t="e">
        <f>SUM(KAH507:KAK507)</f>
        <v>#REF!</v>
      </c>
      <c r="KAH507" s="24">
        <v>0</v>
      </c>
      <c r="KAI507" s="24">
        <v>0</v>
      </c>
      <c r="KAJ507" s="24"/>
      <c r="KAK507" s="24" t="e">
        <f>SUM(KAL507:KAO507)</f>
        <v>#REF!</v>
      </c>
      <c r="KAL507" s="24">
        <v>0</v>
      </c>
      <c r="KAM507" s="24">
        <v>0</v>
      </c>
      <c r="KAN507" s="24"/>
      <c r="KAO507" s="24" t="e">
        <f>SUM(KAP507:KAS507)</f>
        <v>#REF!</v>
      </c>
      <c r="KAP507" s="24">
        <v>0</v>
      </c>
      <c r="KAQ507" s="24">
        <v>0</v>
      </c>
      <c r="KAR507" s="24"/>
      <c r="KAS507" s="24" t="e">
        <f>SUM(KAT507:KAW507)</f>
        <v>#REF!</v>
      </c>
      <c r="KAT507" s="24">
        <v>0</v>
      </c>
      <c r="KAU507" s="24">
        <v>0</v>
      </c>
      <c r="KAV507" s="24"/>
      <c r="KAW507" s="24" t="e">
        <f>SUM(KAX507:KBA507)</f>
        <v>#REF!</v>
      </c>
      <c r="KAX507" s="24">
        <v>0</v>
      </c>
      <c r="KAY507" s="24">
        <v>0</v>
      </c>
      <c r="KAZ507" s="24"/>
      <c r="KBA507" s="24" t="e">
        <f>SUM(KBB507:KBE507)</f>
        <v>#REF!</v>
      </c>
      <c r="KBB507" s="24">
        <v>0</v>
      </c>
      <c r="KBC507" s="24">
        <v>0</v>
      </c>
      <c r="KBD507" s="24"/>
      <c r="KBE507" s="24" t="e">
        <f>SUM(KBF507:KBI507)</f>
        <v>#REF!</v>
      </c>
      <c r="KBF507" s="24">
        <v>0</v>
      </c>
      <c r="KBG507" s="24">
        <v>0</v>
      </c>
      <c r="KBH507" s="24"/>
      <c r="KBI507" s="24" t="e">
        <f>SUM(KBJ507:KBM507)</f>
        <v>#REF!</v>
      </c>
      <c r="KBJ507" s="24">
        <v>0</v>
      </c>
      <c r="KBK507" s="24">
        <v>0</v>
      </c>
      <c r="KBL507" s="24"/>
      <c r="KBM507" s="24" t="e">
        <f>SUM(KBN507:KBQ507)</f>
        <v>#REF!</v>
      </c>
      <c r="KBN507" s="24">
        <v>0</v>
      </c>
      <c r="KBO507" s="24">
        <v>0</v>
      </c>
      <c r="KBP507" s="24"/>
      <c r="KBQ507" s="24" t="e">
        <f>SUM(KBR507:KBU507)</f>
        <v>#REF!</v>
      </c>
      <c r="KBR507" s="24">
        <v>0</v>
      </c>
      <c r="KBS507" s="24">
        <v>0</v>
      </c>
      <c r="KBT507" s="24"/>
      <c r="KBU507" s="24" t="e">
        <f>SUM(KBV507:KBY507)</f>
        <v>#REF!</v>
      </c>
      <c r="KBV507" s="24">
        <v>0</v>
      </c>
      <c r="KBW507" s="24">
        <v>0</v>
      </c>
      <c r="KBX507" s="24"/>
      <c r="KBY507" s="24" t="e">
        <f>SUM(KBZ507:KCC507)</f>
        <v>#REF!</v>
      </c>
      <c r="KBZ507" s="24">
        <v>0</v>
      </c>
      <c r="KCA507" s="24">
        <v>0</v>
      </c>
      <c r="KCB507" s="24"/>
      <c r="KCC507" s="24" t="e">
        <f>SUM(KCD507:KCG507)</f>
        <v>#REF!</v>
      </c>
      <c r="KCD507" s="24">
        <v>0</v>
      </c>
      <c r="KCE507" s="24">
        <v>0</v>
      </c>
      <c r="KCF507" s="24"/>
      <c r="KCG507" s="24" t="e">
        <f>SUM(KCH507:KCK507)</f>
        <v>#REF!</v>
      </c>
      <c r="KCH507" s="24">
        <v>0</v>
      </c>
      <c r="KCI507" s="24">
        <v>0</v>
      </c>
      <c r="KCJ507" s="24"/>
      <c r="KCK507" s="24" t="e">
        <f>SUM(KCL507:KCO507)</f>
        <v>#REF!</v>
      </c>
      <c r="KCL507" s="24">
        <v>0</v>
      </c>
      <c r="KCM507" s="24">
        <v>0</v>
      </c>
      <c r="KCN507" s="24"/>
      <c r="KCO507" s="24" t="e">
        <f>SUM(KCP507:KCS507)</f>
        <v>#REF!</v>
      </c>
      <c r="KCP507" s="24">
        <v>0</v>
      </c>
      <c r="KCQ507" s="24">
        <v>0</v>
      </c>
      <c r="KCR507" s="24"/>
      <c r="KCS507" s="24" t="e">
        <f>SUM(KCT507:KCW507)</f>
        <v>#REF!</v>
      </c>
      <c r="KCT507" s="24">
        <v>0</v>
      </c>
      <c r="KCU507" s="24">
        <v>0</v>
      </c>
      <c r="KCV507" s="24"/>
      <c r="KCW507" s="24" t="e">
        <f>SUM(KCX507:KDA507)</f>
        <v>#REF!</v>
      </c>
      <c r="KCX507" s="24">
        <v>0</v>
      </c>
      <c r="KCY507" s="24">
        <v>0</v>
      </c>
      <c r="KCZ507" s="24"/>
      <c r="KDA507" s="24" t="e">
        <f>SUM(KDB507:KDE507)</f>
        <v>#REF!</v>
      </c>
      <c r="KDB507" s="24">
        <v>0</v>
      </c>
      <c r="KDC507" s="24">
        <v>0</v>
      </c>
      <c r="KDD507" s="24"/>
      <c r="KDE507" s="24" t="e">
        <f>SUM(KDF507:KDI507)</f>
        <v>#REF!</v>
      </c>
      <c r="KDF507" s="24">
        <v>0</v>
      </c>
      <c r="KDG507" s="24">
        <v>0</v>
      </c>
      <c r="KDH507" s="24"/>
      <c r="KDI507" s="24" t="e">
        <f>SUM(KDJ507:KDM507)</f>
        <v>#REF!</v>
      </c>
      <c r="KDJ507" s="24">
        <v>0</v>
      </c>
      <c r="KDK507" s="24">
        <v>0</v>
      </c>
      <c r="KDL507" s="24"/>
      <c r="KDM507" s="24" t="e">
        <f>SUM(KDN507:KDQ507)</f>
        <v>#REF!</v>
      </c>
      <c r="KDN507" s="24">
        <v>0</v>
      </c>
      <c r="KDO507" s="24">
        <v>0</v>
      </c>
      <c r="KDP507" s="24"/>
      <c r="KDQ507" s="24" t="e">
        <f>SUM(KDR507:KDU507)</f>
        <v>#REF!</v>
      </c>
      <c r="KDR507" s="24">
        <v>0</v>
      </c>
      <c r="KDS507" s="24">
        <v>0</v>
      </c>
      <c r="KDT507" s="24"/>
      <c r="KDU507" s="24" t="e">
        <f>SUM(KDV507:KDY507)</f>
        <v>#REF!</v>
      </c>
      <c r="KDV507" s="24">
        <v>0</v>
      </c>
      <c r="KDW507" s="24">
        <v>0</v>
      </c>
      <c r="KDX507" s="24"/>
      <c r="KDY507" s="24" t="e">
        <f>SUM(KDZ507:KEC507)</f>
        <v>#REF!</v>
      </c>
      <c r="KDZ507" s="24">
        <v>0</v>
      </c>
      <c r="KEA507" s="24">
        <v>0</v>
      </c>
      <c r="KEB507" s="24"/>
      <c r="KEC507" s="24" t="e">
        <f>SUM(KED507:KEG507)</f>
        <v>#REF!</v>
      </c>
      <c r="KED507" s="24">
        <v>0</v>
      </c>
      <c r="KEE507" s="24">
        <v>0</v>
      </c>
      <c r="KEF507" s="24"/>
      <c r="KEG507" s="24" t="e">
        <f>SUM(KEH507:KEK507)</f>
        <v>#REF!</v>
      </c>
      <c r="KEH507" s="24">
        <v>0</v>
      </c>
      <c r="KEI507" s="24">
        <v>0</v>
      </c>
      <c r="KEJ507" s="24"/>
      <c r="KEK507" s="24" t="e">
        <f>SUM(KEL507:KEO507)</f>
        <v>#REF!</v>
      </c>
      <c r="KEL507" s="24">
        <v>0</v>
      </c>
      <c r="KEM507" s="24">
        <v>0</v>
      </c>
      <c r="KEN507" s="24"/>
      <c r="KEO507" s="24" t="e">
        <f>SUM(KEP507:KES507)</f>
        <v>#REF!</v>
      </c>
      <c r="KEP507" s="24">
        <v>0</v>
      </c>
      <c r="KEQ507" s="24">
        <v>0</v>
      </c>
      <c r="KER507" s="24"/>
      <c r="KES507" s="24" t="e">
        <f>SUM(KET507:KEW507)</f>
        <v>#REF!</v>
      </c>
      <c r="KET507" s="24">
        <v>0</v>
      </c>
      <c r="KEU507" s="24">
        <v>0</v>
      </c>
      <c r="KEV507" s="24"/>
      <c r="KEW507" s="24" t="e">
        <f>SUM(KEX507:KFA507)</f>
        <v>#REF!</v>
      </c>
      <c r="KEX507" s="24">
        <v>0</v>
      </c>
      <c r="KEY507" s="24">
        <v>0</v>
      </c>
      <c r="KEZ507" s="24"/>
      <c r="KFA507" s="24" t="e">
        <f>SUM(KFB507:KFE507)</f>
        <v>#REF!</v>
      </c>
      <c r="KFB507" s="24">
        <v>0</v>
      </c>
      <c r="KFC507" s="24">
        <v>0</v>
      </c>
      <c r="KFD507" s="24"/>
      <c r="KFE507" s="24" t="e">
        <f>SUM(KFF507:KFI507)</f>
        <v>#REF!</v>
      </c>
      <c r="KFF507" s="24">
        <v>0</v>
      </c>
      <c r="KFG507" s="24">
        <v>0</v>
      </c>
      <c r="KFH507" s="24"/>
      <c r="KFI507" s="24" t="e">
        <f>SUM(KFJ507:KFM507)</f>
        <v>#REF!</v>
      </c>
      <c r="KFJ507" s="24">
        <v>0</v>
      </c>
      <c r="KFK507" s="24">
        <v>0</v>
      </c>
      <c r="KFL507" s="24"/>
      <c r="KFM507" s="24" t="e">
        <f>SUM(KFN507:KFQ507)</f>
        <v>#REF!</v>
      </c>
      <c r="KFN507" s="24">
        <v>0</v>
      </c>
      <c r="KFO507" s="24">
        <v>0</v>
      </c>
      <c r="KFP507" s="24"/>
      <c r="KFQ507" s="24" t="e">
        <f>SUM(KFR507:KFU507)</f>
        <v>#REF!</v>
      </c>
      <c r="KFR507" s="24">
        <v>0</v>
      </c>
      <c r="KFS507" s="24">
        <v>0</v>
      </c>
      <c r="KFT507" s="24"/>
      <c r="KFU507" s="24" t="e">
        <f>SUM(KFV507:KFY507)</f>
        <v>#REF!</v>
      </c>
      <c r="KFV507" s="24">
        <v>0</v>
      </c>
      <c r="KFW507" s="24">
        <v>0</v>
      </c>
      <c r="KFX507" s="24"/>
      <c r="KFY507" s="24" t="e">
        <f>SUM(KFZ507:KGC507)</f>
        <v>#REF!</v>
      </c>
      <c r="KFZ507" s="24">
        <v>0</v>
      </c>
      <c r="KGA507" s="24">
        <v>0</v>
      </c>
      <c r="KGB507" s="24"/>
      <c r="KGC507" s="24" t="e">
        <f>SUM(KGD507:KGG507)</f>
        <v>#REF!</v>
      </c>
      <c r="KGD507" s="24">
        <v>0</v>
      </c>
      <c r="KGE507" s="24">
        <v>0</v>
      </c>
      <c r="KGF507" s="24"/>
      <c r="KGG507" s="24" t="e">
        <f>SUM(KGH507:KGK507)</f>
        <v>#REF!</v>
      </c>
      <c r="KGH507" s="24">
        <v>0</v>
      </c>
      <c r="KGI507" s="24">
        <v>0</v>
      </c>
      <c r="KGJ507" s="24"/>
      <c r="KGK507" s="24" t="e">
        <f>SUM(KGL507:KGO507)</f>
        <v>#REF!</v>
      </c>
      <c r="KGL507" s="24">
        <v>0</v>
      </c>
      <c r="KGM507" s="24">
        <v>0</v>
      </c>
      <c r="KGN507" s="24"/>
      <c r="KGO507" s="24" t="e">
        <f>SUM(KGP507:KGS507)</f>
        <v>#REF!</v>
      </c>
      <c r="KGP507" s="24">
        <v>0</v>
      </c>
      <c r="KGQ507" s="24">
        <v>0</v>
      </c>
      <c r="KGR507" s="24"/>
      <c r="KGS507" s="24" t="e">
        <f>SUM(KGT507:KGW507)</f>
        <v>#REF!</v>
      </c>
      <c r="KGT507" s="24">
        <v>0</v>
      </c>
      <c r="KGU507" s="24">
        <v>0</v>
      </c>
      <c r="KGV507" s="24"/>
      <c r="KGW507" s="24" t="e">
        <f>SUM(KGX507:KHA507)</f>
        <v>#REF!</v>
      </c>
      <c r="KGX507" s="24">
        <v>0</v>
      </c>
      <c r="KGY507" s="24">
        <v>0</v>
      </c>
      <c r="KGZ507" s="24"/>
      <c r="KHA507" s="24" t="e">
        <f>SUM(KHB507:KHE507)</f>
        <v>#REF!</v>
      </c>
      <c r="KHB507" s="24">
        <v>0</v>
      </c>
      <c r="KHC507" s="24">
        <v>0</v>
      </c>
      <c r="KHD507" s="24"/>
      <c r="KHE507" s="24" t="e">
        <f>SUM(KHF507:KHI507)</f>
        <v>#REF!</v>
      </c>
      <c r="KHF507" s="24">
        <v>0</v>
      </c>
      <c r="KHG507" s="24">
        <v>0</v>
      </c>
      <c r="KHH507" s="24"/>
      <c r="KHI507" s="24" t="e">
        <f>SUM(KHJ507:KHM507)</f>
        <v>#REF!</v>
      </c>
      <c r="KHJ507" s="24">
        <v>0</v>
      </c>
      <c r="KHK507" s="24">
        <v>0</v>
      </c>
      <c r="KHL507" s="24"/>
      <c r="KHM507" s="24" t="e">
        <f>SUM(KHN507:KHQ507)</f>
        <v>#REF!</v>
      </c>
      <c r="KHN507" s="24">
        <v>0</v>
      </c>
      <c r="KHO507" s="24">
        <v>0</v>
      </c>
      <c r="KHP507" s="24"/>
      <c r="KHQ507" s="24" t="e">
        <f>SUM(KHR507:KHU507)</f>
        <v>#REF!</v>
      </c>
      <c r="KHR507" s="24">
        <v>0</v>
      </c>
      <c r="KHS507" s="24">
        <v>0</v>
      </c>
      <c r="KHT507" s="24"/>
      <c r="KHU507" s="24" t="e">
        <f>SUM(KHV507:KHY507)</f>
        <v>#REF!</v>
      </c>
      <c r="KHV507" s="24">
        <v>0</v>
      </c>
      <c r="KHW507" s="24">
        <v>0</v>
      </c>
      <c r="KHX507" s="24"/>
      <c r="KHY507" s="24" t="e">
        <f>SUM(KHZ507:KIC507)</f>
        <v>#REF!</v>
      </c>
      <c r="KHZ507" s="24">
        <v>0</v>
      </c>
      <c r="KIA507" s="24">
        <v>0</v>
      </c>
      <c r="KIB507" s="24"/>
      <c r="KIC507" s="24" t="e">
        <f>SUM(KID507:KIG507)</f>
        <v>#REF!</v>
      </c>
      <c r="KID507" s="24">
        <v>0</v>
      </c>
      <c r="KIE507" s="24">
        <v>0</v>
      </c>
      <c r="KIF507" s="24"/>
      <c r="KIG507" s="24" t="e">
        <f>SUM(KIH507:KIK507)</f>
        <v>#REF!</v>
      </c>
      <c r="KIH507" s="24">
        <v>0</v>
      </c>
      <c r="KII507" s="24">
        <v>0</v>
      </c>
      <c r="KIJ507" s="24"/>
      <c r="KIK507" s="24" t="e">
        <f>SUM(KIL507:KIO507)</f>
        <v>#REF!</v>
      </c>
      <c r="KIL507" s="24">
        <v>0</v>
      </c>
      <c r="KIM507" s="24">
        <v>0</v>
      </c>
      <c r="KIN507" s="24"/>
      <c r="KIO507" s="24" t="e">
        <f>SUM(KIP507:KIS507)</f>
        <v>#REF!</v>
      </c>
      <c r="KIP507" s="24">
        <v>0</v>
      </c>
      <c r="KIQ507" s="24">
        <v>0</v>
      </c>
      <c r="KIR507" s="24"/>
      <c r="KIS507" s="24" t="e">
        <f>SUM(KIT507:KIW507)</f>
        <v>#REF!</v>
      </c>
      <c r="KIT507" s="24">
        <v>0</v>
      </c>
      <c r="KIU507" s="24">
        <v>0</v>
      </c>
      <c r="KIV507" s="24"/>
      <c r="KIW507" s="24" t="e">
        <f>SUM(KIX507:KJA507)</f>
        <v>#REF!</v>
      </c>
      <c r="KIX507" s="24">
        <v>0</v>
      </c>
      <c r="KIY507" s="24">
        <v>0</v>
      </c>
      <c r="KIZ507" s="24"/>
      <c r="KJA507" s="24" t="e">
        <f>SUM(KJB507:KJE507)</f>
        <v>#REF!</v>
      </c>
      <c r="KJB507" s="24">
        <v>0</v>
      </c>
      <c r="KJC507" s="24">
        <v>0</v>
      </c>
      <c r="KJD507" s="24"/>
      <c r="KJE507" s="24" t="e">
        <f>SUM(KJF507:KJI507)</f>
        <v>#REF!</v>
      </c>
      <c r="KJF507" s="24">
        <v>0</v>
      </c>
      <c r="KJG507" s="24">
        <v>0</v>
      </c>
      <c r="KJH507" s="24"/>
      <c r="KJI507" s="24" t="e">
        <f>SUM(KJJ507:KJM507)</f>
        <v>#REF!</v>
      </c>
      <c r="KJJ507" s="24">
        <v>0</v>
      </c>
      <c r="KJK507" s="24">
        <v>0</v>
      </c>
      <c r="KJL507" s="24"/>
      <c r="KJM507" s="24" t="e">
        <f>SUM(KJN507:KJQ507)</f>
        <v>#REF!</v>
      </c>
      <c r="KJN507" s="24">
        <v>0</v>
      </c>
      <c r="KJO507" s="24">
        <v>0</v>
      </c>
      <c r="KJP507" s="24"/>
      <c r="KJQ507" s="24" t="e">
        <f>SUM(KJR507:KJU507)</f>
        <v>#REF!</v>
      </c>
      <c r="KJR507" s="24">
        <v>0</v>
      </c>
      <c r="KJS507" s="24">
        <v>0</v>
      </c>
      <c r="KJT507" s="24"/>
      <c r="KJU507" s="24" t="e">
        <f>SUM(KJV507:KJY507)</f>
        <v>#REF!</v>
      </c>
      <c r="KJV507" s="24">
        <v>0</v>
      </c>
      <c r="KJW507" s="24">
        <v>0</v>
      </c>
      <c r="KJX507" s="24"/>
      <c r="KJY507" s="24" t="e">
        <f>SUM(KJZ507:KKC507)</f>
        <v>#REF!</v>
      </c>
      <c r="KJZ507" s="24">
        <v>0</v>
      </c>
      <c r="KKA507" s="24">
        <v>0</v>
      </c>
      <c r="KKB507" s="24"/>
      <c r="KKC507" s="24" t="e">
        <f>SUM(KKD507:KKG507)</f>
        <v>#REF!</v>
      </c>
      <c r="KKD507" s="24">
        <v>0</v>
      </c>
      <c r="KKE507" s="24">
        <v>0</v>
      </c>
      <c r="KKF507" s="24"/>
      <c r="KKG507" s="24" t="e">
        <f>SUM(KKH507:KKK507)</f>
        <v>#REF!</v>
      </c>
      <c r="KKH507" s="24">
        <v>0</v>
      </c>
      <c r="KKI507" s="24">
        <v>0</v>
      </c>
      <c r="KKJ507" s="24"/>
      <c r="KKK507" s="24" t="e">
        <f>SUM(KKL507:KKO507)</f>
        <v>#REF!</v>
      </c>
      <c r="KKL507" s="24">
        <v>0</v>
      </c>
      <c r="KKM507" s="24">
        <v>0</v>
      </c>
      <c r="KKN507" s="24"/>
      <c r="KKO507" s="24" t="e">
        <f>SUM(KKP507:KKS507)</f>
        <v>#REF!</v>
      </c>
      <c r="KKP507" s="24">
        <v>0</v>
      </c>
      <c r="KKQ507" s="24">
        <v>0</v>
      </c>
      <c r="KKR507" s="24"/>
      <c r="KKS507" s="24" t="e">
        <f>SUM(KKT507:KKW507)</f>
        <v>#REF!</v>
      </c>
      <c r="KKT507" s="24">
        <v>0</v>
      </c>
      <c r="KKU507" s="24">
        <v>0</v>
      </c>
      <c r="KKV507" s="24"/>
      <c r="KKW507" s="24" t="e">
        <f>SUM(KKX507:KLA507)</f>
        <v>#REF!</v>
      </c>
      <c r="KKX507" s="24">
        <v>0</v>
      </c>
      <c r="KKY507" s="24">
        <v>0</v>
      </c>
      <c r="KKZ507" s="24"/>
      <c r="KLA507" s="24" t="e">
        <f>SUM(KLB507:KLE507)</f>
        <v>#REF!</v>
      </c>
      <c r="KLB507" s="24">
        <v>0</v>
      </c>
      <c r="KLC507" s="24">
        <v>0</v>
      </c>
      <c r="KLD507" s="24"/>
      <c r="KLE507" s="24" t="e">
        <f>SUM(KLF507:KLI507)</f>
        <v>#REF!</v>
      </c>
      <c r="KLF507" s="24">
        <v>0</v>
      </c>
      <c r="KLG507" s="24">
        <v>0</v>
      </c>
      <c r="KLH507" s="24"/>
      <c r="KLI507" s="24" t="e">
        <f>SUM(KLJ507:KLM507)</f>
        <v>#REF!</v>
      </c>
      <c r="KLJ507" s="24">
        <v>0</v>
      </c>
      <c r="KLK507" s="24">
        <v>0</v>
      </c>
      <c r="KLL507" s="24"/>
      <c r="KLM507" s="24" t="e">
        <f>SUM(KLN507:KLQ507)</f>
        <v>#REF!</v>
      </c>
      <c r="KLN507" s="24">
        <v>0</v>
      </c>
      <c r="KLO507" s="24">
        <v>0</v>
      </c>
      <c r="KLP507" s="24"/>
      <c r="KLQ507" s="24" t="e">
        <f>SUM(KLR507:KLU507)</f>
        <v>#REF!</v>
      </c>
      <c r="KLR507" s="24">
        <v>0</v>
      </c>
      <c r="KLS507" s="24">
        <v>0</v>
      </c>
      <c r="KLT507" s="24"/>
      <c r="KLU507" s="24" t="e">
        <f>SUM(KLV507:KLY507)</f>
        <v>#REF!</v>
      </c>
      <c r="KLV507" s="24">
        <v>0</v>
      </c>
      <c r="KLW507" s="24">
        <v>0</v>
      </c>
      <c r="KLX507" s="24"/>
      <c r="KLY507" s="24" t="e">
        <f>SUM(KLZ507:KMC507)</f>
        <v>#REF!</v>
      </c>
      <c r="KLZ507" s="24">
        <v>0</v>
      </c>
      <c r="KMA507" s="24">
        <v>0</v>
      </c>
      <c r="KMB507" s="24"/>
      <c r="KMC507" s="24" t="e">
        <f>SUM(KMD507:KMG507)</f>
        <v>#REF!</v>
      </c>
      <c r="KMD507" s="24">
        <v>0</v>
      </c>
      <c r="KME507" s="24">
        <v>0</v>
      </c>
      <c r="KMF507" s="24"/>
      <c r="KMG507" s="24" t="e">
        <f>SUM(KMH507:KMK507)</f>
        <v>#REF!</v>
      </c>
      <c r="KMH507" s="24">
        <v>0</v>
      </c>
      <c r="KMI507" s="24">
        <v>0</v>
      </c>
      <c r="KMJ507" s="24"/>
      <c r="KMK507" s="24" t="e">
        <f>SUM(KML507:KMO507)</f>
        <v>#REF!</v>
      </c>
      <c r="KML507" s="24">
        <v>0</v>
      </c>
      <c r="KMM507" s="24">
        <v>0</v>
      </c>
      <c r="KMN507" s="24"/>
      <c r="KMO507" s="24" t="e">
        <f>SUM(KMP507:KMS507)</f>
        <v>#REF!</v>
      </c>
      <c r="KMP507" s="24">
        <v>0</v>
      </c>
      <c r="KMQ507" s="24">
        <v>0</v>
      </c>
      <c r="KMR507" s="24"/>
      <c r="KMS507" s="24" t="e">
        <f>SUM(KMT507:KMW507)</f>
        <v>#REF!</v>
      </c>
      <c r="KMT507" s="24">
        <v>0</v>
      </c>
      <c r="KMU507" s="24">
        <v>0</v>
      </c>
      <c r="KMV507" s="24"/>
      <c r="KMW507" s="24" t="e">
        <f>SUM(KMX507:KNA507)</f>
        <v>#REF!</v>
      </c>
      <c r="KMX507" s="24">
        <v>0</v>
      </c>
      <c r="KMY507" s="24">
        <v>0</v>
      </c>
      <c r="KMZ507" s="24"/>
      <c r="KNA507" s="24" t="e">
        <f>SUM(KNB507:KNE507)</f>
        <v>#REF!</v>
      </c>
      <c r="KNB507" s="24">
        <v>0</v>
      </c>
      <c r="KNC507" s="24">
        <v>0</v>
      </c>
      <c r="KND507" s="24"/>
      <c r="KNE507" s="24" t="e">
        <f>SUM(KNF507:KNI507)</f>
        <v>#REF!</v>
      </c>
      <c r="KNF507" s="24">
        <v>0</v>
      </c>
      <c r="KNG507" s="24">
        <v>0</v>
      </c>
      <c r="KNH507" s="24"/>
      <c r="KNI507" s="24" t="e">
        <f>SUM(KNJ507:KNM507)</f>
        <v>#REF!</v>
      </c>
      <c r="KNJ507" s="24">
        <v>0</v>
      </c>
      <c r="KNK507" s="24">
        <v>0</v>
      </c>
      <c r="KNL507" s="24"/>
      <c r="KNM507" s="24" t="e">
        <f>SUM(KNN507:KNQ507)</f>
        <v>#REF!</v>
      </c>
      <c r="KNN507" s="24">
        <v>0</v>
      </c>
      <c r="KNO507" s="24">
        <v>0</v>
      </c>
      <c r="KNP507" s="24"/>
      <c r="KNQ507" s="24" t="e">
        <f>SUM(KNR507:KNU507)</f>
        <v>#REF!</v>
      </c>
      <c r="KNR507" s="24">
        <v>0</v>
      </c>
      <c r="KNS507" s="24">
        <v>0</v>
      </c>
      <c r="KNT507" s="24"/>
      <c r="KNU507" s="24" t="e">
        <f>SUM(KNV507:KNY507)</f>
        <v>#REF!</v>
      </c>
      <c r="KNV507" s="24">
        <v>0</v>
      </c>
      <c r="KNW507" s="24">
        <v>0</v>
      </c>
      <c r="KNX507" s="24"/>
      <c r="KNY507" s="24" t="e">
        <f>SUM(KNZ507:KOC507)</f>
        <v>#REF!</v>
      </c>
      <c r="KNZ507" s="24">
        <v>0</v>
      </c>
      <c r="KOA507" s="24">
        <v>0</v>
      </c>
      <c r="KOB507" s="24"/>
      <c r="KOC507" s="24" t="e">
        <f>SUM(KOD507:KOG507)</f>
        <v>#REF!</v>
      </c>
      <c r="KOD507" s="24">
        <v>0</v>
      </c>
      <c r="KOE507" s="24">
        <v>0</v>
      </c>
      <c r="KOF507" s="24"/>
      <c r="KOG507" s="24" t="e">
        <f>SUM(KOH507:KOK507)</f>
        <v>#REF!</v>
      </c>
      <c r="KOH507" s="24">
        <v>0</v>
      </c>
      <c r="KOI507" s="24">
        <v>0</v>
      </c>
      <c r="KOJ507" s="24"/>
      <c r="KOK507" s="24" t="e">
        <f>SUM(KOL507:KOO507)</f>
        <v>#REF!</v>
      </c>
      <c r="KOL507" s="24">
        <v>0</v>
      </c>
      <c r="KOM507" s="24">
        <v>0</v>
      </c>
      <c r="KON507" s="24"/>
      <c r="KOO507" s="24" t="e">
        <f>SUM(KOP507:KOS507)</f>
        <v>#REF!</v>
      </c>
      <c r="KOP507" s="24">
        <v>0</v>
      </c>
      <c r="KOQ507" s="24">
        <v>0</v>
      </c>
      <c r="KOR507" s="24"/>
      <c r="KOS507" s="24" t="e">
        <f>SUM(KOT507:KOW507)</f>
        <v>#REF!</v>
      </c>
      <c r="KOT507" s="24">
        <v>0</v>
      </c>
      <c r="KOU507" s="24">
        <v>0</v>
      </c>
      <c r="KOV507" s="24"/>
      <c r="KOW507" s="24" t="e">
        <f>SUM(KOX507:KPA507)</f>
        <v>#REF!</v>
      </c>
      <c r="KOX507" s="24">
        <v>0</v>
      </c>
      <c r="KOY507" s="24">
        <v>0</v>
      </c>
      <c r="KOZ507" s="24"/>
      <c r="KPA507" s="24" t="e">
        <f>SUM(KPB507:KPE507)</f>
        <v>#REF!</v>
      </c>
      <c r="KPB507" s="24">
        <v>0</v>
      </c>
      <c r="KPC507" s="24">
        <v>0</v>
      </c>
      <c r="KPD507" s="24"/>
      <c r="KPE507" s="24" t="e">
        <f>SUM(KPF507:KPI507)</f>
        <v>#REF!</v>
      </c>
      <c r="KPF507" s="24">
        <v>0</v>
      </c>
      <c r="KPG507" s="24">
        <v>0</v>
      </c>
      <c r="KPH507" s="24"/>
      <c r="KPI507" s="24" t="e">
        <f>SUM(KPJ507:KPM507)</f>
        <v>#REF!</v>
      </c>
      <c r="KPJ507" s="24">
        <v>0</v>
      </c>
      <c r="KPK507" s="24">
        <v>0</v>
      </c>
      <c r="KPL507" s="24"/>
      <c r="KPM507" s="24" t="e">
        <f>SUM(KPN507:KPQ507)</f>
        <v>#REF!</v>
      </c>
      <c r="KPN507" s="24">
        <v>0</v>
      </c>
      <c r="KPO507" s="24">
        <v>0</v>
      </c>
      <c r="KPP507" s="24"/>
      <c r="KPQ507" s="24" t="e">
        <f>SUM(KPR507:KPU507)</f>
        <v>#REF!</v>
      </c>
      <c r="KPR507" s="24">
        <v>0</v>
      </c>
      <c r="KPS507" s="24">
        <v>0</v>
      </c>
      <c r="KPT507" s="24"/>
      <c r="KPU507" s="24" t="e">
        <f>SUM(KPV507:KPY507)</f>
        <v>#REF!</v>
      </c>
      <c r="KPV507" s="24">
        <v>0</v>
      </c>
      <c r="KPW507" s="24">
        <v>0</v>
      </c>
      <c r="KPX507" s="24"/>
      <c r="KPY507" s="24" t="e">
        <f>SUM(KPZ507:KQC507)</f>
        <v>#REF!</v>
      </c>
      <c r="KPZ507" s="24">
        <v>0</v>
      </c>
      <c r="KQA507" s="24">
        <v>0</v>
      </c>
      <c r="KQB507" s="24"/>
      <c r="KQC507" s="24" t="e">
        <f>SUM(KQD507:KQG507)</f>
        <v>#REF!</v>
      </c>
      <c r="KQD507" s="24">
        <v>0</v>
      </c>
      <c r="KQE507" s="24">
        <v>0</v>
      </c>
      <c r="KQF507" s="24"/>
      <c r="KQG507" s="24" t="e">
        <f>SUM(KQH507:KQK507)</f>
        <v>#REF!</v>
      </c>
      <c r="KQH507" s="24">
        <v>0</v>
      </c>
      <c r="KQI507" s="24">
        <v>0</v>
      </c>
      <c r="KQJ507" s="24"/>
      <c r="KQK507" s="24" t="e">
        <f>SUM(KQL507:KQO507)</f>
        <v>#REF!</v>
      </c>
      <c r="KQL507" s="24">
        <v>0</v>
      </c>
      <c r="KQM507" s="24">
        <v>0</v>
      </c>
      <c r="KQN507" s="24"/>
      <c r="KQO507" s="24" t="e">
        <f>SUM(KQP507:KQS507)</f>
        <v>#REF!</v>
      </c>
      <c r="KQP507" s="24">
        <v>0</v>
      </c>
      <c r="KQQ507" s="24">
        <v>0</v>
      </c>
      <c r="KQR507" s="24"/>
      <c r="KQS507" s="24" t="e">
        <f>SUM(KQT507:KQW507)</f>
        <v>#REF!</v>
      </c>
      <c r="KQT507" s="24">
        <v>0</v>
      </c>
      <c r="KQU507" s="24">
        <v>0</v>
      </c>
      <c r="KQV507" s="24"/>
      <c r="KQW507" s="24" t="e">
        <f>SUM(KQX507:KRA507)</f>
        <v>#REF!</v>
      </c>
      <c r="KQX507" s="24">
        <v>0</v>
      </c>
      <c r="KQY507" s="24">
        <v>0</v>
      </c>
      <c r="KQZ507" s="24"/>
      <c r="KRA507" s="24" t="e">
        <f>SUM(KRB507:KRE507)</f>
        <v>#REF!</v>
      </c>
      <c r="KRB507" s="24">
        <v>0</v>
      </c>
      <c r="KRC507" s="24">
        <v>0</v>
      </c>
      <c r="KRD507" s="24"/>
      <c r="KRE507" s="24" t="e">
        <f>SUM(KRF507:KRI507)</f>
        <v>#REF!</v>
      </c>
      <c r="KRF507" s="24">
        <v>0</v>
      </c>
      <c r="KRG507" s="24">
        <v>0</v>
      </c>
      <c r="KRH507" s="24"/>
      <c r="KRI507" s="24" t="e">
        <f>SUM(KRJ507:KRM507)</f>
        <v>#REF!</v>
      </c>
      <c r="KRJ507" s="24">
        <v>0</v>
      </c>
      <c r="KRK507" s="24">
        <v>0</v>
      </c>
      <c r="KRL507" s="24"/>
      <c r="KRM507" s="24" t="e">
        <f>SUM(KRN507:KRQ507)</f>
        <v>#REF!</v>
      </c>
      <c r="KRN507" s="24">
        <v>0</v>
      </c>
      <c r="KRO507" s="24">
        <v>0</v>
      </c>
      <c r="KRP507" s="24"/>
      <c r="KRQ507" s="24" t="e">
        <f>SUM(KRR507:KRU507)</f>
        <v>#REF!</v>
      </c>
      <c r="KRR507" s="24">
        <v>0</v>
      </c>
      <c r="KRS507" s="24">
        <v>0</v>
      </c>
      <c r="KRT507" s="24"/>
      <c r="KRU507" s="24" t="e">
        <f>SUM(KRV507:KRY507)</f>
        <v>#REF!</v>
      </c>
      <c r="KRV507" s="24">
        <v>0</v>
      </c>
      <c r="KRW507" s="24">
        <v>0</v>
      </c>
      <c r="KRX507" s="24"/>
      <c r="KRY507" s="24" t="e">
        <f>SUM(KRZ507:KSC507)</f>
        <v>#REF!</v>
      </c>
      <c r="KRZ507" s="24">
        <v>0</v>
      </c>
      <c r="KSA507" s="24">
        <v>0</v>
      </c>
      <c r="KSB507" s="24"/>
      <c r="KSC507" s="24" t="e">
        <f>SUM(KSD507:KSG507)</f>
        <v>#REF!</v>
      </c>
      <c r="KSD507" s="24">
        <v>0</v>
      </c>
      <c r="KSE507" s="24">
        <v>0</v>
      </c>
      <c r="KSF507" s="24"/>
      <c r="KSG507" s="24" t="e">
        <f>SUM(KSH507:KSK507)</f>
        <v>#REF!</v>
      </c>
      <c r="KSH507" s="24">
        <v>0</v>
      </c>
      <c r="KSI507" s="24">
        <v>0</v>
      </c>
      <c r="KSJ507" s="24"/>
      <c r="KSK507" s="24" t="e">
        <f>SUM(KSL507:KSO507)</f>
        <v>#REF!</v>
      </c>
      <c r="KSL507" s="24">
        <v>0</v>
      </c>
      <c r="KSM507" s="24">
        <v>0</v>
      </c>
      <c r="KSN507" s="24"/>
      <c r="KSO507" s="24" t="e">
        <f>SUM(KSP507:KSS507)</f>
        <v>#REF!</v>
      </c>
      <c r="KSP507" s="24">
        <v>0</v>
      </c>
      <c r="KSQ507" s="24">
        <v>0</v>
      </c>
      <c r="KSR507" s="24"/>
      <c r="KSS507" s="24" t="e">
        <f>SUM(KST507:KSW507)</f>
        <v>#REF!</v>
      </c>
      <c r="KST507" s="24">
        <v>0</v>
      </c>
      <c r="KSU507" s="24">
        <v>0</v>
      </c>
      <c r="KSV507" s="24"/>
      <c r="KSW507" s="24" t="e">
        <f>SUM(KSX507:KTA507)</f>
        <v>#REF!</v>
      </c>
      <c r="KSX507" s="24">
        <v>0</v>
      </c>
      <c r="KSY507" s="24">
        <v>0</v>
      </c>
      <c r="KSZ507" s="24"/>
      <c r="KTA507" s="24" t="e">
        <f>SUM(KTB507:KTE507)</f>
        <v>#REF!</v>
      </c>
      <c r="KTB507" s="24">
        <v>0</v>
      </c>
      <c r="KTC507" s="24">
        <v>0</v>
      </c>
      <c r="KTD507" s="24"/>
      <c r="KTE507" s="24" t="e">
        <f>SUM(KTF507:KTI507)</f>
        <v>#REF!</v>
      </c>
      <c r="KTF507" s="24">
        <v>0</v>
      </c>
      <c r="KTG507" s="24">
        <v>0</v>
      </c>
      <c r="KTH507" s="24"/>
      <c r="KTI507" s="24" t="e">
        <f>SUM(KTJ507:KTM507)</f>
        <v>#REF!</v>
      </c>
      <c r="KTJ507" s="24">
        <v>0</v>
      </c>
      <c r="KTK507" s="24">
        <v>0</v>
      </c>
      <c r="KTL507" s="24"/>
      <c r="KTM507" s="24" t="e">
        <f>SUM(KTN507:KTQ507)</f>
        <v>#REF!</v>
      </c>
      <c r="KTN507" s="24">
        <v>0</v>
      </c>
      <c r="KTO507" s="24">
        <v>0</v>
      </c>
      <c r="KTP507" s="24"/>
      <c r="KTQ507" s="24" t="e">
        <f>SUM(KTR507:KTU507)</f>
        <v>#REF!</v>
      </c>
      <c r="KTR507" s="24">
        <v>0</v>
      </c>
      <c r="KTS507" s="24">
        <v>0</v>
      </c>
      <c r="KTT507" s="24"/>
      <c r="KTU507" s="24" t="e">
        <f>SUM(KTV507:KTY507)</f>
        <v>#REF!</v>
      </c>
      <c r="KTV507" s="24">
        <v>0</v>
      </c>
      <c r="KTW507" s="24">
        <v>0</v>
      </c>
      <c r="KTX507" s="24"/>
      <c r="KTY507" s="24" t="e">
        <f>SUM(KTZ507:KUC507)</f>
        <v>#REF!</v>
      </c>
      <c r="KTZ507" s="24">
        <v>0</v>
      </c>
      <c r="KUA507" s="24">
        <v>0</v>
      </c>
      <c r="KUB507" s="24"/>
      <c r="KUC507" s="24" t="e">
        <f>SUM(KUD507:KUG507)</f>
        <v>#REF!</v>
      </c>
      <c r="KUD507" s="24">
        <v>0</v>
      </c>
      <c r="KUE507" s="24">
        <v>0</v>
      </c>
      <c r="KUF507" s="24"/>
      <c r="KUG507" s="24" t="e">
        <f>SUM(KUH507:KUK507)</f>
        <v>#REF!</v>
      </c>
      <c r="KUH507" s="24">
        <v>0</v>
      </c>
      <c r="KUI507" s="24">
        <v>0</v>
      </c>
      <c r="KUJ507" s="24"/>
      <c r="KUK507" s="24" t="e">
        <f>SUM(KUL507:KUO507)</f>
        <v>#REF!</v>
      </c>
      <c r="KUL507" s="24">
        <v>0</v>
      </c>
      <c r="KUM507" s="24">
        <v>0</v>
      </c>
      <c r="KUN507" s="24"/>
      <c r="KUO507" s="24" t="e">
        <f>SUM(KUP507:KUS507)</f>
        <v>#REF!</v>
      </c>
      <c r="KUP507" s="24">
        <v>0</v>
      </c>
      <c r="KUQ507" s="24">
        <v>0</v>
      </c>
      <c r="KUR507" s="24"/>
      <c r="KUS507" s="24" t="e">
        <f>SUM(KUT507:KUW507)</f>
        <v>#REF!</v>
      </c>
      <c r="KUT507" s="24">
        <v>0</v>
      </c>
      <c r="KUU507" s="24">
        <v>0</v>
      </c>
      <c r="KUV507" s="24"/>
      <c r="KUW507" s="24" t="e">
        <f>SUM(KUX507:KVA507)</f>
        <v>#REF!</v>
      </c>
      <c r="KUX507" s="24">
        <v>0</v>
      </c>
      <c r="KUY507" s="24">
        <v>0</v>
      </c>
      <c r="KUZ507" s="24"/>
      <c r="KVA507" s="24" t="e">
        <f>SUM(KVB507:KVE507)</f>
        <v>#REF!</v>
      </c>
      <c r="KVB507" s="24">
        <v>0</v>
      </c>
      <c r="KVC507" s="24">
        <v>0</v>
      </c>
      <c r="KVD507" s="24"/>
      <c r="KVE507" s="24" t="e">
        <f>SUM(KVF507:KVI507)</f>
        <v>#REF!</v>
      </c>
      <c r="KVF507" s="24">
        <v>0</v>
      </c>
      <c r="KVG507" s="24">
        <v>0</v>
      </c>
      <c r="KVH507" s="24"/>
      <c r="KVI507" s="24" t="e">
        <f>SUM(KVJ507:KVM507)</f>
        <v>#REF!</v>
      </c>
      <c r="KVJ507" s="24">
        <v>0</v>
      </c>
      <c r="KVK507" s="24">
        <v>0</v>
      </c>
      <c r="KVL507" s="24"/>
      <c r="KVM507" s="24" t="e">
        <f>SUM(KVN507:KVQ507)</f>
        <v>#REF!</v>
      </c>
      <c r="KVN507" s="24">
        <v>0</v>
      </c>
      <c r="KVO507" s="24">
        <v>0</v>
      </c>
      <c r="KVP507" s="24"/>
      <c r="KVQ507" s="24" t="e">
        <f>SUM(KVR507:KVU507)</f>
        <v>#REF!</v>
      </c>
      <c r="KVR507" s="24">
        <v>0</v>
      </c>
      <c r="KVS507" s="24">
        <v>0</v>
      </c>
      <c r="KVT507" s="24"/>
      <c r="KVU507" s="24" t="e">
        <f>SUM(KVV507:KVY507)</f>
        <v>#REF!</v>
      </c>
      <c r="KVV507" s="24">
        <v>0</v>
      </c>
      <c r="KVW507" s="24">
        <v>0</v>
      </c>
      <c r="KVX507" s="24"/>
      <c r="KVY507" s="24" t="e">
        <f>SUM(KVZ507:KWC507)</f>
        <v>#REF!</v>
      </c>
      <c r="KVZ507" s="24">
        <v>0</v>
      </c>
      <c r="KWA507" s="24">
        <v>0</v>
      </c>
      <c r="KWB507" s="24"/>
      <c r="KWC507" s="24" t="e">
        <f>SUM(KWD507:KWG507)</f>
        <v>#REF!</v>
      </c>
      <c r="KWD507" s="24">
        <v>0</v>
      </c>
      <c r="KWE507" s="24">
        <v>0</v>
      </c>
      <c r="KWF507" s="24"/>
      <c r="KWG507" s="24" t="e">
        <f>SUM(KWH507:KWK507)</f>
        <v>#REF!</v>
      </c>
      <c r="KWH507" s="24">
        <v>0</v>
      </c>
      <c r="KWI507" s="24">
        <v>0</v>
      </c>
      <c r="KWJ507" s="24"/>
      <c r="KWK507" s="24" t="e">
        <f>SUM(KWL507:KWO507)</f>
        <v>#REF!</v>
      </c>
      <c r="KWL507" s="24">
        <v>0</v>
      </c>
      <c r="KWM507" s="24">
        <v>0</v>
      </c>
      <c r="KWN507" s="24"/>
      <c r="KWO507" s="24" t="e">
        <f>SUM(KWP507:KWS507)</f>
        <v>#REF!</v>
      </c>
      <c r="KWP507" s="24">
        <v>0</v>
      </c>
      <c r="KWQ507" s="24">
        <v>0</v>
      </c>
      <c r="KWR507" s="24"/>
      <c r="KWS507" s="24" t="e">
        <f>SUM(KWT507:KWW507)</f>
        <v>#REF!</v>
      </c>
      <c r="KWT507" s="24">
        <v>0</v>
      </c>
      <c r="KWU507" s="24">
        <v>0</v>
      </c>
      <c r="KWV507" s="24"/>
      <c r="KWW507" s="24" t="e">
        <f>SUM(KWX507:KXA507)</f>
        <v>#REF!</v>
      </c>
      <c r="KWX507" s="24">
        <v>0</v>
      </c>
      <c r="KWY507" s="24">
        <v>0</v>
      </c>
      <c r="KWZ507" s="24"/>
      <c r="KXA507" s="24" t="e">
        <f>SUM(KXB507:KXE507)</f>
        <v>#REF!</v>
      </c>
      <c r="KXB507" s="24">
        <v>0</v>
      </c>
      <c r="KXC507" s="24">
        <v>0</v>
      </c>
      <c r="KXD507" s="24"/>
      <c r="KXE507" s="24" t="e">
        <f>SUM(KXF507:KXI507)</f>
        <v>#REF!</v>
      </c>
      <c r="KXF507" s="24">
        <v>0</v>
      </c>
      <c r="KXG507" s="24">
        <v>0</v>
      </c>
      <c r="KXH507" s="24"/>
      <c r="KXI507" s="24" t="e">
        <f>SUM(KXJ507:KXM507)</f>
        <v>#REF!</v>
      </c>
      <c r="KXJ507" s="24">
        <v>0</v>
      </c>
      <c r="KXK507" s="24">
        <v>0</v>
      </c>
      <c r="KXL507" s="24"/>
      <c r="KXM507" s="24" t="e">
        <f>SUM(KXN507:KXQ507)</f>
        <v>#REF!</v>
      </c>
      <c r="KXN507" s="24">
        <v>0</v>
      </c>
      <c r="KXO507" s="24">
        <v>0</v>
      </c>
      <c r="KXP507" s="24"/>
      <c r="KXQ507" s="24" t="e">
        <f>SUM(KXR507:KXU507)</f>
        <v>#REF!</v>
      </c>
      <c r="KXR507" s="24">
        <v>0</v>
      </c>
      <c r="KXS507" s="24">
        <v>0</v>
      </c>
      <c r="KXT507" s="24"/>
      <c r="KXU507" s="24" t="e">
        <f>SUM(KXV507:KXY507)</f>
        <v>#REF!</v>
      </c>
      <c r="KXV507" s="24">
        <v>0</v>
      </c>
      <c r="KXW507" s="24">
        <v>0</v>
      </c>
      <c r="KXX507" s="24"/>
      <c r="KXY507" s="24" t="e">
        <f>SUM(KXZ507:KYC507)</f>
        <v>#REF!</v>
      </c>
      <c r="KXZ507" s="24">
        <v>0</v>
      </c>
      <c r="KYA507" s="24">
        <v>0</v>
      </c>
      <c r="KYB507" s="24"/>
      <c r="KYC507" s="24" t="e">
        <f>SUM(KYD507:KYG507)</f>
        <v>#REF!</v>
      </c>
      <c r="KYD507" s="24">
        <v>0</v>
      </c>
      <c r="KYE507" s="24">
        <v>0</v>
      </c>
      <c r="KYF507" s="24"/>
      <c r="KYG507" s="24" t="e">
        <f>SUM(KYH507:KYK507)</f>
        <v>#REF!</v>
      </c>
      <c r="KYH507" s="24">
        <v>0</v>
      </c>
      <c r="KYI507" s="24">
        <v>0</v>
      </c>
      <c r="KYJ507" s="24"/>
      <c r="KYK507" s="24" t="e">
        <f>SUM(KYL507:KYO507)</f>
        <v>#REF!</v>
      </c>
      <c r="KYL507" s="24">
        <v>0</v>
      </c>
      <c r="KYM507" s="24">
        <v>0</v>
      </c>
      <c r="KYN507" s="24"/>
      <c r="KYO507" s="24" t="e">
        <f>SUM(KYP507:KYS507)</f>
        <v>#REF!</v>
      </c>
      <c r="KYP507" s="24">
        <v>0</v>
      </c>
      <c r="KYQ507" s="24">
        <v>0</v>
      </c>
      <c r="KYR507" s="24"/>
      <c r="KYS507" s="24" t="e">
        <f>SUM(KYT507:KYW507)</f>
        <v>#REF!</v>
      </c>
      <c r="KYT507" s="24">
        <v>0</v>
      </c>
      <c r="KYU507" s="24">
        <v>0</v>
      </c>
      <c r="KYV507" s="24"/>
      <c r="KYW507" s="24" t="e">
        <f>SUM(KYX507:KZA507)</f>
        <v>#REF!</v>
      </c>
      <c r="KYX507" s="24">
        <v>0</v>
      </c>
      <c r="KYY507" s="24">
        <v>0</v>
      </c>
      <c r="KYZ507" s="24"/>
      <c r="KZA507" s="24" t="e">
        <f>SUM(KZB507:KZE507)</f>
        <v>#REF!</v>
      </c>
      <c r="KZB507" s="24">
        <v>0</v>
      </c>
      <c r="KZC507" s="24">
        <v>0</v>
      </c>
      <c r="KZD507" s="24"/>
      <c r="KZE507" s="24" t="e">
        <f>SUM(KZF507:KZI507)</f>
        <v>#REF!</v>
      </c>
      <c r="KZF507" s="24">
        <v>0</v>
      </c>
      <c r="KZG507" s="24">
        <v>0</v>
      </c>
      <c r="KZH507" s="24"/>
      <c r="KZI507" s="24" t="e">
        <f>SUM(KZJ507:KZM507)</f>
        <v>#REF!</v>
      </c>
      <c r="KZJ507" s="24">
        <v>0</v>
      </c>
      <c r="KZK507" s="24">
        <v>0</v>
      </c>
      <c r="KZL507" s="24"/>
      <c r="KZM507" s="24" t="e">
        <f>SUM(KZN507:KZQ507)</f>
        <v>#REF!</v>
      </c>
      <c r="KZN507" s="24">
        <v>0</v>
      </c>
      <c r="KZO507" s="24">
        <v>0</v>
      </c>
      <c r="KZP507" s="24"/>
      <c r="KZQ507" s="24" t="e">
        <f>SUM(KZR507:KZU507)</f>
        <v>#REF!</v>
      </c>
      <c r="KZR507" s="24">
        <v>0</v>
      </c>
      <c r="KZS507" s="24">
        <v>0</v>
      </c>
      <c r="KZT507" s="24"/>
      <c r="KZU507" s="24" t="e">
        <f>SUM(KZV507:KZY507)</f>
        <v>#REF!</v>
      </c>
      <c r="KZV507" s="24">
        <v>0</v>
      </c>
      <c r="KZW507" s="24">
        <v>0</v>
      </c>
      <c r="KZX507" s="24"/>
      <c r="KZY507" s="24" t="e">
        <f>SUM(KZZ507:LAC507)</f>
        <v>#REF!</v>
      </c>
      <c r="KZZ507" s="24">
        <v>0</v>
      </c>
      <c r="LAA507" s="24">
        <v>0</v>
      </c>
      <c r="LAB507" s="24"/>
      <c r="LAC507" s="24" t="e">
        <f>SUM(LAD507:LAG507)</f>
        <v>#REF!</v>
      </c>
      <c r="LAD507" s="24">
        <v>0</v>
      </c>
      <c r="LAE507" s="24">
        <v>0</v>
      </c>
      <c r="LAF507" s="24"/>
      <c r="LAG507" s="24" t="e">
        <f>SUM(LAH507:LAK507)</f>
        <v>#REF!</v>
      </c>
      <c r="LAH507" s="24">
        <v>0</v>
      </c>
      <c r="LAI507" s="24">
        <v>0</v>
      </c>
      <c r="LAJ507" s="24"/>
      <c r="LAK507" s="24" t="e">
        <f>SUM(LAL507:LAO507)</f>
        <v>#REF!</v>
      </c>
      <c r="LAL507" s="24">
        <v>0</v>
      </c>
      <c r="LAM507" s="24">
        <v>0</v>
      </c>
      <c r="LAN507" s="24"/>
      <c r="LAO507" s="24" t="e">
        <f>SUM(LAP507:LAS507)</f>
        <v>#REF!</v>
      </c>
      <c r="LAP507" s="24">
        <v>0</v>
      </c>
      <c r="LAQ507" s="24">
        <v>0</v>
      </c>
      <c r="LAR507" s="24"/>
      <c r="LAS507" s="24" t="e">
        <f>SUM(LAT507:LAW507)</f>
        <v>#REF!</v>
      </c>
      <c r="LAT507" s="24">
        <v>0</v>
      </c>
      <c r="LAU507" s="24">
        <v>0</v>
      </c>
      <c r="LAV507" s="24"/>
      <c r="LAW507" s="24" t="e">
        <f>SUM(LAX507:LBA507)</f>
        <v>#REF!</v>
      </c>
      <c r="LAX507" s="24">
        <v>0</v>
      </c>
      <c r="LAY507" s="24">
        <v>0</v>
      </c>
      <c r="LAZ507" s="24"/>
      <c r="LBA507" s="24" t="e">
        <f>SUM(LBB507:LBE507)</f>
        <v>#REF!</v>
      </c>
      <c r="LBB507" s="24">
        <v>0</v>
      </c>
      <c r="LBC507" s="24">
        <v>0</v>
      </c>
      <c r="LBD507" s="24"/>
      <c r="LBE507" s="24" t="e">
        <f>SUM(LBF507:LBI507)</f>
        <v>#REF!</v>
      </c>
      <c r="LBF507" s="24">
        <v>0</v>
      </c>
      <c r="LBG507" s="24">
        <v>0</v>
      </c>
      <c r="LBH507" s="24"/>
      <c r="LBI507" s="24" t="e">
        <f>SUM(LBJ507:LBM507)</f>
        <v>#REF!</v>
      </c>
      <c r="LBJ507" s="24">
        <v>0</v>
      </c>
      <c r="LBK507" s="24">
        <v>0</v>
      </c>
      <c r="LBL507" s="24"/>
      <c r="LBM507" s="24" t="e">
        <f>SUM(LBN507:LBQ507)</f>
        <v>#REF!</v>
      </c>
      <c r="LBN507" s="24">
        <v>0</v>
      </c>
      <c r="LBO507" s="24">
        <v>0</v>
      </c>
      <c r="LBP507" s="24"/>
      <c r="LBQ507" s="24" t="e">
        <f>SUM(LBR507:LBU507)</f>
        <v>#REF!</v>
      </c>
      <c r="LBR507" s="24">
        <v>0</v>
      </c>
      <c r="LBS507" s="24">
        <v>0</v>
      </c>
      <c r="LBT507" s="24"/>
      <c r="LBU507" s="24" t="e">
        <f>SUM(LBV507:LBY507)</f>
        <v>#REF!</v>
      </c>
      <c r="LBV507" s="24">
        <v>0</v>
      </c>
      <c r="LBW507" s="24">
        <v>0</v>
      </c>
      <c r="LBX507" s="24"/>
      <c r="LBY507" s="24" t="e">
        <f>SUM(LBZ507:LCC507)</f>
        <v>#REF!</v>
      </c>
      <c r="LBZ507" s="24">
        <v>0</v>
      </c>
      <c r="LCA507" s="24">
        <v>0</v>
      </c>
      <c r="LCB507" s="24"/>
      <c r="LCC507" s="24" t="e">
        <f>SUM(LCD507:LCG507)</f>
        <v>#REF!</v>
      </c>
      <c r="LCD507" s="24">
        <v>0</v>
      </c>
      <c r="LCE507" s="24">
        <v>0</v>
      </c>
      <c r="LCF507" s="24"/>
      <c r="LCG507" s="24" t="e">
        <f>SUM(LCH507:LCK507)</f>
        <v>#REF!</v>
      </c>
      <c r="LCH507" s="24">
        <v>0</v>
      </c>
      <c r="LCI507" s="24">
        <v>0</v>
      </c>
      <c r="LCJ507" s="24"/>
      <c r="LCK507" s="24" t="e">
        <f>SUM(LCL507:LCO507)</f>
        <v>#REF!</v>
      </c>
      <c r="LCL507" s="24">
        <v>0</v>
      </c>
      <c r="LCM507" s="24">
        <v>0</v>
      </c>
      <c r="LCN507" s="24"/>
      <c r="LCO507" s="24" t="e">
        <f>SUM(LCP507:LCS507)</f>
        <v>#REF!</v>
      </c>
      <c r="LCP507" s="24">
        <v>0</v>
      </c>
      <c r="LCQ507" s="24">
        <v>0</v>
      </c>
      <c r="LCR507" s="24"/>
      <c r="LCS507" s="24" t="e">
        <f>SUM(LCT507:LCW507)</f>
        <v>#REF!</v>
      </c>
      <c r="LCT507" s="24">
        <v>0</v>
      </c>
      <c r="LCU507" s="24">
        <v>0</v>
      </c>
      <c r="LCV507" s="24"/>
      <c r="LCW507" s="24" t="e">
        <f>SUM(LCX507:LDA507)</f>
        <v>#REF!</v>
      </c>
      <c r="LCX507" s="24">
        <v>0</v>
      </c>
      <c r="LCY507" s="24">
        <v>0</v>
      </c>
      <c r="LCZ507" s="24"/>
      <c r="LDA507" s="24" t="e">
        <f>SUM(LDB507:LDE507)</f>
        <v>#REF!</v>
      </c>
      <c r="LDB507" s="24">
        <v>0</v>
      </c>
      <c r="LDC507" s="24">
        <v>0</v>
      </c>
      <c r="LDD507" s="24"/>
      <c r="LDE507" s="24" t="e">
        <f>SUM(LDF507:LDI507)</f>
        <v>#REF!</v>
      </c>
      <c r="LDF507" s="24">
        <v>0</v>
      </c>
      <c r="LDG507" s="24">
        <v>0</v>
      </c>
      <c r="LDH507" s="24"/>
      <c r="LDI507" s="24" t="e">
        <f>SUM(LDJ507:LDM507)</f>
        <v>#REF!</v>
      </c>
      <c r="LDJ507" s="24">
        <v>0</v>
      </c>
      <c r="LDK507" s="24">
        <v>0</v>
      </c>
      <c r="LDL507" s="24"/>
      <c r="LDM507" s="24" t="e">
        <f>SUM(LDN507:LDQ507)</f>
        <v>#REF!</v>
      </c>
      <c r="LDN507" s="24">
        <v>0</v>
      </c>
      <c r="LDO507" s="24">
        <v>0</v>
      </c>
      <c r="LDP507" s="24"/>
      <c r="LDQ507" s="24" t="e">
        <f>SUM(LDR507:LDU507)</f>
        <v>#REF!</v>
      </c>
      <c r="LDR507" s="24">
        <v>0</v>
      </c>
      <c r="LDS507" s="24">
        <v>0</v>
      </c>
      <c r="LDT507" s="24"/>
      <c r="LDU507" s="24" t="e">
        <f>SUM(LDV507:LDY507)</f>
        <v>#REF!</v>
      </c>
      <c r="LDV507" s="24">
        <v>0</v>
      </c>
      <c r="LDW507" s="24">
        <v>0</v>
      </c>
      <c r="LDX507" s="24"/>
      <c r="LDY507" s="24" t="e">
        <f>SUM(LDZ507:LEC507)</f>
        <v>#REF!</v>
      </c>
      <c r="LDZ507" s="24">
        <v>0</v>
      </c>
      <c r="LEA507" s="24">
        <v>0</v>
      </c>
      <c r="LEB507" s="24"/>
      <c r="LEC507" s="24" t="e">
        <f>SUM(LED507:LEG507)</f>
        <v>#REF!</v>
      </c>
      <c r="LED507" s="24">
        <v>0</v>
      </c>
      <c r="LEE507" s="24">
        <v>0</v>
      </c>
      <c r="LEF507" s="24"/>
      <c r="LEG507" s="24" t="e">
        <f>SUM(LEH507:LEK507)</f>
        <v>#REF!</v>
      </c>
      <c r="LEH507" s="24">
        <v>0</v>
      </c>
      <c r="LEI507" s="24">
        <v>0</v>
      </c>
      <c r="LEJ507" s="24"/>
      <c r="LEK507" s="24" t="e">
        <f>SUM(LEL507:LEO507)</f>
        <v>#REF!</v>
      </c>
      <c r="LEL507" s="24">
        <v>0</v>
      </c>
      <c r="LEM507" s="24">
        <v>0</v>
      </c>
      <c r="LEN507" s="24"/>
      <c r="LEO507" s="24" t="e">
        <f>SUM(LEP507:LES507)</f>
        <v>#REF!</v>
      </c>
      <c r="LEP507" s="24">
        <v>0</v>
      </c>
      <c r="LEQ507" s="24">
        <v>0</v>
      </c>
      <c r="LER507" s="24"/>
      <c r="LES507" s="24" t="e">
        <f>SUM(LET507:LEW507)</f>
        <v>#REF!</v>
      </c>
      <c r="LET507" s="24">
        <v>0</v>
      </c>
      <c r="LEU507" s="24">
        <v>0</v>
      </c>
      <c r="LEV507" s="24"/>
      <c r="LEW507" s="24" t="e">
        <f>SUM(LEX507:LFA507)</f>
        <v>#REF!</v>
      </c>
      <c r="LEX507" s="24">
        <v>0</v>
      </c>
      <c r="LEY507" s="24">
        <v>0</v>
      </c>
      <c r="LEZ507" s="24"/>
      <c r="LFA507" s="24" t="e">
        <f>SUM(LFB507:LFE507)</f>
        <v>#REF!</v>
      </c>
      <c r="LFB507" s="24">
        <v>0</v>
      </c>
      <c r="LFC507" s="24">
        <v>0</v>
      </c>
      <c r="LFD507" s="24"/>
      <c r="LFE507" s="24" t="e">
        <f>SUM(LFF507:LFI507)</f>
        <v>#REF!</v>
      </c>
      <c r="LFF507" s="24">
        <v>0</v>
      </c>
      <c r="LFG507" s="24">
        <v>0</v>
      </c>
      <c r="LFH507" s="24"/>
      <c r="LFI507" s="24" t="e">
        <f>SUM(LFJ507:LFM507)</f>
        <v>#REF!</v>
      </c>
      <c r="LFJ507" s="24">
        <v>0</v>
      </c>
      <c r="LFK507" s="24">
        <v>0</v>
      </c>
      <c r="LFL507" s="24"/>
      <c r="LFM507" s="24" t="e">
        <f>SUM(LFN507:LFQ507)</f>
        <v>#REF!</v>
      </c>
      <c r="LFN507" s="24">
        <v>0</v>
      </c>
      <c r="LFO507" s="24">
        <v>0</v>
      </c>
      <c r="LFP507" s="24"/>
      <c r="LFQ507" s="24" t="e">
        <f>SUM(LFR507:LFU507)</f>
        <v>#REF!</v>
      </c>
      <c r="LFR507" s="24">
        <v>0</v>
      </c>
      <c r="LFS507" s="24">
        <v>0</v>
      </c>
      <c r="LFT507" s="24"/>
      <c r="LFU507" s="24" t="e">
        <f>SUM(LFV507:LFY507)</f>
        <v>#REF!</v>
      </c>
      <c r="LFV507" s="24">
        <v>0</v>
      </c>
      <c r="LFW507" s="24">
        <v>0</v>
      </c>
      <c r="LFX507" s="24"/>
      <c r="LFY507" s="24" t="e">
        <f>SUM(LFZ507:LGC507)</f>
        <v>#REF!</v>
      </c>
      <c r="LFZ507" s="24">
        <v>0</v>
      </c>
      <c r="LGA507" s="24">
        <v>0</v>
      </c>
      <c r="LGB507" s="24"/>
      <c r="LGC507" s="24" t="e">
        <f>SUM(LGD507:LGG507)</f>
        <v>#REF!</v>
      </c>
      <c r="LGD507" s="24">
        <v>0</v>
      </c>
      <c r="LGE507" s="24">
        <v>0</v>
      </c>
      <c r="LGF507" s="24"/>
      <c r="LGG507" s="24" t="e">
        <f>SUM(LGH507:LGK507)</f>
        <v>#REF!</v>
      </c>
      <c r="LGH507" s="24">
        <v>0</v>
      </c>
      <c r="LGI507" s="24">
        <v>0</v>
      </c>
      <c r="LGJ507" s="24"/>
      <c r="LGK507" s="24" t="e">
        <f>SUM(LGL507:LGO507)</f>
        <v>#REF!</v>
      </c>
      <c r="LGL507" s="24">
        <v>0</v>
      </c>
      <c r="LGM507" s="24">
        <v>0</v>
      </c>
      <c r="LGN507" s="24"/>
      <c r="LGO507" s="24" t="e">
        <f>SUM(LGP507:LGS507)</f>
        <v>#REF!</v>
      </c>
      <c r="LGP507" s="24">
        <v>0</v>
      </c>
      <c r="LGQ507" s="24">
        <v>0</v>
      </c>
      <c r="LGR507" s="24"/>
      <c r="LGS507" s="24" t="e">
        <f>SUM(LGT507:LGW507)</f>
        <v>#REF!</v>
      </c>
      <c r="LGT507" s="24">
        <v>0</v>
      </c>
      <c r="LGU507" s="24">
        <v>0</v>
      </c>
      <c r="LGV507" s="24"/>
      <c r="LGW507" s="24" t="e">
        <f>SUM(LGX507:LHA507)</f>
        <v>#REF!</v>
      </c>
      <c r="LGX507" s="24">
        <v>0</v>
      </c>
      <c r="LGY507" s="24">
        <v>0</v>
      </c>
      <c r="LGZ507" s="24"/>
      <c r="LHA507" s="24" t="e">
        <f>SUM(LHB507:LHE507)</f>
        <v>#REF!</v>
      </c>
      <c r="LHB507" s="24">
        <v>0</v>
      </c>
      <c r="LHC507" s="24">
        <v>0</v>
      </c>
      <c r="LHD507" s="24"/>
      <c r="LHE507" s="24" t="e">
        <f>SUM(LHF507:LHI507)</f>
        <v>#REF!</v>
      </c>
      <c r="LHF507" s="24">
        <v>0</v>
      </c>
      <c r="LHG507" s="24">
        <v>0</v>
      </c>
      <c r="LHH507" s="24"/>
      <c r="LHI507" s="24" t="e">
        <f>SUM(LHJ507:LHM507)</f>
        <v>#REF!</v>
      </c>
      <c r="LHJ507" s="24">
        <v>0</v>
      </c>
      <c r="LHK507" s="24">
        <v>0</v>
      </c>
      <c r="LHL507" s="24"/>
      <c r="LHM507" s="24" t="e">
        <f>SUM(LHN507:LHQ507)</f>
        <v>#REF!</v>
      </c>
      <c r="LHN507" s="24">
        <v>0</v>
      </c>
      <c r="LHO507" s="24">
        <v>0</v>
      </c>
      <c r="LHP507" s="24"/>
      <c r="LHQ507" s="24" t="e">
        <f>SUM(LHR507:LHU507)</f>
        <v>#REF!</v>
      </c>
      <c r="LHR507" s="24">
        <v>0</v>
      </c>
      <c r="LHS507" s="24">
        <v>0</v>
      </c>
      <c r="LHT507" s="24"/>
      <c r="LHU507" s="24" t="e">
        <f>SUM(LHV507:LHY507)</f>
        <v>#REF!</v>
      </c>
      <c r="LHV507" s="24">
        <v>0</v>
      </c>
      <c r="LHW507" s="24">
        <v>0</v>
      </c>
      <c r="LHX507" s="24"/>
      <c r="LHY507" s="24" t="e">
        <f>SUM(LHZ507:LIC507)</f>
        <v>#REF!</v>
      </c>
      <c r="LHZ507" s="24">
        <v>0</v>
      </c>
      <c r="LIA507" s="24">
        <v>0</v>
      </c>
      <c r="LIB507" s="24"/>
      <c r="LIC507" s="24" t="e">
        <f>SUM(LID507:LIG507)</f>
        <v>#REF!</v>
      </c>
      <c r="LID507" s="24">
        <v>0</v>
      </c>
      <c r="LIE507" s="24">
        <v>0</v>
      </c>
      <c r="LIF507" s="24"/>
      <c r="LIG507" s="24" t="e">
        <f>SUM(LIH507:LIK507)</f>
        <v>#REF!</v>
      </c>
      <c r="LIH507" s="24">
        <v>0</v>
      </c>
      <c r="LII507" s="24">
        <v>0</v>
      </c>
      <c r="LIJ507" s="24"/>
      <c r="LIK507" s="24" t="e">
        <f>SUM(LIL507:LIO507)</f>
        <v>#REF!</v>
      </c>
      <c r="LIL507" s="24">
        <v>0</v>
      </c>
      <c r="LIM507" s="24">
        <v>0</v>
      </c>
      <c r="LIN507" s="24"/>
      <c r="LIO507" s="24" t="e">
        <f>SUM(LIP507:LIS507)</f>
        <v>#REF!</v>
      </c>
      <c r="LIP507" s="24">
        <v>0</v>
      </c>
      <c r="LIQ507" s="24">
        <v>0</v>
      </c>
      <c r="LIR507" s="24"/>
      <c r="LIS507" s="24" t="e">
        <f>SUM(LIT507:LIW507)</f>
        <v>#REF!</v>
      </c>
      <c r="LIT507" s="24">
        <v>0</v>
      </c>
      <c r="LIU507" s="24">
        <v>0</v>
      </c>
      <c r="LIV507" s="24"/>
      <c r="LIW507" s="24" t="e">
        <f>SUM(LIX507:LJA507)</f>
        <v>#REF!</v>
      </c>
      <c r="LIX507" s="24">
        <v>0</v>
      </c>
      <c r="LIY507" s="24">
        <v>0</v>
      </c>
      <c r="LIZ507" s="24"/>
      <c r="LJA507" s="24" t="e">
        <f>SUM(LJB507:LJE507)</f>
        <v>#REF!</v>
      </c>
      <c r="LJB507" s="24">
        <v>0</v>
      </c>
      <c r="LJC507" s="24">
        <v>0</v>
      </c>
      <c r="LJD507" s="24"/>
      <c r="LJE507" s="24" t="e">
        <f>SUM(LJF507:LJI507)</f>
        <v>#REF!</v>
      </c>
      <c r="LJF507" s="24">
        <v>0</v>
      </c>
      <c r="LJG507" s="24">
        <v>0</v>
      </c>
      <c r="LJH507" s="24"/>
      <c r="LJI507" s="24" t="e">
        <f>SUM(LJJ507:LJM507)</f>
        <v>#REF!</v>
      </c>
      <c r="LJJ507" s="24">
        <v>0</v>
      </c>
      <c r="LJK507" s="24">
        <v>0</v>
      </c>
      <c r="LJL507" s="24"/>
      <c r="LJM507" s="24" t="e">
        <f>SUM(LJN507:LJQ507)</f>
        <v>#REF!</v>
      </c>
      <c r="LJN507" s="24">
        <v>0</v>
      </c>
      <c r="LJO507" s="24">
        <v>0</v>
      </c>
      <c r="LJP507" s="24"/>
      <c r="LJQ507" s="24" t="e">
        <f>SUM(LJR507:LJU507)</f>
        <v>#REF!</v>
      </c>
      <c r="LJR507" s="24">
        <v>0</v>
      </c>
      <c r="LJS507" s="24">
        <v>0</v>
      </c>
      <c r="LJT507" s="24"/>
      <c r="LJU507" s="24" t="e">
        <f>SUM(LJV507:LJY507)</f>
        <v>#REF!</v>
      </c>
      <c r="LJV507" s="24">
        <v>0</v>
      </c>
      <c r="LJW507" s="24">
        <v>0</v>
      </c>
      <c r="LJX507" s="24"/>
      <c r="LJY507" s="24" t="e">
        <f>SUM(LJZ507:LKC507)</f>
        <v>#REF!</v>
      </c>
      <c r="LJZ507" s="24">
        <v>0</v>
      </c>
      <c r="LKA507" s="24">
        <v>0</v>
      </c>
      <c r="LKB507" s="24"/>
      <c r="LKC507" s="24" t="e">
        <f>SUM(LKD507:LKG507)</f>
        <v>#REF!</v>
      </c>
      <c r="LKD507" s="24">
        <v>0</v>
      </c>
      <c r="LKE507" s="24">
        <v>0</v>
      </c>
      <c r="LKF507" s="24"/>
      <c r="LKG507" s="24" t="e">
        <f>SUM(LKH507:LKK507)</f>
        <v>#REF!</v>
      </c>
      <c r="LKH507" s="24">
        <v>0</v>
      </c>
      <c r="LKI507" s="24">
        <v>0</v>
      </c>
      <c r="LKJ507" s="24"/>
      <c r="LKK507" s="24" t="e">
        <f>SUM(LKL507:LKO507)</f>
        <v>#REF!</v>
      </c>
      <c r="LKL507" s="24">
        <v>0</v>
      </c>
      <c r="LKM507" s="24">
        <v>0</v>
      </c>
      <c r="LKN507" s="24"/>
      <c r="LKO507" s="24" t="e">
        <f>SUM(LKP507:LKS507)</f>
        <v>#REF!</v>
      </c>
      <c r="LKP507" s="24">
        <v>0</v>
      </c>
      <c r="LKQ507" s="24">
        <v>0</v>
      </c>
      <c r="LKR507" s="24"/>
      <c r="LKS507" s="24" t="e">
        <f>SUM(LKT507:LKW507)</f>
        <v>#REF!</v>
      </c>
      <c r="LKT507" s="24">
        <v>0</v>
      </c>
      <c r="LKU507" s="24">
        <v>0</v>
      </c>
      <c r="LKV507" s="24"/>
      <c r="LKW507" s="24" t="e">
        <f>SUM(LKX507:LLA507)</f>
        <v>#REF!</v>
      </c>
      <c r="LKX507" s="24">
        <v>0</v>
      </c>
      <c r="LKY507" s="24">
        <v>0</v>
      </c>
      <c r="LKZ507" s="24"/>
      <c r="LLA507" s="24" t="e">
        <f>SUM(LLB507:LLE507)</f>
        <v>#REF!</v>
      </c>
      <c r="LLB507" s="24">
        <v>0</v>
      </c>
      <c r="LLC507" s="24">
        <v>0</v>
      </c>
      <c r="LLD507" s="24"/>
      <c r="LLE507" s="24" t="e">
        <f>SUM(LLF507:LLI507)</f>
        <v>#REF!</v>
      </c>
      <c r="LLF507" s="24">
        <v>0</v>
      </c>
      <c r="LLG507" s="24">
        <v>0</v>
      </c>
      <c r="LLH507" s="24"/>
      <c r="LLI507" s="24" t="e">
        <f>SUM(LLJ507:LLM507)</f>
        <v>#REF!</v>
      </c>
      <c r="LLJ507" s="24">
        <v>0</v>
      </c>
      <c r="LLK507" s="24">
        <v>0</v>
      </c>
      <c r="LLL507" s="24"/>
      <c r="LLM507" s="24" t="e">
        <f>SUM(LLN507:LLQ507)</f>
        <v>#REF!</v>
      </c>
      <c r="LLN507" s="24">
        <v>0</v>
      </c>
      <c r="LLO507" s="24">
        <v>0</v>
      </c>
      <c r="LLP507" s="24"/>
      <c r="LLQ507" s="24" t="e">
        <f>SUM(LLR507:LLU507)</f>
        <v>#REF!</v>
      </c>
      <c r="LLR507" s="24">
        <v>0</v>
      </c>
      <c r="LLS507" s="24">
        <v>0</v>
      </c>
      <c r="LLT507" s="24"/>
      <c r="LLU507" s="24" t="e">
        <f>SUM(LLV507:LLY507)</f>
        <v>#REF!</v>
      </c>
      <c r="LLV507" s="24">
        <v>0</v>
      </c>
      <c r="LLW507" s="24">
        <v>0</v>
      </c>
      <c r="LLX507" s="24"/>
      <c r="LLY507" s="24" t="e">
        <f>SUM(LLZ507:LMC507)</f>
        <v>#REF!</v>
      </c>
      <c r="LLZ507" s="24">
        <v>0</v>
      </c>
      <c r="LMA507" s="24">
        <v>0</v>
      </c>
      <c r="LMB507" s="24"/>
      <c r="LMC507" s="24" t="e">
        <f>SUM(LMD507:LMG507)</f>
        <v>#REF!</v>
      </c>
      <c r="LMD507" s="24">
        <v>0</v>
      </c>
      <c r="LME507" s="24">
        <v>0</v>
      </c>
      <c r="LMF507" s="24"/>
      <c r="LMG507" s="24" t="e">
        <f>SUM(LMH507:LMK507)</f>
        <v>#REF!</v>
      </c>
      <c r="LMH507" s="24">
        <v>0</v>
      </c>
      <c r="LMI507" s="24">
        <v>0</v>
      </c>
      <c r="LMJ507" s="24"/>
      <c r="LMK507" s="24" t="e">
        <f>SUM(LML507:LMO507)</f>
        <v>#REF!</v>
      </c>
      <c r="LML507" s="24">
        <v>0</v>
      </c>
      <c r="LMM507" s="24">
        <v>0</v>
      </c>
      <c r="LMN507" s="24"/>
      <c r="LMO507" s="24" t="e">
        <f>SUM(LMP507:LMS507)</f>
        <v>#REF!</v>
      </c>
      <c r="LMP507" s="24">
        <v>0</v>
      </c>
      <c r="LMQ507" s="24">
        <v>0</v>
      </c>
      <c r="LMR507" s="24"/>
      <c r="LMS507" s="24" t="e">
        <f>SUM(LMT507:LMW507)</f>
        <v>#REF!</v>
      </c>
      <c r="LMT507" s="24">
        <v>0</v>
      </c>
      <c r="LMU507" s="24">
        <v>0</v>
      </c>
      <c r="LMV507" s="24"/>
      <c r="LMW507" s="24" t="e">
        <f>SUM(LMX507:LNA507)</f>
        <v>#REF!</v>
      </c>
      <c r="LMX507" s="24">
        <v>0</v>
      </c>
      <c r="LMY507" s="24">
        <v>0</v>
      </c>
      <c r="LMZ507" s="24"/>
      <c r="LNA507" s="24" t="e">
        <f>SUM(LNB507:LNE507)</f>
        <v>#REF!</v>
      </c>
      <c r="LNB507" s="24">
        <v>0</v>
      </c>
      <c r="LNC507" s="24">
        <v>0</v>
      </c>
      <c r="LND507" s="24"/>
      <c r="LNE507" s="24" t="e">
        <f>SUM(LNF507:LNI507)</f>
        <v>#REF!</v>
      </c>
      <c r="LNF507" s="24">
        <v>0</v>
      </c>
      <c r="LNG507" s="24">
        <v>0</v>
      </c>
      <c r="LNH507" s="24"/>
      <c r="LNI507" s="24" t="e">
        <f>SUM(LNJ507:LNM507)</f>
        <v>#REF!</v>
      </c>
      <c r="LNJ507" s="24">
        <v>0</v>
      </c>
      <c r="LNK507" s="24">
        <v>0</v>
      </c>
      <c r="LNL507" s="24"/>
      <c r="LNM507" s="24" t="e">
        <f>SUM(LNN507:LNQ507)</f>
        <v>#REF!</v>
      </c>
      <c r="LNN507" s="24">
        <v>0</v>
      </c>
      <c r="LNO507" s="24">
        <v>0</v>
      </c>
      <c r="LNP507" s="24"/>
      <c r="LNQ507" s="24" t="e">
        <f>SUM(LNR507:LNU507)</f>
        <v>#REF!</v>
      </c>
      <c r="LNR507" s="24">
        <v>0</v>
      </c>
      <c r="LNS507" s="24">
        <v>0</v>
      </c>
      <c r="LNT507" s="24"/>
      <c r="LNU507" s="24" t="e">
        <f>SUM(LNV507:LNY507)</f>
        <v>#REF!</v>
      </c>
      <c r="LNV507" s="24">
        <v>0</v>
      </c>
      <c r="LNW507" s="24">
        <v>0</v>
      </c>
      <c r="LNX507" s="24"/>
      <c r="LNY507" s="24" t="e">
        <f>SUM(LNZ507:LOC507)</f>
        <v>#REF!</v>
      </c>
      <c r="LNZ507" s="24">
        <v>0</v>
      </c>
      <c r="LOA507" s="24">
        <v>0</v>
      </c>
      <c r="LOB507" s="24"/>
      <c r="LOC507" s="24" t="e">
        <f>SUM(LOD507:LOG507)</f>
        <v>#REF!</v>
      </c>
      <c r="LOD507" s="24">
        <v>0</v>
      </c>
      <c r="LOE507" s="24">
        <v>0</v>
      </c>
      <c r="LOF507" s="24"/>
      <c r="LOG507" s="24" t="e">
        <f>SUM(LOH507:LOK507)</f>
        <v>#REF!</v>
      </c>
      <c r="LOH507" s="24">
        <v>0</v>
      </c>
      <c r="LOI507" s="24">
        <v>0</v>
      </c>
      <c r="LOJ507" s="24"/>
      <c r="LOK507" s="24" t="e">
        <f>SUM(LOL507:LOO507)</f>
        <v>#REF!</v>
      </c>
      <c r="LOL507" s="24">
        <v>0</v>
      </c>
      <c r="LOM507" s="24">
        <v>0</v>
      </c>
      <c r="LON507" s="24"/>
      <c r="LOO507" s="24" t="e">
        <f>SUM(LOP507:LOS507)</f>
        <v>#REF!</v>
      </c>
      <c r="LOP507" s="24">
        <v>0</v>
      </c>
      <c r="LOQ507" s="24">
        <v>0</v>
      </c>
      <c r="LOR507" s="24"/>
      <c r="LOS507" s="24" t="e">
        <f>SUM(LOT507:LOW507)</f>
        <v>#REF!</v>
      </c>
      <c r="LOT507" s="24">
        <v>0</v>
      </c>
      <c r="LOU507" s="24">
        <v>0</v>
      </c>
      <c r="LOV507" s="24"/>
      <c r="LOW507" s="24" t="e">
        <f>SUM(LOX507:LPA507)</f>
        <v>#REF!</v>
      </c>
      <c r="LOX507" s="24">
        <v>0</v>
      </c>
      <c r="LOY507" s="24">
        <v>0</v>
      </c>
      <c r="LOZ507" s="24"/>
      <c r="LPA507" s="24" t="e">
        <f>SUM(LPB507:LPE507)</f>
        <v>#REF!</v>
      </c>
      <c r="LPB507" s="24">
        <v>0</v>
      </c>
      <c r="LPC507" s="24">
        <v>0</v>
      </c>
      <c r="LPD507" s="24"/>
      <c r="LPE507" s="24" t="e">
        <f>SUM(LPF507:LPI507)</f>
        <v>#REF!</v>
      </c>
      <c r="LPF507" s="24">
        <v>0</v>
      </c>
      <c r="LPG507" s="24">
        <v>0</v>
      </c>
      <c r="LPH507" s="24"/>
      <c r="LPI507" s="24" t="e">
        <f>SUM(LPJ507:LPM507)</f>
        <v>#REF!</v>
      </c>
      <c r="LPJ507" s="24">
        <v>0</v>
      </c>
      <c r="LPK507" s="24">
        <v>0</v>
      </c>
      <c r="LPL507" s="24"/>
      <c r="LPM507" s="24" t="e">
        <f>SUM(LPN507:LPQ507)</f>
        <v>#REF!</v>
      </c>
      <c r="LPN507" s="24">
        <v>0</v>
      </c>
      <c r="LPO507" s="24">
        <v>0</v>
      </c>
      <c r="LPP507" s="24"/>
      <c r="LPQ507" s="24" t="e">
        <f>SUM(LPR507:LPU507)</f>
        <v>#REF!</v>
      </c>
      <c r="LPR507" s="24">
        <v>0</v>
      </c>
      <c r="LPS507" s="24">
        <v>0</v>
      </c>
      <c r="LPT507" s="24"/>
      <c r="LPU507" s="24" t="e">
        <f>SUM(LPV507:LPY507)</f>
        <v>#REF!</v>
      </c>
      <c r="LPV507" s="24">
        <v>0</v>
      </c>
      <c r="LPW507" s="24">
        <v>0</v>
      </c>
      <c r="LPX507" s="24"/>
      <c r="LPY507" s="24" t="e">
        <f>SUM(LPZ507:LQC507)</f>
        <v>#REF!</v>
      </c>
      <c r="LPZ507" s="24">
        <v>0</v>
      </c>
      <c r="LQA507" s="24">
        <v>0</v>
      </c>
      <c r="LQB507" s="24"/>
      <c r="LQC507" s="24" t="e">
        <f>SUM(LQD507:LQG507)</f>
        <v>#REF!</v>
      </c>
      <c r="LQD507" s="24">
        <v>0</v>
      </c>
      <c r="LQE507" s="24">
        <v>0</v>
      </c>
      <c r="LQF507" s="24"/>
      <c r="LQG507" s="24" t="e">
        <f>SUM(LQH507:LQK507)</f>
        <v>#REF!</v>
      </c>
      <c r="LQH507" s="24">
        <v>0</v>
      </c>
      <c r="LQI507" s="24">
        <v>0</v>
      </c>
      <c r="LQJ507" s="24"/>
      <c r="LQK507" s="24" t="e">
        <f>SUM(LQL507:LQO507)</f>
        <v>#REF!</v>
      </c>
      <c r="LQL507" s="24">
        <v>0</v>
      </c>
      <c r="LQM507" s="24">
        <v>0</v>
      </c>
      <c r="LQN507" s="24"/>
      <c r="LQO507" s="24" t="e">
        <f>SUM(LQP507:LQS507)</f>
        <v>#REF!</v>
      </c>
      <c r="LQP507" s="24">
        <v>0</v>
      </c>
      <c r="LQQ507" s="24">
        <v>0</v>
      </c>
      <c r="LQR507" s="24"/>
      <c r="LQS507" s="24" t="e">
        <f>SUM(LQT507:LQW507)</f>
        <v>#REF!</v>
      </c>
      <c r="LQT507" s="24">
        <v>0</v>
      </c>
      <c r="LQU507" s="24">
        <v>0</v>
      </c>
      <c r="LQV507" s="24"/>
      <c r="LQW507" s="24" t="e">
        <f>SUM(LQX507:LRA507)</f>
        <v>#REF!</v>
      </c>
      <c r="LQX507" s="24">
        <v>0</v>
      </c>
      <c r="LQY507" s="24">
        <v>0</v>
      </c>
      <c r="LQZ507" s="24"/>
      <c r="LRA507" s="24" t="e">
        <f>SUM(LRB507:LRE507)</f>
        <v>#REF!</v>
      </c>
      <c r="LRB507" s="24">
        <v>0</v>
      </c>
      <c r="LRC507" s="24">
        <v>0</v>
      </c>
      <c r="LRD507" s="24"/>
      <c r="LRE507" s="24" t="e">
        <f>SUM(LRF507:LRI507)</f>
        <v>#REF!</v>
      </c>
      <c r="LRF507" s="24">
        <v>0</v>
      </c>
      <c r="LRG507" s="24">
        <v>0</v>
      </c>
      <c r="LRH507" s="24"/>
      <c r="LRI507" s="24" t="e">
        <f>SUM(LRJ507:LRM507)</f>
        <v>#REF!</v>
      </c>
      <c r="LRJ507" s="24">
        <v>0</v>
      </c>
      <c r="LRK507" s="24">
        <v>0</v>
      </c>
      <c r="LRL507" s="24"/>
      <c r="LRM507" s="24" t="e">
        <f>SUM(LRN507:LRQ507)</f>
        <v>#REF!</v>
      </c>
      <c r="LRN507" s="24">
        <v>0</v>
      </c>
      <c r="LRO507" s="24">
        <v>0</v>
      </c>
      <c r="LRP507" s="24"/>
      <c r="LRQ507" s="24" t="e">
        <f>SUM(LRR507:LRU507)</f>
        <v>#REF!</v>
      </c>
      <c r="LRR507" s="24">
        <v>0</v>
      </c>
      <c r="LRS507" s="24">
        <v>0</v>
      </c>
      <c r="LRT507" s="24"/>
      <c r="LRU507" s="24" t="e">
        <f>SUM(LRV507:LRY507)</f>
        <v>#REF!</v>
      </c>
      <c r="LRV507" s="24">
        <v>0</v>
      </c>
      <c r="LRW507" s="24">
        <v>0</v>
      </c>
      <c r="LRX507" s="24"/>
      <c r="LRY507" s="24" t="e">
        <f>SUM(LRZ507:LSC507)</f>
        <v>#REF!</v>
      </c>
      <c r="LRZ507" s="24">
        <v>0</v>
      </c>
      <c r="LSA507" s="24">
        <v>0</v>
      </c>
      <c r="LSB507" s="24"/>
      <c r="LSC507" s="24" t="e">
        <f>SUM(LSD507:LSG507)</f>
        <v>#REF!</v>
      </c>
      <c r="LSD507" s="24">
        <v>0</v>
      </c>
      <c r="LSE507" s="24">
        <v>0</v>
      </c>
      <c r="LSF507" s="24"/>
      <c r="LSG507" s="24" t="e">
        <f>SUM(LSH507:LSK507)</f>
        <v>#REF!</v>
      </c>
      <c r="LSH507" s="24">
        <v>0</v>
      </c>
      <c r="LSI507" s="24">
        <v>0</v>
      </c>
      <c r="LSJ507" s="24"/>
      <c r="LSK507" s="24" t="e">
        <f>SUM(LSL507:LSO507)</f>
        <v>#REF!</v>
      </c>
      <c r="LSL507" s="24">
        <v>0</v>
      </c>
      <c r="LSM507" s="24">
        <v>0</v>
      </c>
      <c r="LSN507" s="24"/>
      <c r="LSO507" s="24" t="e">
        <f>SUM(LSP507:LSS507)</f>
        <v>#REF!</v>
      </c>
      <c r="LSP507" s="24">
        <v>0</v>
      </c>
      <c r="LSQ507" s="24">
        <v>0</v>
      </c>
      <c r="LSR507" s="24"/>
      <c r="LSS507" s="24" t="e">
        <f>SUM(LST507:LSW507)</f>
        <v>#REF!</v>
      </c>
      <c r="LST507" s="24">
        <v>0</v>
      </c>
      <c r="LSU507" s="24">
        <v>0</v>
      </c>
      <c r="LSV507" s="24"/>
      <c r="LSW507" s="24" t="e">
        <f>SUM(LSX507:LTA507)</f>
        <v>#REF!</v>
      </c>
      <c r="LSX507" s="24">
        <v>0</v>
      </c>
      <c r="LSY507" s="24">
        <v>0</v>
      </c>
      <c r="LSZ507" s="24"/>
      <c r="LTA507" s="24" t="e">
        <f>SUM(LTB507:LTE507)</f>
        <v>#REF!</v>
      </c>
      <c r="LTB507" s="24">
        <v>0</v>
      </c>
      <c r="LTC507" s="24">
        <v>0</v>
      </c>
      <c r="LTD507" s="24"/>
      <c r="LTE507" s="24" t="e">
        <f>SUM(LTF507:LTI507)</f>
        <v>#REF!</v>
      </c>
      <c r="LTF507" s="24">
        <v>0</v>
      </c>
      <c r="LTG507" s="24">
        <v>0</v>
      </c>
      <c r="LTH507" s="24"/>
      <c r="LTI507" s="24" t="e">
        <f>SUM(LTJ507:LTM507)</f>
        <v>#REF!</v>
      </c>
      <c r="LTJ507" s="24">
        <v>0</v>
      </c>
      <c r="LTK507" s="24">
        <v>0</v>
      </c>
      <c r="LTL507" s="24"/>
      <c r="LTM507" s="24" t="e">
        <f>SUM(LTN507:LTQ507)</f>
        <v>#REF!</v>
      </c>
      <c r="LTN507" s="24">
        <v>0</v>
      </c>
      <c r="LTO507" s="24">
        <v>0</v>
      </c>
      <c r="LTP507" s="24"/>
      <c r="LTQ507" s="24" t="e">
        <f>SUM(LTR507:LTU507)</f>
        <v>#REF!</v>
      </c>
      <c r="LTR507" s="24">
        <v>0</v>
      </c>
      <c r="LTS507" s="24">
        <v>0</v>
      </c>
      <c r="LTT507" s="24"/>
      <c r="LTU507" s="24" t="e">
        <f>SUM(LTV507:LTY507)</f>
        <v>#REF!</v>
      </c>
      <c r="LTV507" s="24">
        <v>0</v>
      </c>
      <c r="LTW507" s="24">
        <v>0</v>
      </c>
      <c r="LTX507" s="24"/>
      <c r="LTY507" s="24" t="e">
        <f>SUM(LTZ507:LUC507)</f>
        <v>#REF!</v>
      </c>
      <c r="LTZ507" s="24">
        <v>0</v>
      </c>
      <c r="LUA507" s="24">
        <v>0</v>
      </c>
      <c r="LUB507" s="24"/>
      <c r="LUC507" s="24" t="e">
        <f>SUM(LUD507:LUG507)</f>
        <v>#REF!</v>
      </c>
      <c r="LUD507" s="24">
        <v>0</v>
      </c>
      <c r="LUE507" s="24">
        <v>0</v>
      </c>
      <c r="LUF507" s="24"/>
      <c r="LUG507" s="24" t="e">
        <f>SUM(LUH507:LUK507)</f>
        <v>#REF!</v>
      </c>
      <c r="LUH507" s="24">
        <v>0</v>
      </c>
      <c r="LUI507" s="24">
        <v>0</v>
      </c>
      <c r="LUJ507" s="24"/>
      <c r="LUK507" s="24" t="e">
        <f>SUM(LUL507:LUO507)</f>
        <v>#REF!</v>
      </c>
      <c r="LUL507" s="24">
        <v>0</v>
      </c>
      <c r="LUM507" s="24">
        <v>0</v>
      </c>
      <c r="LUN507" s="24"/>
      <c r="LUO507" s="24" t="e">
        <f>SUM(LUP507:LUS507)</f>
        <v>#REF!</v>
      </c>
      <c r="LUP507" s="24">
        <v>0</v>
      </c>
      <c r="LUQ507" s="24">
        <v>0</v>
      </c>
      <c r="LUR507" s="24"/>
      <c r="LUS507" s="24" t="e">
        <f>SUM(LUT507:LUW507)</f>
        <v>#REF!</v>
      </c>
      <c r="LUT507" s="24">
        <v>0</v>
      </c>
      <c r="LUU507" s="24">
        <v>0</v>
      </c>
      <c r="LUV507" s="24"/>
      <c r="LUW507" s="24" t="e">
        <f>SUM(LUX507:LVA507)</f>
        <v>#REF!</v>
      </c>
      <c r="LUX507" s="24">
        <v>0</v>
      </c>
      <c r="LUY507" s="24">
        <v>0</v>
      </c>
      <c r="LUZ507" s="24"/>
      <c r="LVA507" s="24" t="e">
        <f>SUM(LVB507:LVE507)</f>
        <v>#REF!</v>
      </c>
      <c r="LVB507" s="24">
        <v>0</v>
      </c>
      <c r="LVC507" s="24">
        <v>0</v>
      </c>
      <c r="LVD507" s="24"/>
      <c r="LVE507" s="24" t="e">
        <f>SUM(LVF507:LVI507)</f>
        <v>#REF!</v>
      </c>
      <c r="LVF507" s="24">
        <v>0</v>
      </c>
      <c r="LVG507" s="24">
        <v>0</v>
      </c>
      <c r="LVH507" s="24"/>
      <c r="LVI507" s="24" t="e">
        <f>SUM(LVJ507:LVM507)</f>
        <v>#REF!</v>
      </c>
      <c r="LVJ507" s="24">
        <v>0</v>
      </c>
      <c r="LVK507" s="24">
        <v>0</v>
      </c>
      <c r="LVL507" s="24"/>
      <c r="LVM507" s="24" t="e">
        <f>SUM(LVN507:LVQ507)</f>
        <v>#REF!</v>
      </c>
      <c r="LVN507" s="24">
        <v>0</v>
      </c>
      <c r="LVO507" s="24">
        <v>0</v>
      </c>
      <c r="LVP507" s="24"/>
      <c r="LVQ507" s="24" t="e">
        <f>SUM(LVR507:LVU507)</f>
        <v>#REF!</v>
      </c>
      <c r="LVR507" s="24">
        <v>0</v>
      </c>
      <c r="LVS507" s="24">
        <v>0</v>
      </c>
      <c r="LVT507" s="24"/>
      <c r="LVU507" s="24" t="e">
        <f>SUM(LVV507:LVY507)</f>
        <v>#REF!</v>
      </c>
      <c r="LVV507" s="24">
        <v>0</v>
      </c>
      <c r="LVW507" s="24">
        <v>0</v>
      </c>
      <c r="LVX507" s="24"/>
      <c r="LVY507" s="24" t="e">
        <f>SUM(LVZ507:LWC507)</f>
        <v>#REF!</v>
      </c>
      <c r="LVZ507" s="24">
        <v>0</v>
      </c>
      <c r="LWA507" s="24">
        <v>0</v>
      </c>
      <c r="LWB507" s="24"/>
      <c r="LWC507" s="24" t="e">
        <f>SUM(LWD507:LWG507)</f>
        <v>#REF!</v>
      </c>
      <c r="LWD507" s="24">
        <v>0</v>
      </c>
      <c r="LWE507" s="24">
        <v>0</v>
      </c>
      <c r="LWF507" s="24"/>
      <c r="LWG507" s="24" t="e">
        <f>SUM(LWH507:LWK507)</f>
        <v>#REF!</v>
      </c>
      <c r="LWH507" s="24">
        <v>0</v>
      </c>
      <c r="LWI507" s="24">
        <v>0</v>
      </c>
      <c r="LWJ507" s="24"/>
      <c r="LWK507" s="24" t="e">
        <f>SUM(LWL507:LWO507)</f>
        <v>#REF!</v>
      </c>
      <c r="LWL507" s="24">
        <v>0</v>
      </c>
      <c r="LWM507" s="24">
        <v>0</v>
      </c>
      <c r="LWN507" s="24"/>
      <c r="LWO507" s="24" t="e">
        <f>SUM(LWP507:LWS507)</f>
        <v>#REF!</v>
      </c>
      <c r="LWP507" s="24">
        <v>0</v>
      </c>
      <c r="LWQ507" s="24">
        <v>0</v>
      </c>
      <c r="LWR507" s="24"/>
      <c r="LWS507" s="24" t="e">
        <f>SUM(LWT507:LWW507)</f>
        <v>#REF!</v>
      </c>
      <c r="LWT507" s="24">
        <v>0</v>
      </c>
      <c r="LWU507" s="24">
        <v>0</v>
      </c>
      <c r="LWV507" s="24"/>
      <c r="LWW507" s="24" t="e">
        <f>SUM(LWX507:LXA507)</f>
        <v>#REF!</v>
      </c>
      <c r="LWX507" s="24">
        <v>0</v>
      </c>
      <c r="LWY507" s="24">
        <v>0</v>
      </c>
      <c r="LWZ507" s="24"/>
      <c r="LXA507" s="24" t="e">
        <f>SUM(LXB507:LXE507)</f>
        <v>#REF!</v>
      </c>
      <c r="LXB507" s="24">
        <v>0</v>
      </c>
      <c r="LXC507" s="24">
        <v>0</v>
      </c>
      <c r="LXD507" s="24"/>
      <c r="LXE507" s="24" t="e">
        <f>SUM(LXF507:LXI507)</f>
        <v>#REF!</v>
      </c>
      <c r="LXF507" s="24">
        <v>0</v>
      </c>
      <c r="LXG507" s="24">
        <v>0</v>
      </c>
      <c r="LXH507" s="24"/>
      <c r="LXI507" s="24" t="e">
        <f>SUM(LXJ507:LXM507)</f>
        <v>#REF!</v>
      </c>
      <c r="LXJ507" s="24">
        <v>0</v>
      </c>
      <c r="LXK507" s="24">
        <v>0</v>
      </c>
      <c r="LXL507" s="24"/>
      <c r="LXM507" s="24" t="e">
        <f>SUM(LXN507:LXQ507)</f>
        <v>#REF!</v>
      </c>
      <c r="LXN507" s="24">
        <v>0</v>
      </c>
      <c r="LXO507" s="24">
        <v>0</v>
      </c>
      <c r="LXP507" s="24"/>
      <c r="LXQ507" s="24" t="e">
        <f>SUM(LXR507:LXU507)</f>
        <v>#REF!</v>
      </c>
      <c r="LXR507" s="24">
        <v>0</v>
      </c>
      <c r="LXS507" s="24">
        <v>0</v>
      </c>
      <c r="LXT507" s="24"/>
      <c r="LXU507" s="24" t="e">
        <f>SUM(LXV507:LXY507)</f>
        <v>#REF!</v>
      </c>
      <c r="LXV507" s="24">
        <v>0</v>
      </c>
      <c r="LXW507" s="24">
        <v>0</v>
      </c>
      <c r="LXX507" s="24"/>
      <c r="LXY507" s="24" t="e">
        <f>SUM(LXZ507:LYC507)</f>
        <v>#REF!</v>
      </c>
      <c r="LXZ507" s="24">
        <v>0</v>
      </c>
      <c r="LYA507" s="24">
        <v>0</v>
      </c>
      <c r="LYB507" s="24"/>
      <c r="LYC507" s="24" t="e">
        <f>SUM(LYD507:LYG507)</f>
        <v>#REF!</v>
      </c>
      <c r="LYD507" s="24">
        <v>0</v>
      </c>
      <c r="LYE507" s="24">
        <v>0</v>
      </c>
      <c r="LYF507" s="24"/>
      <c r="LYG507" s="24" t="e">
        <f>SUM(LYH507:LYK507)</f>
        <v>#REF!</v>
      </c>
      <c r="LYH507" s="24">
        <v>0</v>
      </c>
      <c r="LYI507" s="24">
        <v>0</v>
      </c>
      <c r="LYJ507" s="24"/>
      <c r="LYK507" s="24" t="e">
        <f>SUM(LYL507:LYO507)</f>
        <v>#REF!</v>
      </c>
      <c r="LYL507" s="24">
        <v>0</v>
      </c>
      <c r="LYM507" s="24">
        <v>0</v>
      </c>
      <c r="LYN507" s="24"/>
      <c r="LYO507" s="24" t="e">
        <f>SUM(LYP507:LYS507)</f>
        <v>#REF!</v>
      </c>
      <c r="LYP507" s="24">
        <v>0</v>
      </c>
      <c r="LYQ507" s="24">
        <v>0</v>
      </c>
      <c r="LYR507" s="24"/>
      <c r="LYS507" s="24" t="e">
        <f>SUM(LYT507:LYW507)</f>
        <v>#REF!</v>
      </c>
      <c r="LYT507" s="24">
        <v>0</v>
      </c>
      <c r="LYU507" s="24">
        <v>0</v>
      </c>
      <c r="LYV507" s="24"/>
      <c r="LYW507" s="24" t="e">
        <f>SUM(LYX507:LZA507)</f>
        <v>#REF!</v>
      </c>
      <c r="LYX507" s="24">
        <v>0</v>
      </c>
      <c r="LYY507" s="24">
        <v>0</v>
      </c>
      <c r="LYZ507" s="24"/>
      <c r="LZA507" s="24" t="e">
        <f>SUM(LZB507:LZE507)</f>
        <v>#REF!</v>
      </c>
      <c r="LZB507" s="24">
        <v>0</v>
      </c>
      <c r="LZC507" s="24">
        <v>0</v>
      </c>
      <c r="LZD507" s="24"/>
      <c r="LZE507" s="24" t="e">
        <f>SUM(LZF507:LZI507)</f>
        <v>#REF!</v>
      </c>
      <c r="LZF507" s="24">
        <v>0</v>
      </c>
      <c r="LZG507" s="24">
        <v>0</v>
      </c>
      <c r="LZH507" s="24"/>
      <c r="LZI507" s="24" t="e">
        <f>SUM(LZJ507:LZM507)</f>
        <v>#REF!</v>
      </c>
      <c r="LZJ507" s="24">
        <v>0</v>
      </c>
      <c r="LZK507" s="24">
        <v>0</v>
      </c>
      <c r="LZL507" s="24"/>
      <c r="LZM507" s="24" t="e">
        <f>SUM(LZN507:LZQ507)</f>
        <v>#REF!</v>
      </c>
      <c r="LZN507" s="24">
        <v>0</v>
      </c>
      <c r="LZO507" s="24">
        <v>0</v>
      </c>
      <c r="LZP507" s="24"/>
      <c r="LZQ507" s="24" t="e">
        <f>SUM(LZR507:LZU507)</f>
        <v>#REF!</v>
      </c>
      <c r="LZR507" s="24">
        <v>0</v>
      </c>
      <c r="LZS507" s="24">
        <v>0</v>
      </c>
      <c r="LZT507" s="24"/>
      <c r="LZU507" s="24" t="e">
        <f>SUM(LZV507:LZY507)</f>
        <v>#REF!</v>
      </c>
      <c r="LZV507" s="24">
        <v>0</v>
      </c>
      <c r="LZW507" s="24">
        <v>0</v>
      </c>
      <c r="LZX507" s="24"/>
      <c r="LZY507" s="24" t="e">
        <f>SUM(LZZ507:MAC507)</f>
        <v>#REF!</v>
      </c>
      <c r="LZZ507" s="24">
        <v>0</v>
      </c>
      <c r="MAA507" s="24">
        <v>0</v>
      </c>
      <c r="MAB507" s="24"/>
      <c r="MAC507" s="24" t="e">
        <f>SUM(MAD507:MAG507)</f>
        <v>#REF!</v>
      </c>
      <c r="MAD507" s="24">
        <v>0</v>
      </c>
      <c r="MAE507" s="24">
        <v>0</v>
      </c>
      <c r="MAF507" s="24"/>
      <c r="MAG507" s="24" t="e">
        <f>SUM(MAH507:MAK507)</f>
        <v>#REF!</v>
      </c>
      <c r="MAH507" s="24">
        <v>0</v>
      </c>
      <c r="MAI507" s="24">
        <v>0</v>
      </c>
      <c r="MAJ507" s="24"/>
      <c r="MAK507" s="24" t="e">
        <f>SUM(MAL507:MAO507)</f>
        <v>#REF!</v>
      </c>
      <c r="MAL507" s="24">
        <v>0</v>
      </c>
      <c r="MAM507" s="24">
        <v>0</v>
      </c>
      <c r="MAN507" s="24"/>
      <c r="MAO507" s="24" t="e">
        <f>SUM(MAP507:MAS507)</f>
        <v>#REF!</v>
      </c>
      <c r="MAP507" s="24">
        <v>0</v>
      </c>
      <c r="MAQ507" s="24">
        <v>0</v>
      </c>
      <c r="MAR507" s="24"/>
      <c r="MAS507" s="24" t="e">
        <f>SUM(MAT507:MAW507)</f>
        <v>#REF!</v>
      </c>
      <c r="MAT507" s="24">
        <v>0</v>
      </c>
      <c r="MAU507" s="24">
        <v>0</v>
      </c>
      <c r="MAV507" s="24"/>
      <c r="MAW507" s="24" t="e">
        <f>SUM(MAX507:MBA507)</f>
        <v>#REF!</v>
      </c>
      <c r="MAX507" s="24">
        <v>0</v>
      </c>
      <c r="MAY507" s="24">
        <v>0</v>
      </c>
      <c r="MAZ507" s="24"/>
      <c r="MBA507" s="24" t="e">
        <f>SUM(MBB507:MBE507)</f>
        <v>#REF!</v>
      </c>
      <c r="MBB507" s="24">
        <v>0</v>
      </c>
      <c r="MBC507" s="24">
        <v>0</v>
      </c>
      <c r="MBD507" s="24"/>
      <c r="MBE507" s="24" t="e">
        <f>SUM(MBF507:MBI507)</f>
        <v>#REF!</v>
      </c>
      <c r="MBF507" s="24">
        <v>0</v>
      </c>
      <c r="MBG507" s="24">
        <v>0</v>
      </c>
      <c r="MBH507" s="24"/>
      <c r="MBI507" s="24" t="e">
        <f>SUM(MBJ507:MBM507)</f>
        <v>#REF!</v>
      </c>
      <c r="MBJ507" s="24">
        <v>0</v>
      </c>
      <c r="MBK507" s="24">
        <v>0</v>
      </c>
      <c r="MBL507" s="24"/>
      <c r="MBM507" s="24" t="e">
        <f>SUM(MBN507:MBQ507)</f>
        <v>#REF!</v>
      </c>
      <c r="MBN507" s="24">
        <v>0</v>
      </c>
      <c r="MBO507" s="24">
        <v>0</v>
      </c>
      <c r="MBP507" s="24"/>
      <c r="MBQ507" s="24" t="e">
        <f>SUM(MBR507:MBU507)</f>
        <v>#REF!</v>
      </c>
      <c r="MBR507" s="24">
        <v>0</v>
      </c>
      <c r="MBS507" s="24">
        <v>0</v>
      </c>
      <c r="MBT507" s="24"/>
      <c r="MBU507" s="24" t="e">
        <f>SUM(MBV507:MBY507)</f>
        <v>#REF!</v>
      </c>
      <c r="MBV507" s="24">
        <v>0</v>
      </c>
      <c r="MBW507" s="24">
        <v>0</v>
      </c>
      <c r="MBX507" s="24"/>
      <c r="MBY507" s="24" t="e">
        <f>SUM(MBZ507:MCC507)</f>
        <v>#REF!</v>
      </c>
      <c r="MBZ507" s="24">
        <v>0</v>
      </c>
      <c r="MCA507" s="24">
        <v>0</v>
      </c>
      <c r="MCB507" s="24"/>
      <c r="MCC507" s="24" t="e">
        <f>SUM(MCD507:MCG507)</f>
        <v>#REF!</v>
      </c>
      <c r="MCD507" s="24">
        <v>0</v>
      </c>
      <c r="MCE507" s="24">
        <v>0</v>
      </c>
      <c r="MCF507" s="24"/>
      <c r="MCG507" s="24" t="e">
        <f>SUM(MCH507:MCK507)</f>
        <v>#REF!</v>
      </c>
      <c r="MCH507" s="24">
        <v>0</v>
      </c>
      <c r="MCI507" s="24">
        <v>0</v>
      </c>
      <c r="MCJ507" s="24"/>
      <c r="MCK507" s="24" t="e">
        <f>SUM(MCL507:MCO507)</f>
        <v>#REF!</v>
      </c>
      <c r="MCL507" s="24">
        <v>0</v>
      </c>
      <c r="MCM507" s="24">
        <v>0</v>
      </c>
      <c r="MCN507" s="24"/>
      <c r="MCO507" s="24" t="e">
        <f>SUM(MCP507:MCS507)</f>
        <v>#REF!</v>
      </c>
      <c r="MCP507" s="24">
        <v>0</v>
      </c>
      <c r="MCQ507" s="24">
        <v>0</v>
      </c>
      <c r="MCR507" s="24"/>
      <c r="MCS507" s="24" t="e">
        <f>SUM(MCT507:MCW507)</f>
        <v>#REF!</v>
      </c>
      <c r="MCT507" s="24">
        <v>0</v>
      </c>
      <c r="MCU507" s="24">
        <v>0</v>
      </c>
      <c r="MCV507" s="24"/>
      <c r="MCW507" s="24" t="e">
        <f>SUM(MCX507:MDA507)</f>
        <v>#REF!</v>
      </c>
      <c r="MCX507" s="24">
        <v>0</v>
      </c>
      <c r="MCY507" s="24">
        <v>0</v>
      </c>
      <c r="MCZ507" s="24"/>
      <c r="MDA507" s="24" t="e">
        <f>SUM(MDB507:MDE507)</f>
        <v>#REF!</v>
      </c>
      <c r="MDB507" s="24">
        <v>0</v>
      </c>
      <c r="MDC507" s="24">
        <v>0</v>
      </c>
      <c r="MDD507" s="24"/>
      <c r="MDE507" s="24" t="e">
        <f>SUM(MDF507:MDI507)</f>
        <v>#REF!</v>
      </c>
      <c r="MDF507" s="24">
        <v>0</v>
      </c>
      <c r="MDG507" s="24">
        <v>0</v>
      </c>
      <c r="MDH507" s="24"/>
      <c r="MDI507" s="24" t="e">
        <f>SUM(MDJ507:MDM507)</f>
        <v>#REF!</v>
      </c>
      <c r="MDJ507" s="24">
        <v>0</v>
      </c>
      <c r="MDK507" s="24">
        <v>0</v>
      </c>
      <c r="MDL507" s="24"/>
      <c r="MDM507" s="24" t="e">
        <f>SUM(MDN507:MDQ507)</f>
        <v>#REF!</v>
      </c>
      <c r="MDN507" s="24">
        <v>0</v>
      </c>
      <c r="MDO507" s="24">
        <v>0</v>
      </c>
      <c r="MDP507" s="24"/>
      <c r="MDQ507" s="24" t="e">
        <f>SUM(MDR507:MDU507)</f>
        <v>#REF!</v>
      </c>
      <c r="MDR507" s="24">
        <v>0</v>
      </c>
      <c r="MDS507" s="24">
        <v>0</v>
      </c>
      <c r="MDT507" s="24"/>
      <c r="MDU507" s="24" t="e">
        <f>SUM(MDV507:MDY507)</f>
        <v>#REF!</v>
      </c>
      <c r="MDV507" s="24">
        <v>0</v>
      </c>
      <c r="MDW507" s="24">
        <v>0</v>
      </c>
      <c r="MDX507" s="24"/>
      <c r="MDY507" s="24" t="e">
        <f>SUM(MDZ507:MEC507)</f>
        <v>#REF!</v>
      </c>
      <c r="MDZ507" s="24">
        <v>0</v>
      </c>
      <c r="MEA507" s="24">
        <v>0</v>
      </c>
      <c r="MEB507" s="24"/>
      <c r="MEC507" s="24" t="e">
        <f>SUM(MED507:MEG507)</f>
        <v>#REF!</v>
      </c>
      <c r="MED507" s="24">
        <v>0</v>
      </c>
      <c r="MEE507" s="24">
        <v>0</v>
      </c>
      <c r="MEF507" s="24"/>
      <c r="MEG507" s="24" t="e">
        <f>SUM(MEH507:MEK507)</f>
        <v>#REF!</v>
      </c>
      <c r="MEH507" s="24">
        <v>0</v>
      </c>
      <c r="MEI507" s="24">
        <v>0</v>
      </c>
      <c r="MEJ507" s="24"/>
      <c r="MEK507" s="24" t="e">
        <f>SUM(MEL507:MEO507)</f>
        <v>#REF!</v>
      </c>
      <c r="MEL507" s="24">
        <v>0</v>
      </c>
      <c r="MEM507" s="24">
        <v>0</v>
      </c>
      <c r="MEN507" s="24"/>
      <c r="MEO507" s="24" t="e">
        <f>SUM(MEP507:MES507)</f>
        <v>#REF!</v>
      </c>
      <c r="MEP507" s="24">
        <v>0</v>
      </c>
      <c r="MEQ507" s="24">
        <v>0</v>
      </c>
      <c r="MER507" s="24"/>
      <c r="MES507" s="24" t="e">
        <f>SUM(MET507:MEW507)</f>
        <v>#REF!</v>
      </c>
      <c r="MET507" s="24">
        <v>0</v>
      </c>
      <c r="MEU507" s="24">
        <v>0</v>
      </c>
      <c r="MEV507" s="24"/>
      <c r="MEW507" s="24" t="e">
        <f>SUM(MEX507:MFA507)</f>
        <v>#REF!</v>
      </c>
      <c r="MEX507" s="24">
        <v>0</v>
      </c>
      <c r="MEY507" s="24">
        <v>0</v>
      </c>
      <c r="MEZ507" s="24"/>
      <c r="MFA507" s="24" t="e">
        <f>SUM(MFB507:MFE507)</f>
        <v>#REF!</v>
      </c>
      <c r="MFB507" s="24">
        <v>0</v>
      </c>
      <c r="MFC507" s="24">
        <v>0</v>
      </c>
      <c r="MFD507" s="24"/>
      <c r="MFE507" s="24" t="e">
        <f>SUM(MFF507:MFI507)</f>
        <v>#REF!</v>
      </c>
      <c r="MFF507" s="24">
        <v>0</v>
      </c>
      <c r="MFG507" s="24">
        <v>0</v>
      </c>
      <c r="MFH507" s="24"/>
      <c r="MFI507" s="24" t="e">
        <f>SUM(MFJ507:MFM507)</f>
        <v>#REF!</v>
      </c>
      <c r="MFJ507" s="24">
        <v>0</v>
      </c>
      <c r="MFK507" s="24">
        <v>0</v>
      </c>
      <c r="MFL507" s="24"/>
      <c r="MFM507" s="24" t="e">
        <f>SUM(MFN507:MFQ507)</f>
        <v>#REF!</v>
      </c>
      <c r="MFN507" s="24">
        <v>0</v>
      </c>
      <c r="MFO507" s="24">
        <v>0</v>
      </c>
      <c r="MFP507" s="24"/>
      <c r="MFQ507" s="24" t="e">
        <f>SUM(MFR507:MFU507)</f>
        <v>#REF!</v>
      </c>
      <c r="MFR507" s="24">
        <v>0</v>
      </c>
      <c r="MFS507" s="24">
        <v>0</v>
      </c>
      <c r="MFT507" s="24"/>
      <c r="MFU507" s="24" t="e">
        <f>SUM(MFV507:MFY507)</f>
        <v>#REF!</v>
      </c>
      <c r="MFV507" s="24">
        <v>0</v>
      </c>
      <c r="MFW507" s="24">
        <v>0</v>
      </c>
      <c r="MFX507" s="24"/>
      <c r="MFY507" s="24" t="e">
        <f>SUM(MFZ507:MGC507)</f>
        <v>#REF!</v>
      </c>
      <c r="MFZ507" s="24">
        <v>0</v>
      </c>
      <c r="MGA507" s="24">
        <v>0</v>
      </c>
      <c r="MGB507" s="24"/>
      <c r="MGC507" s="24" t="e">
        <f>SUM(MGD507:MGG507)</f>
        <v>#REF!</v>
      </c>
      <c r="MGD507" s="24">
        <v>0</v>
      </c>
      <c r="MGE507" s="24">
        <v>0</v>
      </c>
      <c r="MGF507" s="24"/>
      <c r="MGG507" s="24" t="e">
        <f>SUM(MGH507:MGK507)</f>
        <v>#REF!</v>
      </c>
      <c r="MGH507" s="24">
        <v>0</v>
      </c>
      <c r="MGI507" s="24">
        <v>0</v>
      </c>
      <c r="MGJ507" s="24"/>
      <c r="MGK507" s="24" t="e">
        <f>SUM(MGL507:MGO507)</f>
        <v>#REF!</v>
      </c>
      <c r="MGL507" s="24">
        <v>0</v>
      </c>
      <c r="MGM507" s="24">
        <v>0</v>
      </c>
      <c r="MGN507" s="24"/>
      <c r="MGO507" s="24" t="e">
        <f>SUM(MGP507:MGS507)</f>
        <v>#REF!</v>
      </c>
      <c r="MGP507" s="24">
        <v>0</v>
      </c>
      <c r="MGQ507" s="24">
        <v>0</v>
      </c>
      <c r="MGR507" s="24"/>
      <c r="MGS507" s="24" t="e">
        <f>SUM(MGT507:MGW507)</f>
        <v>#REF!</v>
      </c>
      <c r="MGT507" s="24">
        <v>0</v>
      </c>
      <c r="MGU507" s="24">
        <v>0</v>
      </c>
      <c r="MGV507" s="24"/>
      <c r="MGW507" s="24" t="e">
        <f>SUM(MGX507:MHA507)</f>
        <v>#REF!</v>
      </c>
      <c r="MGX507" s="24">
        <v>0</v>
      </c>
      <c r="MGY507" s="24">
        <v>0</v>
      </c>
      <c r="MGZ507" s="24"/>
      <c r="MHA507" s="24" t="e">
        <f>SUM(MHB507:MHE507)</f>
        <v>#REF!</v>
      </c>
      <c r="MHB507" s="24">
        <v>0</v>
      </c>
      <c r="MHC507" s="24">
        <v>0</v>
      </c>
      <c r="MHD507" s="24"/>
      <c r="MHE507" s="24" t="e">
        <f>SUM(MHF507:MHI507)</f>
        <v>#REF!</v>
      </c>
      <c r="MHF507" s="24">
        <v>0</v>
      </c>
      <c r="MHG507" s="24">
        <v>0</v>
      </c>
      <c r="MHH507" s="24"/>
      <c r="MHI507" s="24" t="e">
        <f>SUM(MHJ507:MHM507)</f>
        <v>#REF!</v>
      </c>
      <c r="MHJ507" s="24">
        <v>0</v>
      </c>
      <c r="MHK507" s="24">
        <v>0</v>
      </c>
      <c r="MHL507" s="24"/>
      <c r="MHM507" s="24" t="e">
        <f>SUM(MHN507:MHQ507)</f>
        <v>#REF!</v>
      </c>
      <c r="MHN507" s="24">
        <v>0</v>
      </c>
      <c r="MHO507" s="24">
        <v>0</v>
      </c>
      <c r="MHP507" s="24"/>
      <c r="MHQ507" s="24" t="e">
        <f>SUM(MHR507:MHU507)</f>
        <v>#REF!</v>
      </c>
      <c r="MHR507" s="24">
        <v>0</v>
      </c>
      <c r="MHS507" s="24">
        <v>0</v>
      </c>
      <c r="MHT507" s="24"/>
      <c r="MHU507" s="24" t="e">
        <f>SUM(MHV507:MHY507)</f>
        <v>#REF!</v>
      </c>
      <c r="MHV507" s="24">
        <v>0</v>
      </c>
      <c r="MHW507" s="24">
        <v>0</v>
      </c>
      <c r="MHX507" s="24"/>
      <c r="MHY507" s="24" t="e">
        <f>SUM(MHZ507:MIC507)</f>
        <v>#REF!</v>
      </c>
      <c r="MHZ507" s="24">
        <v>0</v>
      </c>
      <c r="MIA507" s="24">
        <v>0</v>
      </c>
      <c r="MIB507" s="24"/>
      <c r="MIC507" s="24" t="e">
        <f>SUM(MID507:MIG507)</f>
        <v>#REF!</v>
      </c>
      <c r="MID507" s="24">
        <v>0</v>
      </c>
      <c r="MIE507" s="24">
        <v>0</v>
      </c>
      <c r="MIF507" s="24"/>
      <c r="MIG507" s="24" t="e">
        <f>SUM(MIH507:MIK507)</f>
        <v>#REF!</v>
      </c>
      <c r="MIH507" s="24">
        <v>0</v>
      </c>
      <c r="MII507" s="24">
        <v>0</v>
      </c>
      <c r="MIJ507" s="24"/>
      <c r="MIK507" s="24" t="e">
        <f>SUM(MIL507:MIO507)</f>
        <v>#REF!</v>
      </c>
      <c r="MIL507" s="24">
        <v>0</v>
      </c>
      <c r="MIM507" s="24">
        <v>0</v>
      </c>
      <c r="MIN507" s="24"/>
      <c r="MIO507" s="24" t="e">
        <f>SUM(MIP507:MIS507)</f>
        <v>#REF!</v>
      </c>
      <c r="MIP507" s="24">
        <v>0</v>
      </c>
      <c r="MIQ507" s="24">
        <v>0</v>
      </c>
      <c r="MIR507" s="24"/>
      <c r="MIS507" s="24" t="e">
        <f>SUM(MIT507:MIW507)</f>
        <v>#REF!</v>
      </c>
      <c r="MIT507" s="24">
        <v>0</v>
      </c>
      <c r="MIU507" s="24">
        <v>0</v>
      </c>
      <c r="MIV507" s="24"/>
      <c r="MIW507" s="24" t="e">
        <f>SUM(MIX507:MJA507)</f>
        <v>#REF!</v>
      </c>
      <c r="MIX507" s="24">
        <v>0</v>
      </c>
      <c r="MIY507" s="24">
        <v>0</v>
      </c>
      <c r="MIZ507" s="24"/>
      <c r="MJA507" s="24" t="e">
        <f>SUM(MJB507:MJE507)</f>
        <v>#REF!</v>
      </c>
      <c r="MJB507" s="24">
        <v>0</v>
      </c>
      <c r="MJC507" s="24">
        <v>0</v>
      </c>
      <c r="MJD507" s="24"/>
      <c r="MJE507" s="24" t="e">
        <f>SUM(MJF507:MJI507)</f>
        <v>#REF!</v>
      </c>
      <c r="MJF507" s="24">
        <v>0</v>
      </c>
      <c r="MJG507" s="24">
        <v>0</v>
      </c>
      <c r="MJH507" s="24"/>
      <c r="MJI507" s="24" t="e">
        <f>SUM(MJJ507:MJM507)</f>
        <v>#REF!</v>
      </c>
      <c r="MJJ507" s="24">
        <v>0</v>
      </c>
      <c r="MJK507" s="24">
        <v>0</v>
      </c>
      <c r="MJL507" s="24"/>
      <c r="MJM507" s="24" t="e">
        <f>SUM(MJN507:MJQ507)</f>
        <v>#REF!</v>
      </c>
      <c r="MJN507" s="24">
        <v>0</v>
      </c>
      <c r="MJO507" s="24">
        <v>0</v>
      </c>
      <c r="MJP507" s="24"/>
      <c r="MJQ507" s="24" t="e">
        <f>SUM(MJR507:MJU507)</f>
        <v>#REF!</v>
      </c>
      <c r="MJR507" s="24">
        <v>0</v>
      </c>
      <c r="MJS507" s="24">
        <v>0</v>
      </c>
      <c r="MJT507" s="24"/>
      <c r="MJU507" s="24" t="e">
        <f>SUM(MJV507:MJY507)</f>
        <v>#REF!</v>
      </c>
      <c r="MJV507" s="24">
        <v>0</v>
      </c>
      <c r="MJW507" s="24">
        <v>0</v>
      </c>
      <c r="MJX507" s="24"/>
      <c r="MJY507" s="24" t="e">
        <f>SUM(MJZ507:MKC507)</f>
        <v>#REF!</v>
      </c>
      <c r="MJZ507" s="24">
        <v>0</v>
      </c>
      <c r="MKA507" s="24">
        <v>0</v>
      </c>
      <c r="MKB507" s="24"/>
      <c r="MKC507" s="24" t="e">
        <f>SUM(MKD507:MKG507)</f>
        <v>#REF!</v>
      </c>
      <c r="MKD507" s="24">
        <v>0</v>
      </c>
      <c r="MKE507" s="24">
        <v>0</v>
      </c>
      <c r="MKF507" s="24"/>
      <c r="MKG507" s="24" t="e">
        <f>SUM(MKH507:MKK507)</f>
        <v>#REF!</v>
      </c>
      <c r="MKH507" s="24">
        <v>0</v>
      </c>
      <c r="MKI507" s="24">
        <v>0</v>
      </c>
      <c r="MKJ507" s="24"/>
      <c r="MKK507" s="24" t="e">
        <f>SUM(MKL507:MKO507)</f>
        <v>#REF!</v>
      </c>
      <c r="MKL507" s="24">
        <v>0</v>
      </c>
      <c r="MKM507" s="24">
        <v>0</v>
      </c>
      <c r="MKN507" s="24"/>
      <c r="MKO507" s="24" t="e">
        <f>SUM(MKP507:MKS507)</f>
        <v>#REF!</v>
      </c>
      <c r="MKP507" s="24">
        <v>0</v>
      </c>
      <c r="MKQ507" s="24">
        <v>0</v>
      </c>
      <c r="MKR507" s="24"/>
      <c r="MKS507" s="24" t="e">
        <f>SUM(MKT507:MKW507)</f>
        <v>#REF!</v>
      </c>
      <c r="MKT507" s="24">
        <v>0</v>
      </c>
      <c r="MKU507" s="24">
        <v>0</v>
      </c>
      <c r="MKV507" s="24"/>
      <c r="MKW507" s="24" t="e">
        <f>SUM(MKX507:MLA507)</f>
        <v>#REF!</v>
      </c>
      <c r="MKX507" s="24">
        <v>0</v>
      </c>
      <c r="MKY507" s="24">
        <v>0</v>
      </c>
      <c r="MKZ507" s="24"/>
      <c r="MLA507" s="24" t="e">
        <f>SUM(MLB507:MLE507)</f>
        <v>#REF!</v>
      </c>
      <c r="MLB507" s="24">
        <v>0</v>
      </c>
      <c r="MLC507" s="24">
        <v>0</v>
      </c>
      <c r="MLD507" s="24"/>
      <c r="MLE507" s="24" t="e">
        <f>SUM(MLF507:MLI507)</f>
        <v>#REF!</v>
      </c>
      <c r="MLF507" s="24">
        <v>0</v>
      </c>
      <c r="MLG507" s="24">
        <v>0</v>
      </c>
      <c r="MLH507" s="24"/>
      <c r="MLI507" s="24" t="e">
        <f>SUM(MLJ507:MLM507)</f>
        <v>#REF!</v>
      </c>
      <c r="MLJ507" s="24">
        <v>0</v>
      </c>
      <c r="MLK507" s="24">
        <v>0</v>
      </c>
      <c r="MLL507" s="24"/>
      <c r="MLM507" s="24" t="e">
        <f>SUM(MLN507:MLQ507)</f>
        <v>#REF!</v>
      </c>
      <c r="MLN507" s="24">
        <v>0</v>
      </c>
      <c r="MLO507" s="24">
        <v>0</v>
      </c>
      <c r="MLP507" s="24"/>
      <c r="MLQ507" s="24" t="e">
        <f>SUM(MLR507:MLU507)</f>
        <v>#REF!</v>
      </c>
      <c r="MLR507" s="24">
        <v>0</v>
      </c>
      <c r="MLS507" s="24">
        <v>0</v>
      </c>
      <c r="MLT507" s="24"/>
      <c r="MLU507" s="24" t="e">
        <f>SUM(MLV507:MLY507)</f>
        <v>#REF!</v>
      </c>
      <c r="MLV507" s="24">
        <v>0</v>
      </c>
      <c r="MLW507" s="24">
        <v>0</v>
      </c>
      <c r="MLX507" s="24"/>
      <c r="MLY507" s="24" t="e">
        <f>SUM(MLZ507:MMC507)</f>
        <v>#REF!</v>
      </c>
      <c r="MLZ507" s="24">
        <v>0</v>
      </c>
      <c r="MMA507" s="24">
        <v>0</v>
      </c>
      <c r="MMB507" s="24"/>
      <c r="MMC507" s="24" t="e">
        <f>SUM(MMD507:MMG507)</f>
        <v>#REF!</v>
      </c>
      <c r="MMD507" s="24">
        <v>0</v>
      </c>
      <c r="MME507" s="24">
        <v>0</v>
      </c>
      <c r="MMF507" s="24"/>
      <c r="MMG507" s="24" t="e">
        <f>SUM(MMH507:MMK507)</f>
        <v>#REF!</v>
      </c>
      <c r="MMH507" s="24">
        <v>0</v>
      </c>
      <c r="MMI507" s="24">
        <v>0</v>
      </c>
      <c r="MMJ507" s="24"/>
      <c r="MMK507" s="24" t="e">
        <f>SUM(MML507:MMO507)</f>
        <v>#REF!</v>
      </c>
      <c r="MML507" s="24">
        <v>0</v>
      </c>
      <c r="MMM507" s="24">
        <v>0</v>
      </c>
      <c r="MMN507" s="24"/>
      <c r="MMO507" s="24" t="e">
        <f>SUM(MMP507:MMS507)</f>
        <v>#REF!</v>
      </c>
      <c r="MMP507" s="24">
        <v>0</v>
      </c>
      <c r="MMQ507" s="24">
        <v>0</v>
      </c>
      <c r="MMR507" s="24"/>
      <c r="MMS507" s="24" t="e">
        <f>SUM(MMT507:MMW507)</f>
        <v>#REF!</v>
      </c>
      <c r="MMT507" s="24">
        <v>0</v>
      </c>
      <c r="MMU507" s="24">
        <v>0</v>
      </c>
      <c r="MMV507" s="24"/>
      <c r="MMW507" s="24" t="e">
        <f>SUM(MMX507:MNA507)</f>
        <v>#REF!</v>
      </c>
      <c r="MMX507" s="24">
        <v>0</v>
      </c>
      <c r="MMY507" s="24">
        <v>0</v>
      </c>
      <c r="MMZ507" s="24"/>
      <c r="MNA507" s="24" t="e">
        <f>SUM(MNB507:MNE507)</f>
        <v>#REF!</v>
      </c>
      <c r="MNB507" s="24">
        <v>0</v>
      </c>
      <c r="MNC507" s="24">
        <v>0</v>
      </c>
      <c r="MND507" s="24"/>
      <c r="MNE507" s="24" t="e">
        <f>SUM(MNF507:MNI507)</f>
        <v>#REF!</v>
      </c>
      <c r="MNF507" s="24">
        <v>0</v>
      </c>
      <c r="MNG507" s="24">
        <v>0</v>
      </c>
      <c r="MNH507" s="24"/>
      <c r="MNI507" s="24" t="e">
        <f>SUM(MNJ507:MNM507)</f>
        <v>#REF!</v>
      </c>
      <c r="MNJ507" s="24">
        <v>0</v>
      </c>
      <c r="MNK507" s="24">
        <v>0</v>
      </c>
      <c r="MNL507" s="24"/>
      <c r="MNM507" s="24" t="e">
        <f>SUM(MNN507:MNQ507)</f>
        <v>#REF!</v>
      </c>
      <c r="MNN507" s="24">
        <v>0</v>
      </c>
      <c r="MNO507" s="24">
        <v>0</v>
      </c>
      <c r="MNP507" s="24"/>
      <c r="MNQ507" s="24" t="e">
        <f>SUM(MNR507:MNU507)</f>
        <v>#REF!</v>
      </c>
      <c r="MNR507" s="24">
        <v>0</v>
      </c>
      <c r="MNS507" s="24">
        <v>0</v>
      </c>
      <c r="MNT507" s="24"/>
      <c r="MNU507" s="24" t="e">
        <f>SUM(MNV507:MNY507)</f>
        <v>#REF!</v>
      </c>
      <c r="MNV507" s="24">
        <v>0</v>
      </c>
      <c r="MNW507" s="24">
        <v>0</v>
      </c>
      <c r="MNX507" s="24"/>
      <c r="MNY507" s="24" t="e">
        <f>SUM(MNZ507:MOC507)</f>
        <v>#REF!</v>
      </c>
      <c r="MNZ507" s="24">
        <v>0</v>
      </c>
      <c r="MOA507" s="24">
        <v>0</v>
      </c>
      <c r="MOB507" s="24"/>
      <c r="MOC507" s="24" t="e">
        <f>SUM(MOD507:MOG507)</f>
        <v>#REF!</v>
      </c>
      <c r="MOD507" s="24">
        <v>0</v>
      </c>
      <c r="MOE507" s="24">
        <v>0</v>
      </c>
      <c r="MOF507" s="24"/>
      <c r="MOG507" s="24" t="e">
        <f>SUM(MOH507:MOK507)</f>
        <v>#REF!</v>
      </c>
      <c r="MOH507" s="24">
        <v>0</v>
      </c>
      <c r="MOI507" s="24">
        <v>0</v>
      </c>
      <c r="MOJ507" s="24"/>
      <c r="MOK507" s="24" t="e">
        <f>SUM(MOL507:MOO507)</f>
        <v>#REF!</v>
      </c>
      <c r="MOL507" s="24">
        <v>0</v>
      </c>
      <c r="MOM507" s="24">
        <v>0</v>
      </c>
      <c r="MON507" s="24"/>
      <c r="MOO507" s="24" t="e">
        <f>SUM(MOP507:MOS507)</f>
        <v>#REF!</v>
      </c>
      <c r="MOP507" s="24">
        <v>0</v>
      </c>
      <c r="MOQ507" s="24">
        <v>0</v>
      </c>
      <c r="MOR507" s="24"/>
      <c r="MOS507" s="24" t="e">
        <f>SUM(MOT507:MOW507)</f>
        <v>#REF!</v>
      </c>
      <c r="MOT507" s="24">
        <v>0</v>
      </c>
      <c r="MOU507" s="24">
        <v>0</v>
      </c>
      <c r="MOV507" s="24"/>
      <c r="MOW507" s="24" t="e">
        <f>SUM(MOX507:MPA507)</f>
        <v>#REF!</v>
      </c>
      <c r="MOX507" s="24">
        <v>0</v>
      </c>
      <c r="MOY507" s="24">
        <v>0</v>
      </c>
      <c r="MOZ507" s="24"/>
      <c r="MPA507" s="24" t="e">
        <f>SUM(MPB507:MPE507)</f>
        <v>#REF!</v>
      </c>
      <c r="MPB507" s="24">
        <v>0</v>
      </c>
      <c r="MPC507" s="24">
        <v>0</v>
      </c>
      <c r="MPD507" s="24"/>
      <c r="MPE507" s="24" t="e">
        <f>SUM(MPF507:MPI507)</f>
        <v>#REF!</v>
      </c>
      <c r="MPF507" s="24">
        <v>0</v>
      </c>
      <c r="MPG507" s="24">
        <v>0</v>
      </c>
      <c r="MPH507" s="24"/>
      <c r="MPI507" s="24" t="e">
        <f>SUM(MPJ507:MPM507)</f>
        <v>#REF!</v>
      </c>
      <c r="MPJ507" s="24">
        <v>0</v>
      </c>
      <c r="MPK507" s="24">
        <v>0</v>
      </c>
      <c r="MPL507" s="24"/>
      <c r="MPM507" s="24" t="e">
        <f>SUM(MPN507:MPQ507)</f>
        <v>#REF!</v>
      </c>
      <c r="MPN507" s="24">
        <v>0</v>
      </c>
      <c r="MPO507" s="24">
        <v>0</v>
      </c>
      <c r="MPP507" s="24"/>
      <c r="MPQ507" s="24" t="e">
        <f>SUM(MPR507:MPU507)</f>
        <v>#REF!</v>
      </c>
      <c r="MPR507" s="24">
        <v>0</v>
      </c>
      <c r="MPS507" s="24">
        <v>0</v>
      </c>
      <c r="MPT507" s="24"/>
      <c r="MPU507" s="24" t="e">
        <f>SUM(MPV507:MPY507)</f>
        <v>#REF!</v>
      </c>
      <c r="MPV507" s="24">
        <v>0</v>
      </c>
      <c r="MPW507" s="24">
        <v>0</v>
      </c>
      <c r="MPX507" s="24"/>
      <c r="MPY507" s="24" t="e">
        <f>SUM(MPZ507:MQC507)</f>
        <v>#REF!</v>
      </c>
      <c r="MPZ507" s="24">
        <v>0</v>
      </c>
      <c r="MQA507" s="24">
        <v>0</v>
      </c>
      <c r="MQB507" s="24"/>
      <c r="MQC507" s="24" t="e">
        <f>SUM(MQD507:MQG507)</f>
        <v>#REF!</v>
      </c>
      <c r="MQD507" s="24">
        <v>0</v>
      </c>
      <c r="MQE507" s="24">
        <v>0</v>
      </c>
      <c r="MQF507" s="24"/>
      <c r="MQG507" s="24" t="e">
        <f>SUM(MQH507:MQK507)</f>
        <v>#REF!</v>
      </c>
      <c r="MQH507" s="24">
        <v>0</v>
      </c>
      <c r="MQI507" s="24">
        <v>0</v>
      </c>
      <c r="MQJ507" s="24"/>
      <c r="MQK507" s="24" t="e">
        <f>SUM(MQL507:MQO507)</f>
        <v>#REF!</v>
      </c>
      <c r="MQL507" s="24">
        <v>0</v>
      </c>
      <c r="MQM507" s="24">
        <v>0</v>
      </c>
      <c r="MQN507" s="24"/>
      <c r="MQO507" s="24" t="e">
        <f>SUM(MQP507:MQS507)</f>
        <v>#REF!</v>
      </c>
      <c r="MQP507" s="24">
        <v>0</v>
      </c>
      <c r="MQQ507" s="24">
        <v>0</v>
      </c>
      <c r="MQR507" s="24"/>
      <c r="MQS507" s="24" t="e">
        <f>SUM(MQT507:MQW507)</f>
        <v>#REF!</v>
      </c>
      <c r="MQT507" s="24">
        <v>0</v>
      </c>
      <c r="MQU507" s="24">
        <v>0</v>
      </c>
      <c r="MQV507" s="24"/>
      <c r="MQW507" s="24" t="e">
        <f>SUM(MQX507:MRA507)</f>
        <v>#REF!</v>
      </c>
      <c r="MQX507" s="24">
        <v>0</v>
      </c>
      <c r="MQY507" s="24">
        <v>0</v>
      </c>
      <c r="MQZ507" s="24"/>
      <c r="MRA507" s="24" t="e">
        <f>SUM(MRB507:MRE507)</f>
        <v>#REF!</v>
      </c>
      <c r="MRB507" s="24">
        <v>0</v>
      </c>
      <c r="MRC507" s="24">
        <v>0</v>
      </c>
      <c r="MRD507" s="24"/>
      <c r="MRE507" s="24" t="e">
        <f>SUM(MRF507:MRI507)</f>
        <v>#REF!</v>
      </c>
      <c r="MRF507" s="24">
        <v>0</v>
      </c>
      <c r="MRG507" s="24">
        <v>0</v>
      </c>
      <c r="MRH507" s="24"/>
      <c r="MRI507" s="24" t="e">
        <f>SUM(MRJ507:MRM507)</f>
        <v>#REF!</v>
      </c>
      <c r="MRJ507" s="24">
        <v>0</v>
      </c>
      <c r="MRK507" s="24">
        <v>0</v>
      </c>
      <c r="MRL507" s="24"/>
      <c r="MRM507" s="24" t="e">
        <f>SUM(MRN507:MRQ507)</f>
        <v>#REF!</v>
      </c>
      <c r="MRN507" s="24">
        <v>0</v>
      </c>
      <c r="MRO507" s="24">
        <v>0</v>
      </c>
      <c r="MRP507" s="24"/>
      <c r="MRQ507" s="24" t="e">
        <f>SUM(MRR507:MRU507)</f>
        <v>#REF!</v>
      </c>
      <c r="MRR507" s="24">
        <v>0</v>
      </c>
      <c r="MRS507" s="24">
        <v>0</v>
      </c>
      <c r="MRT507" s="24"/>
      <c r="MRU507" s="24" t="e">
        <f>SUM(MRV507:MRY507)</f>
        <v>#REF!</v>
      </c>
      <c r="MRV507" s="24">
        <v>0</v>
      </c>
      <c r="MRW507" s="24">
        <v>0</v>
      </c>
      <c r="MRX507" s="24"/>
      <c r="MRY507" s="24" t="e">
        <f>SUM(MRZ507:MSC507)</f>
        <v>#REF!</v>
      </c>
      <c r="MRZ507" s="24">
        <v>0</v>
      </c>
      <c r="MSA507" s="24">
        <v>0</v>
      </c>
      <c r="MSB507" s="24"/>
      <c r="MSC507" s="24" t="e">
        <f>SUM(MSD507:MSG507)</f>
        <v>#REF!</v>
      </c>
      <c r="MSD507" s="24">
        <v>0</v>
      </c>
      <c r="MSE507" s="24">
        <v>0</v>
      </c>
      <c r="MSF507" s="24"/>
      <c r="MSG507" s="24" t="e">
        <f>SUM(MSH507:MSK507)</f>
        <v>#REF!</v>
      </c>
      <c r="MSH507" s="24">
        <v>0</v>
      </c>
      <c r="MSI507" s="24">
        <v>0</v>
      </c>
      <c r="MSJ507" s="24"/>
      <c r="MSK507" s="24" t="e">
        <f>SUM(MSL507:MSO507)</f>
        <v>#REF!</v>
      </c>
      <c r="MSL507" s="24">
        <v>0</v>
      </c>
      <c r="MSM507" s="24">
        <v>0</v>
      </c>
      <c r="MSN507" s="24"/>
      <c r="MSO507" s="24" t="e">
        <f>SUM(MSP507:MSS507)</f>
        <v>#REF!</v>
      </c>
      <c r="MSP507" s="24">
        <v>0</v>
      </c>
      <c r="MSQ507" s="24">
        <v>0</v>
      </c>
      <c r="MSR507" s="24"/>
      <c r="MSS507" s="24" t="e">
        <f>SUM(MST507:MSW507)</f>
        <v>#REF!</v>
      </c>
      <c r="MST507" s="24">
        <v>0</v>
      </c>
      <c r="MSU507" s="24">
        <v>0</v>
      </c>
      <c r="MSV507" s="24"/>
      <c r="MSW507" s="24" t="e">
        <f>SUM(MSX507:MTA507)</f>
        <v>#REF!</v>
      </c>
      <c r="MSX507" s="24">
        <v>0</v>
      </c>
      <c r="MSY507" s="24">
        <v>0</v>
      </c>
      <c r="MSZ507" s="24"/>
      <c r="MTA507" s="24" t="e">
        <f>SUM(MTB507:MTE507)</f>
        <v>#REF!</v>
      </c>
      <c r="MTB507" s="24">
        <v>0</v>
      </c>
      <c r="MTC507" s="24">
        <v>0</v>
      </c>
      <c r="MTD507" s="24"/>
      <c r="MTE507" s="24" t="e">
        <f>SUM(MTF507:MTI507)</f>
        <v>#REF!</v>
      </c>
      <c r="MTF507" s="24">
        <v>0</v>
      </c>
      <c r="MTG507" s="24">
        <v>0</v>
      </c>
      <c r="MTH507" s="24"/>
      <c r="MTI507" s="24" t="e">
        <f>SUM(MTJ507:MTM507)</f>
        <v>#REF!</v>
      </c>
      <c r="MTJ507" s="24">
        <v>0</v>
      </c>
      <c r="MTK507" s="24">
        <v>0</v>
      </c>
      <c r="MTL507" s="24"/>
      <c r="MTM507" s="24" t="e">
        <f>SUM(MTN507:MTQ507)</f>
        <v>#REF!</v>
      </c>
      <c r="MTN507" s="24">
        <v>0</v>
      </c>
      <c r="MTO507" s="24">
        <v>0</v>
      </c>
      <c r="MTP507" s="24"/>
      <c r="MTQ507" s="24" t="e">
        <f>SUM(MTR507:MTU507)</f>
        <v>#REF!</v>
      </c>
      <c r="MTR507" s="24">
        <v>0</v>
      </c>
      <c r="MTS507" s="24">
        <v>0</v>
      </c>
      <c r="MTT507" s="24"/>
      <c r="MTU507" s="24" t="e">
        <f>SUM(MTV507:MTY507)</f>
        <v>#REF!</v>
      </c>
      <c r="MTV507" s="24">
        <v>0</v>
      </c>
      <c r="MTW507" s="24">
        <v>0</v>
      </c>
      <c r="MTX507" s="24"/>
      <c r="MTY507" s="24" t="e">
        <f>SUM(MTZ507:MUC507)</f>
        <v>#REF!</v>
      </c>
      <c r="MTZ507" s="24">
        <v>0</v>
      </c>
      <c r="MUA507" s="24">
        <v>0</v>
      </c>
      <c r="MUB507" s="24"/>
      <c r="MUC507" s="24" t="e">
        <f>SUM(MUD507:MUG507)</f>
        <v>#REF!</v>
      </c>
      <c r="MUD507" s="24">
        <v>0</v>
      </c>
      <c r="MUE507" s="24">
        <v>0</v>
      </c>
      <c r="MUF507" s="24"/>
      <c r="MUG507" s="24" t="e">
        <f>SUM(MUH507:MUK507)</f>
        <v>#REF!</v>
      </c>
      <c r="MUH507" s="24">
        <v>0</v>
      </c>
      <c r="MUI507" s="24">
        <v>0</v>
      </c>
      <c r="MUJ507" s="24"/>
      <c r="MUK507" s="24" t="e">
        <f>SUM(MUL507:MUO507)</f>
        <v>#REF!</v>
      </c>
      <c r="MUL507" s="24">
        <v>0</v>
      </c>
      <c r="MUM507" s="24">
        <v>0</v>
      </c>
      <c r="MUN507" s="24"/>
      <c r="MUO507" s="24" t="e">
        <f>SUM(MUP507:MUS507)</f>
        <v>#REF!</v>
      </c>
      <c r="MUP507" s="24">
        <v>0</v>
      </c>
      <c r="MUQ507" s="24">
        <v>0</v>
      </c>
      <c r="MUR507" s="24"/>
      <c r="MUS507" s="24" t="e">
        <f>SUM(MUT507:MUW507)</f>
        <v>#REF!</v>
      </c>
      <c r="MUT507" s="24">
        <v>0</v>
      </c>
      <c r="MUU507" s="24">
        <v>0</v>
      </c>
      <c r="MUV507" s="24"/>
      <c r="MUW507" s="24" t="e">
        <f>SUM(MUX507:MVA507)</f>
        <v>#REF!</v>
      </c>
      <c r="MUX507" s="24">
        <v>0</v>
      </c>
      <c r="MUY507" s="24">
        <v>0</v>
      </c>
      <c r="MUZ507" s="24"/>
      <c r="MVA507" s="24" t="e">
        <f>SUM(MVB507:MVE507)</f>
        <v>#REF!</v>
      </c>
      <c r="MVB507" s="24">
        <v>0</v>
      </c>
      <c r="MVC507" s="24">
        <v>0</v>
      </c>
      <c r="MVD507" s="24"/>
      <c r="MVE507" s="24" t="e">
        <f>SUM(MVF507:MVI507)</f>
        <v>#REF!</v>
      </c>
      <c r="MVF507" s="24">
        <v>0</v>
      </c>
      <c r="MVG507" s="24">
        <v>0</v>
      </c>
      <c r="MVH507" s="24"/>
      <c r="MVI507" s="24" t="e">
        <f>SUM(MVJ507:MVM507)</f>
        <v>#REF!</v>
      </c>
      <c r="MVJ507" s="24">
        <v>0</v>
      </c>
      <c r="MVK507" s="24">
        <v>0</v>
      </c>
      <c r="MVL507" s="24"/>
      <c r="MVM507" s="24" t="e">
        <f>SUM(MVN507:MVQ507)</f>
        <v>#REF!</v>
      </c>
      <c r="MVN507" s="24">
        <v>0</v>
      </c>
      <c r="MVO507" s="24">
        <v>0</v>
      </c>
      <c r="MVP507" s="24"/>
      <c r="MVQ507" s="24" t="e">
        <f>SUM(MVR507:MVU507)</f>
        <v>#REF!</v>
      </c>
      <c r="MVR507" s="24">
        <v>0</v>
      </c>
      <c r="MVS507" s="24">
        <v>0</v>
      </c>
      <c r="MVT507" s="24"/>
      <c r="MVU507" s="24" t="e">
        <f>SUM(MVV507:MVY507)</f>
        <v>#REF!</v>
      </c>
      <c r="MVV507" s="24">
        <v>0</v>
      </c>
      <c r="MVW507" s="24">
        <v>0</v>
      </c>
      <c r="MVX507" s="24"/>
      <c r="MVY507" s="24" t="e">
        <f>SUM(MVZ507:MWC507)</f>
        <v>#REF!</v>
      </c>
      <c r="MVZ507" s="24">
        <v>0</v>
      </c>
      <c r="MWA507" s="24">
        <v>0</v>
      </c>
      <c r="MWB507" s="24"/>
      <c r="MWC507" s="24" t="e">
        <f>SUM(MWD507:MWG507)</f>
        <v>#REF!</v>
      </c>
      <c r="MWD507" s="24">
        <v>0</v>
      </c>
      <c r="MWE507" s="24">
        <v>0</v>
      </c>
      <c r="MWF507" s="24"/>
      <c r="MWG507" s="24" t="e">
        <f>SUM(MWH507:MWK507)</f>
        <v>#REF!</v>
      </c>
      <c r="MWH507" s="24">
        <v>0</v>
      </c>
      <c r="MWI507" s="24">
        <v>0</v>
      </c>
      <c r="MWJ507" s="24"/>
      <c r="MWK507" s="24" t="e">
        <f>SUM(MWL507:MWO507)</f>
        <v>#REF!</v>
      </c>
      <c r="MWL507" s="24">
        <v>0</v>
      </c>
      <c r="MWM507" s="24">
        <v>0</v>
      </c>
      <c r="MWN507" s="24"/>
      <c r="MWO507" s="24" t="e">
        <f>SUM(MWP507:MWS507)</f>
        <v>#REF!</v>
      </c>
      <c r="MWP507" s="24">
        <v>0</v>
      </c>
      <c r="MWQ507" s="24">
        <v>0</v>
      </c>
      <c r="MWR507" s="24"/>
      <c r="MWS507" s="24" t="e">
        <f>SUM(MWT507:MWW507)</f>
        <v>#REF!</v>
      </c>
      <c r="MWT507" s="24">
        <v>0</v>
      </c>
      <c r="MWU507" s="24">
        <v>0</v>
      </c>
      <c r="MWV507" s="24"/>
      <c r="MWW507" s="24" t="e">
        <f>SUM(MWX507:MXA507)</f>
        <v>#REF!</v>
      </c>
      <c r="MWX507" s="24">
        <v>0</v>
      </c>
      <c r="MWY507" s="24">
        <v>0</v>
      </c>
      <c r="MWZ507" s="24"/>
      <c r="MXA507" s="24" t="e">
        <f>SUM(MXB507:MXE507)</f>
        <v>#REF!</v>
      </c>
      <c r="MXB507" s="24">
        <v>0</v>
      </c>
      <c r="MXC507" s="24">
        <v>0</v>
      </c>
      <c r="MXD507" s="24"/>
      <c r="MXE507" s="24" t="e">
        <f>SUM(MXF507:MXI507)</f>
        <v>#REF!</v>
      </c>
      <c r="MXF507" s="24">
        <v>0</v>
      </c>
      <c r="MXG507" s="24">
        <v>0</v>
      </c>
      <c r="MXH507" s="24"/>
      <c r="MXI507" s="24" t="e">
        <f>SUM(MXJ507:MXM507)</f>
        <v>#REF!</v>
      </c>
      <c r="MXJ507" s="24">
        <v>0</v>
      </c>
      <c r="MXK507" s="24">
        <v>0</v>
      </c>
      <c r="MXL507" s="24"/>
      <c r="MXM507" s="24" t="e">
        <f>SUM(MXN507:MXQ507)</f>
        <v>#REF!</v>
      </c>
      <c r="MXN507" s="24">
        <v>0</v>
      </c>
      <c r="MXO507" s="24">
        <v>0</v>
      </c>
      <c r="MXP507" s="24"/>
      <c r="MXQ507" s="24" t="e">
        <f>SUM(MXR507:MXU507)</f>
        <v>#REF!</v>
      </c>
      <c r="MXR507" s="24">
        <v>0</v>
      </c>
      <c r="MXS507" s="24">
        <v>0</v>
      </c>
      <c r="MXT507" s="24"/>
      <c r="MXU507" s="24" t="e">
        <f>SUM(MXV507:MXY507)</f>
        <v>#REF!</v>
      </c>
      <c r="MXV507" s="24">
        <v>0</v>
      </c>
      <c r="MXW507" s="24">
        <v>0</v>
      </c>
      <c r="MXX507" s="24"/>
      <c r="MXY507" s="24" t="e">
        <f>SUM(MXZ507:MYC507)</f>
        <v>#REF!</v>
      </c>
      <c r="MXZ507" s="24">
        <v>0</v>
      </c>
      <c r="MYA507" s="24">
        <v>0</v>
      </c>
      <c r="MYB507" s="24"/>
      <c r="MYC507" s="24" t="e">
        <f>SUM(MYD507:MYG507)</f>
        <v>#REF!</v>
      </c>
      <c r="MYD507" s="24">
        <v>0</v>
      </c>
      <c r="MYE507" s="24">
        <v>0</v>
      </c>
      <c r="MYF507" s="24"/>
      <c r="MYG507" s="24" t="e">
        <f>SUM(MYH507:MYK507)</f>
        <v>#REF!</v>
      </c>
      <c r="MYH507" s="24">
        <v>0</v>
      </c>
      <c r="MYI507" s="24">
        <v>0</v>
      </c>
      <c r="MYJ507" s="24"/>
      <c r="MYK507" s="24" t="e">
        <f>SUM(MYL507:MYO507)</f>
        <v>#REF!</v>
      </c>
      <c r="MYL507" s="24">
        <v>0</v>
      </c>
      <c r="MYM507" s="24">
        <v>0</v>
      </c>
      <c r="MYN507" s="24"/>
      <c r="MYO507" s="24" t="e">
        <f>SUM(MYP507:MYS507)</f>
        <v>#REF!</v>
      </c>
      <c r="MYP507" s="24">
        <v>0</v>
      </c>
      <c r="MYQ507" s="24">
        <v>0</v>
      </c>
      <c r="MYR507" s="24"/>
      <c r="MYS507" s="24" t="e">
        <f>SUM(MYT507:MYW507)</f>
        <v>#REF!</v>
      </c>
      <c r="MYT507" s="24">
        <v>0</v>
      </c>
      <c r="MYU507" s="24">
        <v>0</v>
      </c>
      <c r="MYV507" s="24"/>
      <c r="MYW507" s="24" t="e">
        <f>SUM(MYX507:MZA507)</f>
        <v>#REF!</v>
      </c>
      <c r="MYX507" s="24">
        <v>0</v>
      </c>
      <c r="MYY507" s="24">
        <v>0</v>
      </c>
      <c r="MYZ507" s="24"/>
      <c r="MZA507" s="24" t="e">
        <f>SUM(MZB507:MZE507)</f>
        <v>#REF!</v>
      </c>
      <c r="MZB507" s="24">
        <v>0</v>
      </c>
      <c r="MZC507" s="24">
        <v>0</v>
      </c>
      <c r="MZD507" s="24"/>
      <c r="MZE507" s="24" t="e">
        <f>SUM(MZF507:MZI507)</f>
        <v>#REF!</v>
      </c>
      <c r="MZF507" s="24">
        <v>0</v>
      </c>
      <c r="MZG507" s="24">
        <v>0</v>
      </c>
      <c r="MZH507" s="24"/>
      <c r="MZI507" s="24" t="e">
        <f>SUM(MZJ507:MZM507)</f>
        <v>#REF!</v>
      </c>
      <c r="MZJ507" s="24">
        <v>0</v>
      </c>
      <c r="MZK507" s="24">
        <v>0</v>
      </c>
      <c r="MZL507" s="24"/>
      <c r="MZM507" s="24" t="e">
        <f>SUM(MZN507:MZQ507)</f>
        <v>#REF!</v>
      </c>
      <c r="MZN507" s="24">
        <v>0</v>
      </c>
      <c r="MZO507" s="24">
        <v>0</v>
      </c>
      <c r="MZP507" s="24"/>
      <c r="MZQ507" s="24" t="e">
        <f>SUM(MZR507:MZU507)</f>
        <v>#REF!</v>
      </c>
      <c r="MZR507" s="24">
        <v>0</v>
      </c>
      <c r="MZS507" s="24">
        <v>0</v>
      </c>
      <c r="MZT507" s="24"/>
      <c r="MZU507" s="24" t="e">
        <f>SUM(MZV507:MZY507)</f>
        <v>#REF!</v>
      </c>
      <c r="MZV507" s="24">
        <v>0</v>
      </c>
      <c r="MZW507" s="24">
        <v>0</v>
      </c>
      <c r="MZX507" s="24"/>
      <c r="MZY507" s="24" t="e">
        <f>SUM(MZZ507:NAC507)</f>
        <v>#REF!</v>
      </c>
      <c r="MZZ507" s="24">
        <v>0</v>
      </c>
      <c r="NAA507" s="24">
        <v>0</v>
      </c>
      <c r="NAB507" s="24"/>
      <c r="NAC507" s="24" t="e">
        <f>SUM(NAD507:NAG507)</f>
        <v>#REF!</v>
      </c>
      <c r="NAD507" s="24">
        <v>0</v>
      </c>
      <c r="NAE507" s="24">
        <v>0</v>
      </c>
      <c r="NAF507" s="24"/>
      <c r="NAG507" s="24" t="e">
        <f>SUM(NAH507:NAK507)</f>
        <v>#REF!</v>
      </c>
      <c r="NAH507" s="24">
        <v>0</v>
      </c>
      <c r="NAI507" s="24">
        <v>0</v>
      </c>
      <c r="NAJ507" s="24"/>
      <c r="NAK507" s="24" t="e">
        <f>SUM(NAL507:NAO507)</f>
        <v>#REF!</v>
      </c>
      <c r="NAL507" s="24">
        <v>0</v>
      </c>
      <c r="NAM507" s="24">
        <v>0</v>
      </c>
      <c r="NAN507" s="24"/>
      <c r="NAO507" s="24" t="e">
        <f>SUM(NAP507:NAS507)</f>
        <v>#REF!</v>
      </c>
      <c r="NAP507" s="24">
        <v>0</v>
      </c>
      <c r="NAQ507" s="24">
        <v>0</v>
      </c>
      <c r="NAR507" s="24"/>
      <c r="NAS507" s="24" t="e">
        <f>SUM(NAT507:NAW507)</f>
        <v>#REF!</v>
      </c>
      <c r="NAT507" s="24">
        <v>0</v>
      </c>
      <c r="NAU507" s="24">
        <v>0</v>
      </c>
      <c r="NAV507" s="24"/>
      <c r="NAW507" s="24" t="e">
        <f>SUM(NAX507:NBA507)</f>
        <v>#REF!</v>
      </c>
      <c r="NAX507" s="24">
        <v>0</v>
      </c>
      <c r="NAY507" s="24">
        <v>0</v>
      </c>
      <c r="NAZ507" s="24"/>
      <c r="NBA507" s="24" t="e">
        <f>SUM(NBB507:NBE507)</f>
        <v>#REF!</v>
      </c>
      <c r="NBB507" s="24">
        <v>0</v>
      </c>
      <c r="NBC507" s="24">
        <v>0</v>
      </c>
      <c r="NBD507" s="24"/>
      <c r="NBE507" s="24" t="e">
        <f>SUM(NBF507:NBI507)</f>
        <v>#REF!</v>
      </c>
      <c r="NBF507" s="24">
        <v>0</v>
      </c>
      <c r="NBG507" s="24">
        <v>0</v>
      </c>
      <c r="NBH507" s="24"/>
      <c r="NBI507" s="24" t="e">
        <f>SUM(NBJ507:NBM507)</f>
        <v>#REF!</v>
      </c>
      <c r="NBJ507" s="24">
        <v>0</v>
      </c>
      <c r="NBK507" s="24">
        <v>0</v>
      </c>
      <c r="NBL507" s="24"/>
      <c r="NBM507" s="24" t="e">
        <f>SUM(NBN507:NBQ507)</f>
        <v>#REF!</v>
      </c>
      <c r="NBN507" s="24">
        <v>0</v>
      </c>
      <c r="NBO507" s="24">
        <v>0</v>
      </c>
      <c r="NBP507" s="24"/>
      <c r="NBQ507" s="24" t="e">
        <f>SUM(NBR507:NBU507)</f>
        <v>#REF!</v>
      </c>
      <c r="NBR507" s="24">
        <v>0</v>
      </c>
      <c r="NBS507" s="24">
        <v>0</v>
      </c>
      <c r="NBT507" s="24"/>
      <c r="NBU507" s="24" t="e">
        <f>SUM(NBV507:NBY507)</f>
        <v>#REF!</v>
      </c>
      <c r="NBV507" s="24">
        <v>0</v>
      </c>
      <c r="NBW507" s="24">
        <v>0</v>
      </c>
      <c r="NBX507" s="24"/>
      <c r="NBY507" s="24" t="e">
        <f>SUM(NBZ507:NCC507)</f>
        <v>#REF!</v>
      </c>
      <c r="NBZ507" s="24">
        <v>0</v>
      </c>
      <c r="NCA507" s="24">
        <v>0</v>
      </c>
      <c r="NCB507" s="24"/>
      <c r="NCC507" s="24" t="e">
        <f>SUM(NCD507:NCG507)</f>
        <v>#REF!</v>
      </c>
      <c r="NCD507" s="24">
        <v>0</v>
      </c>
      <c r="NCE507" s="24">
        <v>0</v>
      </c>
      <c r="NCF507" s="24"/>
      <c r="NCG507" s="24" t="e">
        <f>SUM(NCH507:NCK507)</f>
        <v>#REF!</v>
      </c>
      <c r="NCH507" s="24">
        <v>0</v>
      </c>
      <c r="NCI507" s="24">
        <v>0</v>
      </c>
      <c r="NCJ507" s="24"/>
      <c r="NCK507" s="24" t="e">
        <f>SUM(NCL507:NCO507)</f>
        <v>#REF!</v>
      </c>
      <c r="NCL507" s="24">
        <v>0</v>
      </c>
      <c r="NCM507" s="24">
        <v>0</v>
      </c>
      <c r="NCN507" s="24"/>
      <c r="NCO507" s="24" t="e">
        <f>SUM(NCP507:NCS507)</f>
        <v>#REF!</v>
      </c>
      <c r="NCP507" s="24">
        <v>0</v>
      </c>
      <c r="NCQ507" s="24">
        <v>0</v>
      </c>
      <c r="NCR507" s="24"/>
      <c r="NCS507" s="24" t="e">
        <f>SUM(NCT507:NCW507)</f>
        <v>#REF!</v>
      </c>
      <c r="NCT507" s="24">
        <v>0</v>
      </c>
      <c r="NCU507" s="24">
        <v>0</v>
      </c>
      <c r="NCV507" s="24"/>
      <c r="NCW507" s="24" t="e">
        <f>SUM(NCX507:NDA507)</f>
        <v>#REF!</v>
      </c>
      <c r="NCX507" s="24">
        <v>0</v>
      </c>
      <c r="NCY507" s="24">
        <v>0</v>
      </c>
      <c r="NCZ507" s="24"/>
      <c r="NDA507" s="24" t="e">
        <f>SUM(NDB507:NDE507)</f>
        <v>#REF!</v>
      </c>
      <c r="NDB507" s="24">
        <v>0</v>
      </c>
      <c r="NDC507" s="24">
        <v>0</v>
      </c>
      <c r="NDD507" s="24"/>
      <c r="NDE507" s="24" t="e">
        <f>SUM(NDF507:NDI507)</f>
        <v>#REF!</v>
      </c>
      <c r="NDF507" s="24">
        <v>0</v>
      </c>
      <c r="NDG507" s="24">
        <v>0</v>
      </c>
      <c r="NDH507" s="24"/>
      <c r="NDI507" s="24" t="e">
        <f>SUM(NDJ507:NDM507)</f>
        <v>#REF!</v>
      </c>
      <c r="NDJ507" s="24">
        <v>0</v>
      </c>
      <c r="NDK507" s="24">
        <v>0</v>
      </c>
      <c r="NDL507" s="24"/>
      <c r="NDM507" s="24" t="e">
        <f>SUM(NDN507:NDQ507)</f>
        <v>#REF!</v>
      </c>
      <c r="NDN507" s="24">
        <v>0</v>
      </c>
      <c r="NDO507" s="24">
        <v>0</v>
      </c>
      <c r="NDP507" s="24"/>
      <c r="NDQ507" s="24" t="e">
        <f>SUM(NDR507:NDU507)</f>
        <v>#REF!</v>
      </c>
      <c r="NDR507" s="24">
        <v>0</v>
      </c>
      <c r="NDS507" s="24">
        <v>0</v>
      </c>
      <c r="NDT507" s="24"/>
      <c r="NDU507" s="24" t="e">
        <f>SUM(NDV507:NDY507)</f>
        <v>#REF!</v>
      </c>
      <c r="NDV507" s="24">
        <v>0</v>
      </c>
      <c r="NDW507" s="24">
        <v>0</v>
      </c>
      <c r="NDX507" s="24"/>
      <c r="NDY507" s="24" t="e">
        <f>SUM(NDZ507:NEC507)</f>
        <v>#REF!</v>
      </c>
      <c r="NDZ507" s="24">
        <v>0</v>
      </c>
      <c r="NEA507" s="24">
        <v>0</v>
      </c>
      <c r="NEB507" s="24"/>
      <c r="NEC507" s="24" t="e">
        <f>SUM(NED507:NEG507)</f>
        <v>#REF!</v>
      </c>
      <c r="NED507" s="24">
        <v>0</v>
      </c>
      <c r="NEE507" s="24">
        <v>0</v>
      </c>
      <c r="NEF507" s="24"/>
      <c r="NEG507" s="24" t="e">
        <f>SUM(NEH507:NEK507)</f>
        <v>#REF!</v>
      </c>
      <c r="NEH507" s="24">
        <v>0</v>
      </c>
      <c r="NEI507" s="24">
        <v>0</v>
      </c>
      <c r="NEJ507" s="24"/>
      <c r="NEK507" s="24" t="e">
        <f>SUM(NEL507:NEO507)</f>
        <v>#REF!</v>
      </c>
      <c r="NEL507" s="24">
        <v>0</v>
      </c>
      <c r="NEM507" s="24">
        <v>0</v>
      </c>
      <c r="NEN507" s="24"/>
      <c r="NEO507" s="24" t="e">
        <f>SUM(NEP507:NES507)</f>
        <v>#REF!</v>
      </c>
      <c r="NEP507" s="24">
        <v>0</v>
      </c>
      <c r="NEQ507" s="24">
        <v>0</v>
      </c>
      <c r="NER507" s="24"/>
      <c r="NES507" s="24" t="e">
        <f>SUM(NET507:NEW507)</f>
        <v>#REF!</v>
      </c>
      <c r="NET507" s="24">
        <v>0</v>
      </c>
      <c r="NEU507" s="24">
        <v>0</v>
      </c>
      <c r="NEV507" s="24"/>
      <c r="NEW507" s="24" t="e">
        <f>SUM(NEX507:NFA507)</f>
        <v>#REF!</v>
      </c>
      <c r="NEX507" s="24">
        <v>0</v>
      </c>
      <c r="NEY507" s="24">
        <v>0</v>
      </c>
      <c r="NEZ507" s="24"/>
      <c r="NFA507" s="24" t="e">
        <f>SUM(NFB507:NFE507)</f>
        <v>#REF!</v>
      </c>
      <c r="NFB507" s="24">
        <v>0</v>
      </c>
      <c r="NFC507" s="24">
        <v>0</v>
      </c>
      <c r="NFD507" s="24"/>
      <c r="NFE507" s="24" t="e">
        <f>SUM(NFF507:NFI507)</f>
        <v>#REF!</v>
      </c>
      <c r="NFF507" s="24">
        <v>0</v>
      </c>
      <c r="NFG507" s="24">
        <v>0</v>
      </c>
      <c r="NFH507" s="24"/>
      <c r="NFI507" s="24" t="e">
        <f>SUM(NFJ507:NFM507)</f>
        <v>#REF!</v>
      </c>
      <c r="NFJ507" s="24">
        <v>0</v>
      </c>
      <c r="NFK507" s="24">
        <v>0</v>
      </c>
      <c r="NFL507" s="24"/>
      <c r="NFM507" s="24" t="e">
        <f>SUM(NFN507:NFQ507)</f>
        <v>#REF!</v>
      </c>
      <c r="NFN507" s="24">
        <v>0</v>
      </c>
      <c r="NFO507" s="24">
        <v>0</v>
      </c>
      <c r="NFP507" s="24"/>
      <c r="NFQ507" s="24" t="e">
        <f>SUM(NFR507:NFU507)</f>
        <v>#REF!</v>
      </c>
      <c r="NFR507" s="24">
        <v>0</v>
      </c>
      <c r="NFS507" s="24">
        <v>0</v>
      </c>
      <c r="NFT507" s="24"/>
      <c r="NFU507" s="24" t="e">
        <f>SUM(NFV507:NFY507)</f>
        <v>#REF!</v>
      </c>
      <c r="NFV507" s="24">
        <v>0</v>
      </c>
      <c r="NFW507" s="24">
        <v>0</v>
      </c>
      <c r="NFX507" s="24"/>
      <c r="NFY507" s="24" t="e">
        <f>SUM(NFZ507:NGC507)</f>
        <v>#REF!</v>
      </c>
      <c r="NFZ507" s="24">
        <v>0</v>
      </c>
      <c r="NGA507" s="24">
        <v>0</v>
      </c>
      <c r="NGB507" s="24"/>
      <c r="NGC507" s="24" t="e">
        <f>SUM(NGD507:NGG507)</f>
        <v>#REF!</v>
      </c>
      <c r="NGD507" s="24">
        <v>0</v>
      </c>
      <c r="NGE507" s="24">
        <v>0</v>
      </c>
      <c r="NGF507" s="24"/>
      <c r="NGG507" s="24" t="e">
        <f>SUM(NGH507:NGK507)</f>
        <v>#REF!</v>
      </c>
      <c r="NGH507" s="24">
        <v>0</v>
      </c>
      <c r="NGI507" s="24">
        <v>0</v>
      </c>
      <c r="NGJ507" s="24"/>
      <c r="NGK507" s="24" t="e">
        <f>SUM(NGL507:NGO507)</f>
        <v>#REF!</v>
      </c>
      <c r="NGL507" s="24">
        <v>0</v>
      </c>
      <c r="NGM507" s="24">
        <v>0</v>
      </c>
      <c r="NGN507" s="24"/>
      <c r="NGO507" s="24" t="e">
        <f>SUM(NGP507:NGS507)</f>
        <v>#REF!</v>
      </c>
      <c r="NGP507" s="24">
        <v>0</v>
      </c>
      <c r="NGQ507" s="24">
        <v>0</v>
      </c>
      <c r="NGR507" s="24"/>
      <c r="NGS507" s="24" t="e">
        <f>SUM(NGT507:NGW507)</f>
        <v>#REF!</v>
      </c>
      <c r="NGT507" s="24">
        <v>0</v>
      </c>
      <c r="NGU507" s="24">
        <v>0</v>
      </c>
      <c r="NGV507" s="24"/>
      <c r="NGW507" s="24" t="e">
        <f>SUM(NGX507:NHA507)</f>
        <v>#REF!</v>
      </c>
      <c r="NGX507" s="24">
        <v>0</v>
      </c>
      <c r="NGY507" s="24">
        <v>0</v>
      </c>
      <c r="NGZ507" s="24"/>
      <c r="NHA507" s="24" t="e">
        <f>SUM(NHB507:NHE507)</f>
        <v>#REF!</v>
      </c>
      <c r="NHB507" s="24">
        <v>0</v>
      </c>
      <c r="NHC507" s="24">
        <v>0</v>
      </c>
      <c r="NHD507" s="24"/>
      <c r="NHE507" s="24" t="e">
        <f>SUM(NHF507:NHI507)</f>
        <v>#REF!</v>
      </c>
      <c r="NHF507" s="24">
        <v>0</v>
      </c>
      <c r="NHG507" s="24">
        <v>0</v>
      </c>
      <c r="NHH507" s="24"/>
      <c r="NHI507" s="24" t="e">
        <f>SUM(NHJ507:NHM507)</f>
        <v>#REF!</v>
      </c>
      <c r="NHJ507" s="24">
        <v>0</v>
      </c>
      <c r="NHK507" s="24">
        <v>0</v>
      </c>
      <c r="NHL507" s="24"/>
      <c r="NHM507" s="24" t="e">
        <f>SUM(NHN507:NHQ507)</f>
        <v>#REF!</v>
      </c>
      <c r="NHN507" s="24">
        <v>0</v>
      </c>
      <c r="NHO507" s="24">
        <v>0</v>
      </c>
      <c r="NHP507" s="24"/>
      <c r="NHQ507" s="24" t="e">
        <f>SUM(NHR507:NHU507)</f>
        <v>#REF!</v>
      </c>
      <c r="NHR507" s="24">
        <v>0</v>
      </c>
      <c r="NHS507" s="24">
        <v>0</v>
      </c>
      <c r="NHT507" s="24"/>
      <c r="NHU507" s="24" t="e">
        <f>SUM(NHV507:NHY507)</f>
        <v>#REF!</v>
      </c>
      <c r="NHV507" s="24">
        <v>0</v>
      </c>
      <c r="NHW507" s="24">
        <v>0</v>
      </c>
      <c r="NHX507" s="24"/>
      <c r="NHY507" s="24" t="e">
        <f>SUM(NHZ507:NIC507)</f>
        <v>#REF!</v>
      </c>
      <c r="NHZ507" s="24">
        <v>0</v>
      </c>
      <c r="NIA507" s="24">
        <v>0</v>
      </c>
      <c r="NIB507" s="24"/>
      <c r="NIC507" s="24" t="e">
        <f>SUM(NID507:NIG507)</f>
        <v>#REF!</v>
      </c>
      <c r="NID507" s="24">
        <v>0</v>
      </c>
      <c r="NIE507" s="24">
        <v>0</v>
      </c>
      <c r="NIF507" s="24"/>
      <c r="NIG507" s="24" t="e">
        <f>SUM(NIH507:NIK507)</f>
        <v>#REF!</v>
      </c>
      <c r="NIH507" s="24">
        <v>0</v>
      </c>
      <c r="NII507" s="24">
        <v>0</v>
      </c>
      <c r="NIJ507" s="24"/>
      <c r="NIK507" s="24" t="e">
        <f>SUM(NIL507:NIO507)</f>
        <v>#REF!</v>
      </c>
      <c r="NIL507" s="24">
        <v>0</v>
      </c>
      <c r="NIM507" s="24">
        <v>0</v>
      </c>
      <c r="NIN507" s="24"/>
      <c r="NIO507" s="24" t="e">
        <f>SUM(NIP507:NIS507)</f>
        <v>#REF!</v>
      </c>
      <c r="NIP507" s="24">
        <v>0</v>
      </c>
      <c r="NIQ507" s="24">
        <v>0</v>
      </c>
      <c r="NIR507" s="24"/>
      <c r="NIS507" s="24" t="e">
        <f>SUM(NIT507:NIW507)</f>
        <v>#REF!</v>
      </c>
      <c r="NIT507" s="24">
        <v>0</v>
      </c>
      <c r="NIU507" s="24">
        <v>0</v>
      </c>
      <c r="NIV507" s="24"/>
      <c r="NIW507" s="24" t="e">
        <f>SUM(NIX507:NJA507)</f>
        <v>#REF!</v>
      </c>
      <c r="NIX507" s="24">
        <v>0</v>
      </c>
      <c r="NIY507" s="24">
        <v>0</v>
      </c>
      <c r="NIZ507" s="24"/>
      <c r="NJA507" s="24" t="e">
        <f>SUM(NJB507:NJE507)</f>
        <v>#REF!</v>
      </c>
      <c r="NJB507" s="24">
        <v>0</v>
      </c>
      <c r="NJC507" s="24">
        <v>0</v>
      </c>
      <c r="NJD507" s="24"/>
      <c r="NJE507" s="24" t="e">
        <f>SUM(NJF507:NJI507)</f>
        <v>#REF!</v>
      </c>
      <c r="NJF507" s="24">
        <v>0</v>
      </c>
      <c r="NJG507" s="24">
        <v>0</v>
      </c>
      <c r="NJH507" s="24"/>
      <c r="NJI507" s="24" t="e">
        <f>SUM(NJJ507:NJM507)</f>
        <v>#REF!</v>
      </c>
      <c r="NJJ507" s="24">
        <v>0</v>
      </c>
      <c r="NJK507" s="24">
        <v>0</v>
      </c>
      <c r="NJL507" s="24"/>
      <c r="NJM507" s="24" t="e">
        <f>SUM(NJN507:NJQ507)</f>
        <v>#REF!</v>
      </c>
      <c r="NJN507" s="24">
        <v>0</v>
      </c>
      <c r="NJO507" s="24">
        <v>0</v>
      </c>
      <c r="NJP507" s="24"/>
      <c r="NJQ507" s="24" t="e">
        <f>SUM(NJR507:NJU507)</f>
        <v>#REF!</v>
      </c>
      <c r="NJR507" s="24">
        <v>0</v>
      </c>
      <c r="NJS507" s="24">
        <v>0</v>
      </c>
      <c r="NJT507" s="24"/>
      <c r="NJU507" s="24" t="e">
        <f>SUM(NJV507:NJY507)</f>
        <v>#REF!</v>
      </c>
      <c r="NJV507" s="24">
        <v>0</v>
      </c>
      <c r="NJW507" s="24">
        <v>0</v>
      </c>
      <c r="NJX507" s="24"/>
      <c r="NJY507" s="24" t="e">
        <f>SUM(NJZ507:NKC507)</f>
        <v>#REF!</v>
      </c>
      <c r="NJZ507" s="24">
        <v>0</v>
      </c>
      <c r="NKA507" s="24">
        <v>0</v>
      </c>
      <c r="NKB507" s="24"/>
      <c r="NKC507" s="24" t="e">
        <f>SUM(NKD507:NKG507)</f>
        <v>#REF!</v>
      </c>
      <c r="NKD507" s="24">
        <v>0</v>
      </c>
      <c r="NKE507" s="24">
        <v>0</v>
      </c>
      <c r="NKF507" s="24"/>
      <c r="NKG507" s="24" t="e">
        <f>SUM(NKH507:NKK507)</f>
        <v>#REF!</v>
      </c>
      <c r="NKH507" s="24">
        <v>0</v>
      </c>
      <c r="NKI507" s="24">
        <v>0</v>
      </c>
      <c r="NKJ507" s="24"/>
      <c r="NKK507" s="24" t="e">
        <f>SUM(NKL507:NKO507)</f>
        <v>#REF!</v>
      </c>
      <c r="NKL507" s="24">
        <v>0</v>
      </c>
      <c r="NKM507" s="24">
        <v>0</v>
      </c>
      <c r="NKN507" s="24"/>
      <c r="NKO507" s="24" t="e">
        <f>SUM(NKP507:NKS507)</f>
        <v>#REF!</v>
      </c>
      <c r="NKP507" s="24">
        <v>0</v>
      </c>
      <c r="NKQ507" s="24">
        <v>0</v>
      </c>
      <c r="NKR507" s="24"/>
      <c r="NKS507" s="24" t="e">
        <f>SUM(NKT507:NKW507)</f>
        <v>#REF!</v>
      </c>
      <c r="NKT507" s="24">
        <v>0</v>
      </c>
      <c r="NKU507" s="24">
        <v>0</v>
      </c>
      <c r="NKV507" s="24"/>
      <c r="NKW507" s="24" t="e">
        <f>SUM(NKX507:NLA507)</f>
        <v>#REF!</v>
      </c>
      <c r="NKX507" s="24">
        <v>0</v>
      </c>
      <c r="NKY507" s="24">
        <v>0</v>
      </c>
      <c r="NKZ507" s="24"/>
      <c r="NLA507" s="24" t="e">
        <f>SUM(NLB507:NLE507)</f>
        <v>#REF!</v>
      </c>
      <c r="NLB507" s="24">
        <v>0</v>
      </c>
      <c r="NLC507" s="24">
        <v>0</v>
      </c>
      <c r="NLD507" s="24"/>
      <c r="NLE507" s="24" t="e">
        <f>SUM(NLF507:NLI507)</f>
        <v>#REF!</v>
      </c>
      <c r="NLF507" s="24">
        <v>0</v>
      </c>
      <c r="NLG507" s="24">
        <v>0</v>
      </c>
      <c r="NLH507" s="24"/>
      <c r="NLI507" s="24" t="e">
        <f>SUM(NLJ507:NLM507)</f>
        <v>#REF!</v>
      </c>
      <c r="NLJ507" s="24">
        <v>0</v>
      </c>
      <c r="NLK507" s="24">
        <v>0</v>
      </c>
      <c r="NLL507" s="24"/>
      <c r="NLM507" s="24" t="e">
        <f>SUM(NLN507:NLQ507)</f>
        <v>#REF!</v>
      </c>
      <c r="NLN507" s="24">
        <v>0</v>
      </c>
      <c r="NLO507" s="24">
        <v>0</v>
      </c>
      <c r="NLP507" s="24"/>
      <c r="NLQ507" s="24" t="e">
        <f>SUM(NLR507:NLU507)</f>
        <v>#REF!</v>
      </c>
      <c r="NLR507" s="24">
        <v>0</v>
      </c>
      <c r="NLS507" s="24">
        <v>0</v>
      </c>
      <c r="NLT507" s="24"/>
      <c r="NLU507" s="24" t="e">
        <f>SUM(NLV507:NLY507)</f>
        <v>#REF!</v>
      </c>
      <c r="NLV507" s="24">
        <v>0</v>
      </c>
      <c r="NLW507" s="24">
        <v>0</v>
      </c>
      <c r="NLX507" s="24"/>
      <c r="NLY507" s="24" t="e">
        <f>SUM(NLZ507:NMC507)</f>
        <v>#REF!</v>
      </c>
      <c r="NLZ507" s="24">
        <v>0</v>
      </c>
      <c r="NMA507" s="24">
        <v>0</v>
      </c>
      <c r="NMB507" s="24"/>
      <c r="NMC507" s="24" t="e">
        <f>SUM(NMD507:NMG507)</f>
        <v>#REF!</v>
      </c>
      <c r="NMD507" s="24">
        <v>0</v>
      </c>
      <c r="NME507" s="24">
        <v>0</v>
      </c>
      <c r="NMF507" s="24"/>
      <c r="NMG507" s="24" t="e">
        <f>SUM(NMH507:NMK507)</f>
        <v>#REF!</v>
      </c>
      <c r="NMH507" s="24">
        <v>0</v>
      </c>
      <c r="NMI507" s="24">
        <v>0</v>
      </c>
      <c r="NMJ507" s="24"/>
      <c r="NMK507" s="24" t="e">
        <f>SUM(NML507:NMO507)</f>
        <v>#REF!</v>
      </c>
      <c r="NML507" s="24">
        <v>0</v>
      </c>
      <c r="NMM507" s="24">
        <v>0</v>
      </c>
      <c r="NMN507" s="24"/>
      <c r="NMO507" s="24" t="e">
        <f>SUM(NMP507:NMS507)</f>
        <v>#REF!</v>
      </c>
      <c r="NMP507" s="24">
        <v>0</v>
      </c>
      <c r="NMQ507" s="24">
        <v>0</v>
      </c>
      <c r="NMR507" s="24"/>
      <c r="NMS507" s="24" t="e">
        <f>SUM(NMT507:NMW507)</f>
        <v>#REF!</v>
      </c>
      <c r="NMT507" s="24">
        <v>0</v>
      </c>
      <c r="NMU507" s="24">
        <v>0</v>
      </c>
      <c r="NMV507" s="24"/>
      <c r="NMW507" s="24" t="e">
        <f>SUM(NMX507:NNA507)</f>
        <v>#REF!</v>
      </c>
      <c r="NMX507" s="24">
        <v>0</v>
      </c>
      <c r="NMY507" s="24">
        <v>0</v>
      </c>
      <c r="NMZ507" s="24"/>
      <c r="NNA507" s="24" t="e">
        <f>SUM(NNB507:NNE507)</f>
        <v>#REF!</v>
      </c>
      <c r="NNB507" s="24">
        <v>0</v>
      </c>
      <c r="NNC507" s="24">
        <v>0</v>
      </c>
      <c r="NND507" s="24"/>
      <c r="NNE507" s="24" t="e">
        <f>SUM(NNF507:NNI507)</f>
        <v>#REF!</v>
      </c>
      <c r="NNF507" s="24">
        <v>0</v>
      </c>
      <c r="NNG507" s="24">
        <v>0</v>
      </c>
      <c r="NNH507" s="24"/>
      <c r="NNI507" s="24" t="e">
        <f>SUM(NNJ507:NNM507)</f>
        <v>#REF!</v>
      </c>
      <c r="NNJ507" s="24">
        <v>0</v>
      </c>
      <c r="NNK507" s="24">
        <v>0</v>
      </c>
      <c r="NNL507" s="24"/>
      <c r="NNM507" s="24" t="e">
        <f>SUM(NNN507:NNQ507)</f>
        <v>#REF!</v>
      </c>
      <c r="NNN507" s="24">
        <v>0</v>
      </c>
      <c r="NNO507" s="24">
        <v>0</v>
      </c>
      <c r="NNP507" s="24"/>
      <c r="NNQ507" s="24" t="e">
        <f>SUM(NNR507:NNU507)</f>
        <v>#REF!</v>
      </c>
      <c r="NNR507" s="24">
        <v>0</v>
      </c>
      <c r="NNS507" s="24">
        <v>0</v>
      </c>
      <c r="NNT507" s="24"/>
      <c r="NNU507" s="24" t="e">
        <f>SUM(NNV507:NNY507)</f>
        <v>#REF!</v>
      </c>
      <c r="NNV507" s="24">
        <v>0</v>
      </c>
      <c r="NNW507" s="24">
        <v>0</v>
      </c>
      <c r="NNX507" s="24"/>
      <c r="NNY507" s="24" t="e">
        <f>SUM(NNZ507:NOC507)</f>
        <v>#REF!</v>
      </c>
      <c r="NNZ507" s="24">
        <v>0</v>
      </c>
      <c r="NOA507" s="24">
        <v>0</v>
      </c>
      <c r="NOB507" s="24"/>
      <c r="NOC507" s="24" t="e">
        <f>SUM(NOD507:NOG507)</f>
        <v>#REF!</v>
      </c>
      <c r="NOD507" s="24">
        <v>0</v>
      </c>
      <c r="NOE507" s="24">
        <v>0</v>
      </c>
      <c r="NOF507" s="24"/>
      <c r="NOG507" s="24" t="e">
        <f>SUM(NOH507:NOK507)</f>
        <v>#REF!</v>
      </c>
      <c r="NOH507" s="24">
        <v>0</v>
      </c>
      <c r="NOI507" s="24">
        <v>0</v>
      </c>
      <c r="NOJ507" s="24"/>
      <c r="NOK507" s="24" t="e">
        <f>SUM(NOL507:NOO507)</f>
        <v>#REF!</v>
      </c>
      <c r="NOL507" s="24">
        <v>0</v>
      </c>
      <c r="NOM507" s="24">
        <v>0</v>
      </c>
      <c r="NON507" s="24"/>
      <c r="NOO507" s="24" t="e">
        <f>SUM(NOP507:NOS507)</f>
        <v>#REF!</v>
      </c>
      <c r="NOP507" s="24">
        <v>0</v>
      </c>
      <c r="NOQ507" s="24">
        <v>0</v>
      </c>
      <c r="NOR507" s="24"/>
      <c r="NOS507" s="24" t="e">
        <f>SUM(NOT507:NOW507)</f>
        <v>#REF!</v>
      </c>
      <c r="NOT507" s="24">
        <v>0</v>
      </c>
      <c r="NOU507" s="24">
        <v>0</v>
      </c>
      <c r="NOV507" s="24"/>
      <c r="NOW507" s="24" t="e">
        <f>SUM(NOX507:NPA507)</f>
        <v>#REF!</v>
      </c>
      <c r="NOX507" s="24">
        <v>0</v>
      </c>
      <c r="NOY507" s="24">
        <v>0</v>
      </c>
      <c r="NOZ507" s="24"/>
      <c r="NPA507" s="24" t="e">
        <f>SUM(NPB507:NPE507)</f>
        <v>#REF!</v>
      </c>
      <c r="NPB507" s="24">
        <v>0</v>
      </c>
      <c r="NPC507" s="24">
        <v>0</v>
      </c>
      <c r="NPD507" s="24"/>
      <c r="NPE507" s="24" t="e">
        <f>SUM(NPF507:NPI507)</f>
        <v>#REF!</v>
      </c>
      <c r="NPF507" s="24">
        <v>0</v>
      </c>
      <c r="NPG507" s="24">
        <v>0</v>
      </c>
      <c r="NPH507" s="24"/>
      <c r="NPI507" s="24" t="e">
        <f>SUM(NPJ507:NPM507)</f>
        <v>#REF!</v>
      </c>
      <c r="NPJ507" s="24">
        <v>0</v>
      </c>
      <c r="NPK507" s="24">
        <v>0</v>
      </c>
      <c r="NPL507" s="24"/>
      <c r="NPM507" s="24" t="e">
        <f>SUM(NPN507:NPQ507)</f>
        <v>#REF!</v>
      </c>
      <c r="NPN507" s="24">
        <v>0</v>
      </c>
      <c r="NPO507" s="24">
        <v>0</v>
      </c>
      <c r="NPP507" s="24"/>
      <c r="NPQ507" s="24" t="e">
        <f>SUM(NPR507:NPU507)</f>
        <v>#REF!</v>
      </c>
      <c r="NPR507" s="24">
        <v>0</v>
      </c>
      <c r="NPS507" s="24">
        <v>0</v>
      </c>
      <c r="NPT507" s="24"/>
      <c r="NPU507" s="24" t="e">
        <f>SUM(NPV507:NPY507)</f>
        <v>#REF!</v>
      </c>
      <c r="NPV507" s="24">
        <v>0</v>
      </c>
      <c r="NPW507" s="24">
        <v>0</v>
      </c>
      <c r="NPX507" s="24"/>
      <c r="NPY507" s="24" t="e">
        <f>SUM(NPZ507:NQC507)</f>
        <v>#REF!</v>
      </c>
      <c r="NPZ507" s="24">
        <v>0</v>
      </c>
      <c r="NQA507" s="24">
        <v>0</v>
      </c>
      <c r="NQB507" s="24"/>
      <c r="NQC507" s="24" t="e">
        <f>SUM(NQD507:NQG507)</f>
        <v>#REF!</v>
      </c>
      <c r="NQD507" s="24">
        <v>0</v>
      </c>
      <c r="NQE507" s="24">
        <v>0</v>
      </c>
      <c r="NQF507" s="24"/>
      <c r="NQG507" s="24" t="e">
        <f>SUM(NQH507:NQK507)</f>
        <v>#REF!</v>
      </c>
      <c r="NQH507" s="24">
        <v>0</v>
      </c>
      <c r="NQI507" s="24">
        <v>0</v>
      </c>
      <c r="NQJ507" s="24"/>
      <c r="NQK507" s="24" t="e">
        <f>SUM(NQL507:NQO507)</f>
        <v>#REF!</v>
      </c>
      <c r="NQL507" s="24">
        <v>0</v>
      </c>
      <c r="NQM507" s="24">
        <v>0</v>
      </c>
      <c r="NQN507" s="24"/>
      <c r="NQO507" s="24" t="e">
        <f>SUM(NQP507:NQS507)</f>
        <v>#REF!</v>
      </c>
      <c r="NQP507" s="24">
        <v>0</v>
      </c>
      <c r="NQQ507" s="24">
        <v>0</v>
      </c>
      <c r="NQR507" s="24"/>
      <c r="NQS507" s="24" t="e">
        <f>SUM(NQT507:NQW507)</f>
        <v>#REF!</v>
      </c>
      <c r="NQT507" s="24">
        <v>0</v>
      </c>
      <c r="NQU507" s="24">
        <v>0</v>
      </c>
      <c r="NQV507" s="24"/>
      <c r="NQW507" s="24" t="e">
        <f>SUM(NQX507:NRA507)</f>
        <v>#REF!</v>
      </c>
      <c r="NQX507" s="24">
        <v>0</v>
      </c>
      <c r="NQY507" s="24">
        <v>0</v>
      </c>
      <c r="NQZ507" s="24"/>
      <c r="NRA507" s="24" t="e">
        <f>SUM(NRB507:NRE507)</f>
        <v>#REF!</v>
      </c>
      <c r="NRB507" s="24">
        <v>0</v>
      </c>
      <c r="NRC507" s="24">
        <v>0</v>
      </c>
      <c r="NRD507" s="24"/>
      <c r="NRE507" s="24" t="e">
        <f>SUM(NRF507:NRI507)</f>
        <v>#REF!</v>
      </c>
      <c r="NRF507" s="24">
        <v>0</v>
      </c>
      <c r="NRG507" s="24">
        <v>0</v>
      </c>
      <c r="NRH507" s="24"/>
      <c r="NRI507" s="24" t="e">
        <f>SUM(NRJ507:NRM507)</f>
        <v>#REF!</v>
      </c>
      <c r="NRJ507" s="24">
        <v>0</v>
      </c>
      <c r="NRK507" s="24">
        <v>0</v>
      </c>
      <c r="NRL507" s="24"/>
      <c r="NRM507" s="24" t="e">
        <f>SUM(NRN507:NRQ507)</f>
        <v>#REF!</v>
      </c>
      <c r="NRN507" s="24">
        <v>0</v>
      </c>
      <c r="NRO507" s="24">
        <v>0</v>
      </c>
      <c r="NRP507" s="24"/>
      <c r="NRQ507" s="24" t="e">
        <f>SUM(NRR507:NRU507)</f>
        <v>#REF!</v>
      </c>
      <c r="NRR507" s="24">
        <v>0</v>
      </c>
      <c r="NRS507" s="24">
        <v>0</v>
      </c>
      <c r="NRT507" s="24"/>
      <c r="NRU507" s="24" t="e">
        <f>SUM(NRV507:NRY507)</f>
        <v>#REF!</v>
      </c>
      <c r="NRV507" s="24">
        <v>0</v>
      </c>
      <c r="NRW507" s="24">
        <v>0</v>
      </c>
      <c r="NRX507" s="24"/>
      <c r="NRY507" s="24" t="e">
        <f>SUM(NRZ507:NSC507)</f>
        <v>#REF!</v>
      </c>
      <c r="NRZ507" s="24">
        <v>0</v>
      </c>
      <c r="NSA507" s="24">
        <v>0</v>
      </c>
      <c r="NSB507" s="24"/>
      <c r="NSC507" s="24" t="e">
        <f>SUM(NSD507:NSG507)</f>
        <v>#REF!</v>
      </c>
      <c r="NSD507" s="24">
        <v>0</v>
      </c>
      <c r="NSE507" s="24">
        <v>0</v>
      </c>
      <c r="NSF507" s="24"/>
      <c r="NSG507" s="24" t="e">
        <f>SUM(NSH507:NSK507)</f>
        <v>#REF!</v>
      </c>
      <c r="NSH507" s="24">
        <v>0</v>
      </c>
      <c r="NSI507" s="24">
        <v>0</v>
      </c>
      <c r="NSJ507" s="24"/>
      <c r="NSK507" s="24" t="e">
        <f>SUM(NSL507:NSO507)</f>
        <v>#REF!</v>
      </c>
      <c r="NSL507" s="24">
        <v>0</v>
      </c>
      <c r="NSM507" s="24">
        <v>0</v>
      </c>
      <c r="NSN507" s="24"/>
      <c r="NSO507" s="24" t="e">
        <f>SUM(NSP507:NSS507)</f>
        <v>#REF!</v>
      </c>
      <c r="NSP507" s="24">
        <v>0</v>
      </c>
      <c r="NSQ507" s="24">
        <v>0</v>
      </c>
      <c r="NSR507" s="24"/>
      <c r="NSS507" s="24" t="e">
        <f>SUM(NST507:NSW507)</f>
        <v>#REF!</v>
      </c>
      <c r="NST507" s="24">
        <v>0</v>
      </c>
      <c r="NSU507" s="24">
        <v>0</v>
      </c>
      <c r="NSV507" s="24"/>
      <c r="NSW507" s="24" t="e">
        <f>SUM(NSX507:NTA507)</f>
        <v>#REF!</v>
      </c>
      <c r="NSX507" s="24">
        <v>0</v>
      </c>
      <c r="NSY507" s="24">
        <v>0</v>
      </c>
      <c r="NSZ507" s="24"/>
      <c r="NTA507" s="24" t="e">
        <f>SUM(NTB507:NTE507)</f>
        <v>#REF!</v>
      </c>
      <c r="NTB507" s="24">
        <v>0</v>
      </c>
      <c r="NTC507" s="24">
        <v>0</v>
      </c>
      <c r="NTD507" s="24"/>
      <c r="NTE507" s="24" t="e">
        <f>SUM(NTF507:NTI507)</f>
        <v>#REF!</v>
      </c>
      <c r="NTF507" s="24">
        <v>0</v>
      </c>
      <c r="NTG507" s="24">
        <v>0</v>
      </c>
      <c r="NTH507" s="24"/>
      <c r="NTI507" s="24" t="e">
        <f>SUM(NTJ507:NTM507)</f>
        <v>#REF!</v>
      </c>
      <c r="NTJ507" s="24">
        <v>0</v>
      </c>
      <c r="NTK507" s="24">
        <v>0</v>
      </c>
      <c r="NTL507" s="24"/>
      <c r="NTM507" s="24" t="e">
        <f>SUM(NTN507:NTQ507)</f>
        <v>#REF!</v>
      </c>
      <c r="NTN507" s="24">
        <v>0</v>
      </c>
      <c r="NTO507" s="24">
        <v>0</v>
      </c>
      <c r="NTP507" s="24"/>
      <c r="NTQ507" s="24" t="e">
        <f>SUM(NTR507:NTU507)</f>
        <v>#REF!</v>
      </c>
      <c r="NTR507" s="24">
        <v>0</v>
      </c>
      <c r="NTS507" s="24">
        <v>0</v>
      </c>
      <c r="NTT507" s="24"/>
      <c r="NTU507" s="24" t="e">
        <f>SUM(NTV507:NTY507)</f>
        <v>#REF!</v>
      </c>
      <c r="NTV507" s="24">
        <v>0</v>
      </c>
      <c r="NTW507" s="24">
        <v>0</v>
      </c>
      <c r="NTX507" s="24"/>
      <c r="NTY507" s="24" t="e">
        <f>SUM(NTZ507:NUC507)</f>
        <v>#REF!</v>
      </c>
      <c r="NTZ507" s="24">
        <v>0</v>
      </c>
      <c r="NUA507" s="24">
        <v>0</v>
      </c>
      <c r="NUB507" s="24"/>
      <c r="NUC507" s="24" t="e">
        <f>SUM(NUD507:NUG507)</f>
        <v>#REF!</v>
      </c>
      <c r="NUD507" s="24">
        <v>0</v>
      </c>
      <c r="NUE507" s="24">
        <v>0</v>
      </c>
      <c r="NUF507" s="24"/>
      <c r="NUG507" s="24" t="e">
        <f>SUM(NUH507:NUK507)</f>
        <v>#REF!</v>
      </c>
      <c r="NUH507" s="24">
        <v>0</v>
      </c>
      <c r="NUI507" s="24">
        <v>0</v>
      </c>
      <c r="NUJ507" s="24"/>
      <c r="NUK507" s="24" t="e">
        <f>SUM(NUL507:NUO507)</f>
        <v>#REF!</v>
      </c>
      <c r="NUL507" s="24">
        <v>0</v>
      </c>
      <c r="NUM507" s="24">
        <v>0</v>
      </c>
      <c r="NUN507" s="24"/>
      <c r="NUO507" s="24" t="e">
        <f>SUM(NUP507:NUS507)</f>
        <v>#REF!</v>
      </c>
      <c r="NUP507" s="24">
        <v>0</v>
      </c>
      <c r="NUQ507" s="24">
        <v>0</v>
      </c>
      <c r="NUR507" s="24"/>
      <c r="NUS507" s="24" t="e">
        <f>SUM(NUT507:NUW507)</f>
        <v>#REF!</v>
      </c>
      <c r="NUT507" s="24">
        <v>0</v>
      </c>
      <c r="NUU507" s="24">
        <v>0</v>
      </c>
      <c r="NUV507" s="24"/>
      <c r="NUW507" s="24" t="e">
        <f>SUM(NUX507:NVA507)</f>
        <v>#REF!</v>
      </c>
      <c r="NUX507" s="24">
        <v>0</v>
      </c>
      <c r="NUY507" s="24">
        <v>0</v>
      </c>
      <c r="NUZ507" s="24"/>
      <c r="NVA507" s="24" t="e">
        <f>SUM(NVB507:NVE507)</f>
        <v>#REF!</v>
      </c>
      <c r="NVB507" s="24">
        <v>0</v>
      </c>
      <c r="NVC507" s="24">
        <v>0</v>
      </c>
      <c r="NVD507" s="24"/>
      <c r="NVE507" s="24" t="e">
        <f>SUM(NVF507:NVI507)</f>
        <v>#REF!</v>
      </c>
      <c r="NVF507" s="24">
        <v>0</v>
      </c>
      <c r="NVG507" s="24">
        <v>0</v>
      </c>
      <c r="NVH507" s="24"/>
      <c r="NVI507" s="24" t="e">
        <f>SUM(NVJ507:NVM507)</f>
        <v>#REF!</v>
      </c>
      <c r="NVJ507" s="24">
        <v>0</v>
      </c>
      <c r="NVK507" s="24">
        <v>0</v>
      </c>
      <c r="NVL507" s="24"/>
      <c r="NVM507" s="24" t="e">
        <f>SUM(NVN507:NVQ507)</f>
        <v>#REF!</v>
      </c>
      <c r="NVN507" s="24">
        <v>0</v>
      </c>
      <c r="NVO507" s="24">
        <v>0</v>
      </c>
      <c r="NVP507" s="24"/>
      <c r="NVQ507" s="24" t="e">
        <f>SUM(NVR507:NVU507)</f>
        <v>#REF!</v>
      </c>
      <c r="NVR507" s="24">
        <v>0</v>
      </c>
      <c r="NVS507" s="24">
        <v>0</v>
      </c>
      <c r="NVT507" s="24"/>
      <c r="NVU507" s="24" t="e">
        <f>SUM(NVV507:NVY507)</f>
        <v>#REF!</v>
      </c>
      <c r="NVV507" s="24">
        <v>0</v>
      </c>
      <c r="NVW507" s="24">
        <v>0</v>
      </c>
      <c r="NVX507" s="24"/>
      <c r="NVY507" s="24" t="e">
        <f>SUM(NVZ507:NWC507)</f>
        <v>#REF!</v>
      </c>
      <c r="NVZ507" s="24">
        <v>0</v>
      </c>
      <c r="NWA507" s="24">
        <v>0</v>
      </c>
      <c r="NWB507" s="24"/>
      <c r="NWC507" s="24" t="e">
        <f>SUM(NWD507:NWG507)</f>
        <v>#REF!</v>
      </c>
      <c r="NWD507" s="24">
        <v>0</v>
      </c>
      <c r="NWE507" s="24">
        <v>0</v>
      </c>
      <c r="NWF507" s="24"/>
      <c r="NWG507" s="24" t="e">
        <f>SUM(NWH507:NWK507)</f>
        <v>#REF!</v>
      </c>
      <c r="NWH507" s="24">
        <v>0</v>
      </c>
      <c r="NWI507" s="24">
        <v>0</v>
      </c>
      <c r="NWJ507" s="24"/>
      <c r="NWK507" s="24" t="e">
        <f>SUM(NWL507:NWO507)</f>
        <v>#REF!</v>
      </c>
      <c r="NWL507" s="24">
        <v>0</v>
      </c>
      <c r="NWM507" s="24">
        <v>0</v>
      </c>
      <c r="NWN507" s="24"/>
      <c r="NWO507" s="24" t="e">
        <f>SUM(NWP507:NWS507)</f>
        <v>#REF!</v>
      </c>
      <c r="NWP507" s="24">
        <v>0</v>
      </c>
      <c r="NWQ507" s="24">
        <v>0</v>
      </c>
      <c r="NWR507" s="24"/>
      <c r="NWS507" s="24" t="e">
        <f>SUM(NWT507:NWW507)</f>
        <v>#REF!</v>
      </c>
      <c r="NWT507" s="24">
        <v>0</v>
      </c>
      <c r="NWU507" s="24">
        <v>0</v>
      </c>
      <c r="NWV507" s="24"/>
      <c r="NWW507" s="24" t="e">
        <f>SUM(NWX507:NXA507)</f>
        <v>#REF!</v>
      </c>
      <c r="NWX507" s="24">
        <v>0</v>
      </c>
      <c r="NWY507" s="24">
        <v>0</v>
      </c>
      <c r="NWZ507" s="24"/>
      <c r="NXA507" s="24" t="e">
        <f>SUM(NXB507:NXE507)</f>
        <v>#REF!</v>
      </c>
      <c r="NXB507" s="24">
        <v>0</v>
      </c>
      <c r="NXC507" s="24">
        <v>0</v>
      </c>
      <c r="NXD507" s="24"/>
      <c r="NXE507" s="24" t="e">
        <f>SUM(NXF507:NXI507)</f>
        <v>#REF!</v>
      </c>
      <c r="NXF507" s="24">
        <v>0</v>
      </c>
      <c r="NXG507" s="24">
        <v>0</v>
      </c>
      <c r="NXH507" s="24"/>
      <c r="NXI507" s="24" t="e">
        <f>SUM(NXJ507:NXM507)</f>
        <v>#REF!</v>
      </c>
      <c r="NXJ507" s="24">
        <v>0</v>
      </c>
      <c r="NXK507" s="24">
        <v>0</v>
      </c>
      <c r="NXL507" s="24"/>
      <c r="NXM507" s="24" t="e">
        <f>SUM(NXN507:NXQ507)</f>
        <v>#REF!</v>
      </c>
      <c r="NXN507" s="24">
        <v>0</v>
      </c>
      <c r="NXO507" s="24">
        <v>0</v>
      </c>
      <c r="NXP507" s="24"/>
      <c r="NXQ507" s="24" t="e">
        <f>SUM(NXR507:NXU507)</f>
        <v>#REF!</v>
      </c>
      <c r="NXR507" s="24">
        <v>0</v>
      </c>
      <c r="NXS507" s="24">
        <v>0</v>
      </c>
      <c r="NXT507" s="24"/>
      <c r="NXU507" s="24" t="e">
        <f>SUM(NXV507:NXY507)</f>
        <v>#REF!</v>
      </c>
      <c r="NXV507" s="24">
        <v>0</v>
      </c>
      <c r="NXW507" s="24">
        <v>0</v>
      </c>
      <c r="NXX507" s="24"/>
      <c r="NXY507" s="24" t="e">
        <f>SUM(NXZ507:NYC507)</f>
        <v>#REF!</v>
      </c>
      <c r="NXZ507" s="24">
        <v>0</v>
      </c>
      <c r="NYA507" s="24">
        <v>0</v>
      </c>
      <c r="NYB507" s="24"/>
      <c r="NYC507" s="24" t="e">
        <f>SUM(NYD507:NYG507)</f>
        <v>#REF!</v>
      </c>
      <c r="NYD507" s="24">
        <v>0</v>
      </c>
      <c r="NYE507" s="24">
        <v>0</v>
      </c>
      <c r="NYF507" s="24"/>
      <c r="NYG507" s="24" t="e">
        <f>SUM(NYH507:NYK507)</f>
        <v>#REF!</v>
      </c>
      <c r="NYH507" s="24">
        <v>0</v>
      </c>
      <c r="NYI507" s="24">
        <v>0</v>
      </c>
      <c r="NYJ507" s="24"/>
      <c r="NYK507" s="24" t="e">
        <f>SUM(NYL507:NYO507)</f>
        <v>#REF!</v>
      </c>
      <c r="NYL507" s="24">
        <v>0</v>
      </c>
      <c r="NYM507" s="24">
        <v>0</v>
      </c>
      <c r="NYN507" s="24"/>
      <c r="NYO507" s="24" t="e">
        <f>SUM(NYP507:NYS507)</f>
        <v>#REF!</v>
      </c>
      <c r="NYP507" s="24">
        <v>0</v>
      </c>
      <c r="NYQ507" s="24">
        <v>0</v>
      </c>
      <c r="NYR507" s="24"/>
      <c r="NYS507" s="24" t="e">
        <f>SUM(NYT507:NYW507)</f>
        <v>#REF!</v>
      </c>
      <c r="NYT507" s="24">
        <v>0</v>
      </c>
      <c r="NYU507" s="24">
        <v>0</v>
      </c>
      <c r="NYV507" s="24"/>
      <c r="NYW507" s="24" t="e">
        <f>SUM(NYX507:NZA507)</f>
        <v>#REF!</v>
      </c>
      <c r="NYX507" s="24">
        <v>0</v>
      </c>
      <c r="NYY507" s="24">
        <v>0</v>
      </c>
      <c r="NYZ507" s="24"/>
      <c r="NZA507" s="24" t="e">
        <f>SUM(NZB507:NZE507)</f>
        <v>#REF!</v>
      </c>
      <c r="NZB507" s="24">
        <v>0</v>
      </c>
      <c r="NZC507" s="24">
        <v>0</v>
      </c>
      <c r="NZD507" s="24"/>
      <c r="NZE507" s="24" t="e">
        <f>SUM(NZF507:NZI507)</f>
        <v>#REF!</v>
      </c>
      <c r="NZF507" s="24">
        <v>0</v>
      </c>
      <c r="NZG507" s="24">
        <v>0</v>
      </c>
      <c r="NZH507" s="24"/>
      <c r="NZI507" s="24" t="e">
        <f>SUM(NZJ507:NZM507)</f>
        <v>#REF!</v>
      </c>
      <c r="NZJ507" s="24">
        <v>0</v>
      </c>
      <c r="NZK507" s="24">
        <v>0</v>
      </c>
      <c r="NZL507" s="24"/>
      <c r="NZM507" s="24" t="e">
        <f>SUM(NZN507:NZQ507)</f>
        <v>#REF!</v>
      </c>
      <c r="NZN507" s="24">
        <v>0</v>
      </c>
      <c r="NZO507" s="24">
        <v>0</v>
      </c>
      <c r="NZP507" s="24"/>
      <c r="NZQ507" s="24" t="e">
        <f>SUM(NZR507:NZU507)</f>
        <v>#REF!</v>
      </c>
      <c r="NZR507" s="24">
        <v>0</v>
      </c>
      <c r="NZS507" s="24">
        <v>0</v>
      </c>
      <c r="NZT507" s="24"/>
      <c r="NZU507" s="24" t="e">
        <f>SUM(NZV507:NZY507)</f>
        <v>#REF!</v>
      </c>
      <c r="NZV507" s="24">
        <v>0</v>
      </c>
      <c r="NZW507" s="24">
        <v>0</v>
      </c>
      <c r="NZX507" s="24"/>
      <c r="NZY507" s="24" t="e">
        <f>SUM(NZZ507:OAC507)</f>
        <v>#REF!</v>
      </c>
      <c r="NZZ507" s="24">
        <v>0</v>
      </c>
      <c r="OAA507" s="24">
        <v>0</v>
      </c>
      <c r="OAB507" s="24"/>
      <c r="OAC507" s="24" t="e">
        <f>SUM(OAD507:OAG507)</f>
        <v>#REF!</v>
      </c>
      <c r="OAD507" s="24">
        <v>0</v>
      </c>
      <c r="OAE507" s="24">
        <v>0</v>
      </c>
      <c r="OAF507" s="24"/>
      <c r="OAG507" s="24" t="e">
        <f>SUM(OAH507:OAK507)</f>
        <v>#REF!</v>
      </c>
      <c r="OAH507" s="24">
        <v>0</v>
      </c>
      <c r="OAI507" s="24">
        <v>0</v>
      </c>
      <c r="OAJ507" s="24"/>
      <c r="OAK507" s="24" t="e">
        <f>SUM(OAL507:OAO507)</f>
        <v>#REF!</v>
      </c>
      <c r="OAL507" s="24">
        <v>0</v>
      </c>
      <c r="OAM507" s="24">
        <v>0</v>
      </c>
      <c r="OAN507" s="24"/>
      <c r="OAO507" s="24" t="e">
        <f>SUM(OAP507:OAS507)</f>
        <v>#REF!</v>
      </c>
      <c r="OAP507" s="24">
        <v>0</v>
      </c>
      <c r="OAQ507" s="24">
        <v>0</v>
      </c>
      <c r="OAR507" s="24"/>
      <c r="OAS507" s="24" t="e">
        <f>SUM(OAT507:OAW507)</f>
        <v>#REF!</v>
      </c>
      <c r="OAT507" s="24">
        <v>0</v>
      </c>
      <c r="OAU507" s="24">
        <v>0</v>
      </c>
      <c r="OAV507" s="24"/>
      <c r="OAW507" s="24" t="e">
        <f>SUM(OAX507:OBA507)</f>
        <v>#REF!</v>
      </c>
      <c r="OAX507" s="24">
        <v>0</v>
      </c>
      <c r="OAY507" s="24">
        <v>0</v>
      </c>
      <c r="OAZ507" s="24"/>
      <c r="OBA507" s="24" t="e">
        <f>SUM(OBB507:OBE507)</f>
        <v>#REF!</v>
      </c>
      <c r="OBB507" s="24">
        <v>0</v>
      </c>
      <c r="OBC507" s="24">
        <v>0</v>
      </c>
      <c r="OBD507" s="24"/>
      <c r="OBE507" s="24" t="e">
        <f>SUM(OBF507:OBI507)</f>
        <v>#REF!</v>
      </c>
      <c r="OBF507" s="24">
        <v>0</v>
      </c>
      <c r="OBG507" s="24">
        <v>0</v>
      </c>
      <c r="OBH507" s="24"/>
      <c r="OBI507" s="24" t="e">
        <f>SUM(OBJ507:OBM507)</f>
        <v>#REF!</v>
      </c>
      <c r="OBJ507" s="24">
        <v>0</v>
      </c>
      <c r="OBK507" s="24">
        <v>0</v>
      </c>
      <c r="OBL507" s="24"/>
      <c r="OBM507" s="24" t="e">
        <f>SUM(OBN507:OBQ507)</f>
        <v>#REF!</v>
      </c>
      <c r="OBN507" s="24">
        <v>0</v>
      </c>
      <c r="OBO507" s="24">
        <v>0</v>
      </c>
      <c r="OBP507" s="24"/>
      <c r="OBQ507" s="24" t="e">
        <f>SUM(OBR507:OBU507)</f>
        <v>#REF!</v>
      </c>
      <c r="OBR507" s="24">
        <v>0</v>
      </c>
      <c r="OBS507" s="24">
        <v>0</v>
      </c>
      <c r="OBT507" s="24"/>
      <c r="OBU507" s="24" t="e">
        <f>SUM(OBV507:OBY507)</f>
        <v>#REF!</v>
      </c>
      <c r="OBV507" s="24">
        <v>0</v>
      </c>
      <c r="OBW507" s="24">
        <v>0</v>
      </c>
      <c r="OBX507" s="24"/>
      <c r="OBY507" s="24" t="e">
        <f>SUM(OBZ507:OCC507)</f>
        <v>#REF!</v>
      </c>
      <c r="OBZ507" s="24">
        <v>0</v>
      </c>
      <c r="OCA507" s="24">
        <v>0</v>
      </c>
      <c r="OCB507" s="24"/>
      <c r="OCC507" s="24" t="e">
        <f>SUM(OCD507:OCG507)</f>
        <v>#REF!</v>
      </c>
      <c r="OCD507" s="24">
        <v>0</v>
      </c>
      <c r="OCE507" s="24">
        <v>0</v>
      </c>
      <c r="OCF507" s="24"/>
      <c r="OCG507" s="24" t="e">
        <f>SUM(OCH507:OCK507)</f>
        <v>#REF!</v>
      </c>
      <c r="OCH507" s="24">
        <v>0</v>
      </c>
      <c r="OCI507" s="24">
        <v>0</v>
      </c>
      <c r="OCJ507" s="24"/>
      <c r="OCK507" s="24" t="e">
        <f>SUM(OCL507:OCO507)</f>
        <v>#REF!</v>
      </c>
      <c r="OCL507" s="24">
        <v>0</v>
      </c>
      <c r="OCM507" s="24">
        <v>0</v>
      </c>
      <c r="OCN507" s="24"/>
      <c r="OCO507" s="24" t="e">
        <f>SUM(OCP507:OCS507)</f>
        <v>#REF!</v>
      </c>
      <c r="OCP507" s="24">
        <v>0</v>
      </c>
      <c r="OCQ507" s="24">
        <v>0</v>
      </c>
      <c r="OCR507" s="24"/>
      <c r="OCS507" s="24" t="e">
        <f>SUM(OCT507:OCW507)</f>
        <v>#REF!</v>
      </c>
      <c r="OCT507" s="24">
        <v>0</v>
      </c>
      <c r="OCU507" s="24">
        <v>0</v>
      </c>
      <c r="OCV507" s="24"/>
      <c r="OCW507" s="24" t="e">
        <f>SUM(OCX507:ODA507)</f>
        <v>#REF!</v>
      </c>
      <c r="OCX507" s="24">
        <v>0</v>
      </c>
      <c r="OCY507" s="24">
        <v>0</v>
      </c>
      <c r="OCZ507" s="24"/>
      <c r="ODA507" s="24" t="e">
        <f>SUM(ODB507:ODE507)</f>
        <v>#REF!</v>
      </c>
      <c r="ODB507" s="24">
        <v>0</v>
      </c>
      <c r="ODC507" s="24">
        <v>0</v>
      </c>
      <c r="ODD507" s="24"/>
      <c r="ODE507" s="24" t="e">
        <f>SUM(ODF507:ODI507)</f>
        <v>#REF!</v>
      </c>
      <c r="ODF507" s="24">
        <v>0</v>
      </c>
      <c r="ODG507" s="24">
        <v>0</v>
      </c>
      <c r="ODH507" s="24"/>
      <c r="ODI507" s="24" t="e">
        <f>SUM(ODJ507:ODM507)</f>
        <v>#REF!</v>
      </c>
      <c r="ODJ507" s="24">
        <v>0</v>
      </c>
      <c r="ODK507" s="24">
        <v>0</v>
      </c>
      <c r="ODL507" s="24"/>
      <c r="ODM507" s="24" t="e">
        <f>SUM(ODN507:ODQ507)</f>
        <v>#REF!</v>
      </c>
      <c r="ODN507" s="24">
        <v>0</v>
      </c>
      <c r="ODO507" s="24">
        <v>0</v>
      </c>
      <c r="ODP507" s="24"/>
      <c r="ODQ507" s="24" t="e">
        <f>SUM(ODR507:ODU507)</f>
        <v>#REF!</v>
      </c>
      <c r="ODR507" s="24">
        <v>0</v>
      </c>
      <c r="ODS507" s="24">
        <v>0</v>
      </c>
      <c r="ODT507" s="24"/>
      <c r="ODU507" s="24" t="e">
        <f>SUM(ODV507:ODY507)</f>
        <v>#REF!</v>
      </c>
      <c r="ODV507" s="24">
        <v>0</v>
      </c>
      <c r="ODW507" s="24">
        <v>0</v>
      </c>
      <c r="ODX507" s="24"/>
      <c r="ODY507" s="24" t="e">
        <f>SUM(ODZ507:OEC507)</f>
        <v>#REF!</v>
      </c>
      <c r="ODZ507" s="24">
        <v>0</v>
      </c>
      <c r="OEA507" s="24">
        <v>0</v>
      </c>
      <c r="OEB507" s="24"/>
      <c r="OEC507" s="24" t="e">
        <f>SUM(OED507:OEG507)</f>
        <v>#REF!</v>
      </c>
      <c r="OED507" s="24">
        <v>0</v>
      </c>
      <c r="OEE507" s="24">
        <v>0</v>
      </c>
      <c r="OEF507" s="24"/>
      <c r="OEG507" s="24" t="e">
        <f>SUM(OEH507:OEK507)</f>
        <v>#REF!</v>
      </c>
      <c r="OEH507" s="24">
        <v>0</v>
      </c>
      <c r="OEI507" s="24">
        <v>0</v>
      </c>
      <c r="OEJ507" s="24"/>
      <c r="OEK507" s="24" t="e">
        <f>SUM(OEL507:OEO507)</f>
        <v>#REF!</v>
      </c>
      <c r="OEL507" s="24">
        <v>0</v>
      </c>
      <c r="OEM507" s="24">
        <v>0</v>
      </c>
      <c r="OEN507" s="24"/>
      <c r="OEO507" s="24" t="e">
        <f>SUM(OEP507:OES507)</f>
        <v>#REF!</v>
      </c>
      <c r="OEP507" s="24">
        <v>0</v>
      </c>
      <c r="OEQ507" s="24">
        <v>0</v>
      </c>
      <c r="OER507" s="24"/>
      <c r="OES507" s="24" t="e">
        <f>SUM(OET507:OEW507)</f>
        <v>#REF!</v>
      </c>
      <c r="OET507" s="24">
        <v>0</v>
      </c>
      <c r="OEU507" s="24">
        <v>0</v>
      </c>
      <c r="OEV507" s="24"/>
      <c r="OEW507" s="24" t="e">
        <f>SUM(OEX507:OFA507)</f>
        <v>#REF!</v>
      </c>
      <c r="OEX507" s="24">
        <v>0</v>
      </c>
      <c r="OEY507" s="24">
        <v>0</v>
      </c>
      <c r="OEZ507" s="24"/>
      <c r="OFA507" s="24" t="e">
        <f>SUM(OFB507:OFE507)</f>
        <v>#REF!</v>
      </c>
      <c r="OFB507" s="24">
        <v>0</v>
      </c>
      <c r="OFC507" s="24">
        <v>0</v>
      </c>
      <c r="OFD507" s="24"/>
      <c r="OFE507" s="24" t="e">
        <f>SUM(OFF507:OFI507)</f>
        <v>#REF!</v>
      </c>
      <c r="OFF507" s="24">
        <v>0</v>
      </c>
      <c r="OFG507" s="24">
        <v>0</v>
      </c>
      <c r="OFH507" s="24"/>
      <c r="OFI507" s="24" t="e">
        <f>SUM(OFJ507:OFM507)</f>
        <v>#REF!</v>
      </c>
      <c r="OFJ507" s="24">
        <v>0</v>
      </c>
      <c r="OFK507" s="24">
        <v>0</v>
      </c>
      <c r="OFL507" s="24"/>
      <c r="OFM507" s="24" t="e">
        <f>SUM(OFN507:OFQ507)</f>
        <v>#REF!</v>
      </c>
      <c r="OFN507" s="24">
        <v>0</v>
      </c>
      <c r="OFO507" s="24">
        <v>0</v>
      </c>
      <c r="OFP507" s="24"/>
      <c r="OFQ507" s="24" t="e">
        <f>SUM(OFR507:OFU507)</f>
        <v>#REF!</v>
      </c>
      <c r="OFR507" s="24">
        <v>0</v>
      </c>
      <c r="OFS507" s="24">
        <v>0</v>
      </c>
      <c r="OFT507" s="24"/>
      <c r="OFU507" s="24" t="e">
        <f>SUM(OFV507:OFY507)</f>
        <v>#REF!</v>
      </c>
      <c r="OFV507" s="24">
        <v>0</v>
      </c>
      <c r="OFW507" s="24">
        <v>0</v>
      </c>
      <c r="OFX507" s="24"/>
      <c r="OFY507" s="24" t="e">
        <f>SUM(OFZ507:OGC507)</f>
        <v>#REF!</v>
      </c>
      <c r="OFZ507" s="24">
        <v>0</v>
      </c>
      <c r="OGA507" s="24">
        <v>0</v>
      </c>
      <c r="OGB507" s="24"/>
      <c r="OGC507" s="24" t="e">
        <f>SUM(OGD507:OGG507)</f>
        <v>#REF!</v>
      </c>
      <c r="OGD507" s="24">
        <v>0</v>
      </c>
      <c r="OGE507" s="24">
        <v>0</v>
      </c>
      <c r="OGF507" s="24"/>
      <c r="OGG507" s="24" t="e">
        <f>SUM(OGH507:OGK507)</f>
        <v>#REF!</v>
      </c>
      <c r="OGH507" s="24">
        <v>0</v>
      </c>
      <c r="OGI507" s="24">
        <v>0</v>
      </c>
      <c r="OGJ507" s="24"/>
      <c r="OGK507" s="24" t="e">
        <f>SUM(OGL507:OGO507)</f>
        <v>#REF!</v>
      </c>
      <c r="OGL507" s="24">
        <v>0</v>
      </c>
      <c r="OGM507" s="24">
        <v>0</v>
      </c>
      <c r="OGN507" s="24"/>
      <c r="OGO507" s="24" t="e">
        <f>SUM(OGP507:OGS507)</f>
        <v>#REF!</v>
      </c>
      <c r="OGP507" s="24">
        <v>0</v>
      </c>
      <c r="OGQ507" s="24">
        <v>0</v>
      </c>
      <c r="OGR507" s="24"/>
      <c r="OGS507" s="24" t="e">
        <f>SUM(OGT507:OGW507)</f>
        <v>#REF!</v>
      </c>
      <c r="OGT507" s="24">
        <v>0</v>
      </c>
      <c r="OGU507" s="24">
        <v>0</v>
      </c>
      <c r="OGV507" s="24"/>
      <c r="OGW507" s="24" t="e">
        <f>SUM(OGX507:OHA507)</f>
        <v>#REF!</v>
      </c>
      <c r="OGX507" s="24">
        <v>0</v>
      </c>
      <c r="OGY507" s="24">
        <v>0</v>
      </c>
      <c r="OGZ507" s="24"/>
      <c r="OHA507" s="24" t="e">
        <f>SUM(OHB507:OHE507)</f>
        <v>#REF!</v>
      </c>
      <c r="OHB507" s="24">
        <v>0</v>
      </c>
      <c r="OHC507" s="24">
        <v>0</v>
      </c>
      <c r="OHD507" s="24"/>
      <c r="OHE507" s="24" t="e">
        <f>SUM(OHF507:OHI507)</f>
        <v>#REF!</v>
      </c>
      <c r="OHF507" s="24">
        <v>0</v>
      </c>
      <c r="OHG507" s="24">
        <v>0</v>
      </c>
      <c r="OHH507" s="24"/>
      <c r="OHI507" s="24" t="e">
        <f>SUM(OHJ507:OHM507)</f>
        <v>#REF!</v>
      </c>
      <c r="OHJ507" s="24">
        <v>0</v>
      </c>
      <c r="OHK507" s="24">
        <v>0</v>
      </c>
      <c r="OHL507" s="24"/>
      <c r="OHM507" s="24" t="e">
        <f>SUM(OHN507:OHQ507)</f>
        <v>#REF!</v>
      </c>
      <c r="OHN507" s="24">
        <v>0</v>
      </c>
      <c r="OHO507" s="24">
        <v>0</v>
      </c>
      <c r="OHP507" s="24"/>
      <c r="OHQ507" s="24" t="e">
        <f>SUM(OHR507:OHU507)</f>
        <v>#REF!</v>
      </c>
      <c r="OHR507" s="24">
        <v>0</v>
      </c>
      <c r="OHS507" s="24">
        <v>0</v>
      </c>
      <c r="OHT507" s="24"/>
      <c r="OHU507" s="24" t="e">
        <f>SUM(OHV507:OHY507)</f>
        <v>#REF!</v>
      </c>
      <c r="OHV507" s="24">
        <v>0</v>
      </c>
      <c r="OHW507" s="24">
        <v>0</v>
      </c>
      <c r="OHX507" s="24"/>
      <c r="OHY507" s="24" t="e">
        <f>SUM(OHZ507:OIC507)</f>
        <v>#REF!</v>
      </c>
      <c r="OHZ507" s="24">
        <v>0</v>
      </c>
      <c r="OIA507" s="24">
        <v>0</v>
      </c>
      <c r="OIB507" s="24"/>
      <c r="OIC507" s="24" t="e">
        <f>SUM(OID507:OIG507)</f>
        <v>#REF!</v>
      </c>
      <c r="OID507" s="24">
        <v>0</v>
      </c>
      <c r="OIE507" s="24">
        <v>0</v>
      </c>
      <c r="OIF507" s="24"/>
      <c r="OIG507" s="24" t="e">
        <f>SUM(OIH507:OIK507)</f>
        <v>#REF!</v>
      </c>
      <c r="OIH507" s="24">
        <v>0</v>
      </c>
      <c r="OII507" s="24">
        <v>0</v>
      </c>
      <c r="OIJ507" s="24"/>
      <c r="OIK507" s="24" t="e">
        <f>SUM(OIL507:OIO507)</f>
        <v>#REF!</v>
      </c>
      <c r="OIL507" s="24">
        <v>0</v>
      </c>
      <c r="OIM507" s="24">
        <v>0</v>
      </c>
      <c r="OIN507" s="24"/>
      <c r="OIO507" s="24" t="e">
        <f>SUM(OIP507:OIS507)</f>
        <v>#REF!</v>
      </c>
      <c r="OIP507" s="24">
        <v>0</v>
      </c>
      <c r="OIQ507" s="24">
        <v>0</v>
      </c>
      <c r="OIR507" s="24"/>
      <c r="OIS507" s="24" t="e">
        <f>SUM(OIT507:OIW507)</f>
        <v>#REF!</v>
      </c>
      <c r="OIT507" s="24">
        <v>0</v>
      </c>
      <c r="OIU507" s="24">
        <v>0</v>
      </c>
      <c r="OIV507" s="24"/>
      <c r="OIW507" s="24" t="e">
        <f>SUM(OIX507:OJA507)</f>
        <v>#REF!</v>
      </c>
      <c r="OIX507" s="24">
        <v>0</v>
      </c>
      <c r="OIY507" s="24">
        <v>0</v>
      </c>
      <c r="OIZ507" s="24"/>
      <c r="OJA507" s="24" t="e">
        <f>SUM(OJB507:OJE507)</f>
        <v>#REF!</v>
      </c>
      <c r="OJB507" s="24">
        <v>0</v>
      </c>
      <c r="OJC507" s="24">
        <v>0</v>
      </c>
      <c r="OJD507" s="24"/>
      <c r="OJE507" s="24" t="e">
        <f>SUM(OJF507:OJI507)</f>
        <v>#REF!</v>
      </c>
      <c r="OJF507" s="24">
        <v>0</v>
      </c>
      <c r="OJG507" s="24">
        <v>0</v>
      </c>
      <c r="OJH507" s="24"/>
      <c r="OJI507" s="24" t="e">
        <f>SUM(OJJ507:OJM507)</f>
        <v>#REF!</v>
      </c>
      <c r="OJJ507" s="24">
        <v>0</v>
      </c>
      <c r="OJK507" s="24">
        <v>0</v>
      </c>
      <c r="OJL507" s="24"/>
      <c r="OJM507" s="24" t="e">
        <f>SUM(OJN507:OJQ507)</f>
        <v>#REF!</v>
      </c>
      <c r="OJN507" s="24">
        <v>0</v>
      </c>
      <c r="OJO507" s="24">
        <v>0</v>
      </c>
      <c r="OJP507" s="24"/>
      <c r="OJQ507" s="24" t="e">
        <f>SUM(OJR507:OJU507)</f>
        <v>#REF!</v>
      </c>
      <c r="OJR507" s="24">
        <v>0</v>
      </c>
      <c r="OJS507" s="24">
        <v>0</v>
      </c>
      <c r="OJT507" s="24"/>
      <c r="OJU507" s="24" t="e">
        <f>SUM(OJV507:OJY507)</f>
        <v>#REF!</v>
      </c>
      <c r="OJV507" s="24">
        <v>0</v>
      </c>
      <c r="OJW507" s="24">
        <v>0</v>
      </c>
      <c r="OJX507" s="24"/>
      <c r="OJY507" s="24" t="e">
        <f>SUM(OJZ507:OKC507)</f>
        <v>#REF!</v>
      </c>
      <c r="OJZ507" s="24">
        <v>0</v>
      </c>
      <c r="OKA507" s="24">
        <v>0</v>
      </c>
      <c r="OKB507" s="24"/>
      <c r="OKC507" s="24" t="e">
        <f>SUM(OKD507:OKG507)</f>
        <v>#REF!</v>
      </c>
      <c r="OKD507" s="24">
        <v>0</v>
      </c>
      <c r="OKE507" s="24">
        <v>0</v>
      </c>
      <c r="OKF507" s="24"/>
      <c r="OKG507" s="24" t="e">
        <f>SUM(OKH507:OKK507)</f>
        <v>#REF!</v>
      </c>
      <c r="OKH507" s="24">
        <v>0</v>
      </c>
      <c r="OKI507" s="24">
        <v>0</v>
      </c>
      <c r="OKJ507" s="24"/>
      <c r="OKK507" s="24" t="e">
        <f>SUM(OKL507:OKO507)</f>
        <v>#REF!</v>
      </c>
      <c r="OKL507" s="24">
        <v>0</v>
      </c>
      <c r="OKM507" s="24">
        <v>0</v>
      </c>
      <c r="OKN507" s="24"/>
      <c r="OKO507" s="24" t="e">
        <f>SUM(OKP507:OKS507)</f>
        <v>#REF!</v>
      </c>
      <c r="OKP507" s="24">
        <v>0</v>
      </c>
      <c r="OKQ507" s="24">
        <v>0</v>
      </c>
      <c r="OKR507" s="24"/>
      <c r="OKS507" s="24" t="e">
        <f>SUM(OKT507:OKW507)</f>
        <v>#REF!</v>
      </c>
      <c r="OKT507" s="24">
        <v>0</v>
      </c>
      <c r="OKU507" s="24">
        <v>0</v>
      </c>
      <c r="OKV507" s="24"/>
      <c r="OKW507" s="24" t="e">
        <f>SUM(OKX507:OLA507)</f>
        <v>#REF!</v>
      </c>
      <c r="OKX507" s="24">
        <v>0</v>
      </c>
      <c r="OKY507" s="24">
        <v>0</v>
      </c>
      <c r="OKZ507" s="24"/>
      <c r="OLA507" s="24" t="e">
        <f>SUM(OLB507:OLE507)</f>
        <v>#REF!</v>
      </c>
      <c r="OLB507" s="24">
        <v>0</v>
      </c>
      <c r="OLC507" s="24">
        <v>0</v>
      </c>
      <c r="OLD507" s="24"/>
      <c r="OLE507" s="24" t="e">
        <f>SUM(OLF507:OLI507)</f>
        <v>#REF!</v>
      </c>
      <c r="OLF507" s="24">
        <v>0</v>
      </c>
      <c r="OLG507" s="24">
        <v>0</v>
      </c>
      <c r="OLH507" s="24"/>
      <c r="OLI507" s="24" t="e">
        <f>SUM(OLJ507:OLM507)</f>
        <v>#REF!</v>
      </c>
      <c r="OLJ507" s="24">
        <v>0</v>
      </c>
      <c r="OLK507" s="24">
        <v>0</v>
      </c>
      <c r="OLL507" s="24"/>
      <c r="OLM507" s="24" t="e">
        <f>SUM(OLN507:OLQ507)</f>
        <v>#REF!</v>
      </c>
      <c r="OLN507" s="24">
        <v>0</v>
      </c>
      <c r="OLO507" s="24">
        <v>0</v>
      </c>
      <c r="OLP507" s="24"/>
      <c r="OLQ507" s="24" t="e">
        <f>SUM(OLR507:OLU507)</f>
        <v>#REF!</v>
      </c>
      <c r="OLR507" s="24">
        <v>0</v>
      </c>
      <c r="OLS507" s="24">
        <v>0</v>
      </c>
      <c r="OLT507" s="24"/>
      <c r="OLU507" s="24" t="e">
        <f>SUM(OLV507:OLY507)</f>
        <v>#REF!</v>
      </c>
      <c r="OLV507" s="24">
        <v>0</v>
      </c>
      <c r="OLW507" s="24">
        <v>0</v>
      </c>
      <c r="OLX507" s="24"/>
      <c r="OLY507" s="24" t="e">
        <f>SUM(OLZ507:OMC507)</f>
        <v>#REF!</v>
      </c>
      <c r="OLZ507" s="24">
        <v>0</v>
      </c>
      <c r="OMA507" s="24">
        <v>0</v>
      </c>
      <c r="OMB507" s="24"/>
      <c r="OMC507" s="24" t="e">
        <f>SUM(OMD507:OMG507)</f>
        <v>#REF!</v>
      </c>
      <c r="OMD507" s="24">
        <v>0</v>
      </c>
      <c r="OME507" s="24">
        <v>0</v>
      </c>
      <c r="OMF507" s="24"/>
      <c r="OMG507" s="24" t="e">
        <f>SUM(OMH507:OMK507)</f>
        <v>#REF!</v>
      </c>
      <c r="OMH507" s="24">
        <v>0</v>
      </c>
      <c r="OMI507" s="24">
        <v>0</v>
      </c>
      <c r="OMJ507" s="24"/>
      <c r="OMK507" s="24" t="e">
        <f>SUM(OML507:OMO507)</f>
        <v>#REF!</v>
      </c>
      <c r="OML507" s="24">
        <v>0</v>
      </c>
      <c r="OMM507" s="24">
        <v>0</v>
      </c>
      <c r="OMN507" s="24"/>
      <c r="OMO507" s="24" t="e">
        <f>SUM(OMP507:OMS507)</f>
        <v>#REF!</v>
      </c>
      <c r="OMP507" s="24">
        <v>0</v>
      </c>
      <c r="OMQ507" s="24">
        <v>0</v>
      </c>
      <c r="OMR507" s="24"/>
      <c r="OMS507" s="24" t="e">
        <f>SUM(OMT507:OMW507)</f>
        <v>#REF!</v>
      </c>
      <c r="OMT507" s="24">
        <v>0</v>
      </c>
      <c r="OMU507" s="24">
        <v>0</v>
      </c>
      <c r="OMV507" s="24"/>
      <c r="OMW507" s="24" t="e">
        <f>SUM(OMX507:ONA507)</f>
        <v>#REF!</v>
      </c>
      <c r="OMX507" s="24">
        <v>0</v>
      </c>
      <c r="OMY507" s="24">
        <v>0</v>
      </c>
      <c r="OMZ507" s="24"/>
      <c r="ONA507" s="24" t="e">
        <f>SUM(ONB507:ONE507)</f>
        <v>#REF!</v>
      </c>
      <c r="ONB507" s="24">
        <v>0</v>
      </c>
      <c r="ONC507" s="24">
        <v>0</v>
      </c>
      <c r="OND507" s="24"/>
      <c r="ONE507" s="24" t="e">
        <f>SUM(ONF507:ONI507)</f>
        <v>#REF!</v>
      </c>
      <c r="ONF507" s="24">
        <v>0</v>
      </c>
      <c r="ONG507" s="24">
        <v>0</v>
      </c>
      <c r="ONH507" s="24"/>
      <c r="ONI507" s="24" t="e">
        <f>SUM(ONJ507:ONM507)</f>
        <v>#REF!</v>
      </c>
      <c r="ONJ507" s="24">
        <v>0</v>
      </c>
      <c r="ONK507" s="24">
        <v>0</v>
      </c>
      <c r="ONL507" s="24"/>
      <c r="ONM507" s="24" t="e">
        <f>SUM(ONN507:ONQ507)</f>
        <v>#REF!</v>
      </c>
      <c r="ONN507" s="24">
        <v>0</v>
      </c>
      <c r="ONO507" s="24">
        <v>0</v>
      </c>
      <c r="ONP507" s="24"/>
      <c r="ONQ507" s="24" t="e">
        <f>SUM(ONR507:ONU507)</f>
        <v>#REF!</v>
      </c>
      <c r="ONR507" s="24">
        <v>0</v>
      </c>
      <c r="ONS507" s="24">
        <v>0</v>
      </c>
      <c r="ONT507" s="24"/>
      <c r="ONU507" s="24" t="e">
        <f>SUM(ONV507:ONY507)</f>
        <v>#REF!</v>
      </c>
      <c r="ONV507" s="24">
        <v>0</v>
      </c>
      <c r="ONW507" s="24">
        <v>0</v>
      </c>
      <c r="ONX507" s="24"/>
      <c r="ONY507" s="24" t="e">
        <f>SUM(ONZ507:OOC507)</f>
        <v>#REF!</v>
      </c>
      <c r="ONZ507" s="24">
        <v>0</v>
      </c>
      <c r="OOA507" s="24">
        <v>0</v>
      </c>
      <c r="OOB507" s="24"/>
      <c r="OOC507" s="24" t="e">
        <f>SUM(OOD507:OOG507)</f>
        <v>#REF!</v>
      </c>
      <c r="OOD507" s="24">
        <v>0</v>
      </c>
      <c r="OOE507" s="24">
        <v>0</v>
      </c>
      <c r="OOF507" s="24"/>
      <c r="OOG507" s="24" t="e">
        <f>SUM(OOH507:OOK507)</f>
        <v>#REF!</v>
      </c>
      <c r="OOH507" s="24">
        <v>0</v>
      </c>
      <c r="OOI507" s="24">
        <v>0</v>
      </c>
      <c r="OOJ507" s="24"/>
      <c r="OOK507" s="24" t="e">
        <f>SUM(OOL507:OOO507)</f>
        <v>#REF!</v>
      </c>
      <c r="OOL507" s="24">
        <v>0</v>
      </c>
      <c r="OOM507" s="24">
        <v>0</v>
      </c>
      <c r="OON507" s="24"/>
      <c r="OOO507" s="24" t="e">
        <f>SUM(OOP507:OOS507)</f>
        <v>#REF!</v>
      </c>
      <c r="OOP507" s="24">
        <v>0</v>
      </c>
      <c r="OOQ507" s="24">
        <v>0</v>
      </c>
      <c r="OOR507" s="24"/>
      <c r="OOS507" s="24" t="e">
        <f>SUM(OOT507:OOW507)</f>
        <v>#REF!</v>
      </c>
      <c r="OOT507" s="24">
        <v>0</v>
      </c>
      <c r="OOU507" s="24">
        <v>0</v>
      </c>
      <c r="OOV507" s="24"/>
      <c r="OOW507" s="24" t="e">
        <f>SUM(OOX507:OPA507)</f>
        <v>#REF!</v>
      </c>
      <c r="OOX507" s="24">
        <v>0</v>
      </c>
      <c r="OOY507" s="24">
        <v>0</v>
      </c>
      <c r="OOZ507" s="24"/>
      <c r="OPA507" s="24" t="e">
        <f>SUM(OPB507:OPE507)</f>
        <v>#REF!</v>
      </c>
      <c r="OPB507" s="24">
        <v>0</v>
      </c>
      <c r="OPC507" s="24">
        <v>0</v>
      </c>
      <c r="OPD507" s="24"/>
      <c r="OPE507" s="24" t="e">
        <f>SUM(OPF507:OPI507)</f>
        <v>#REF!</v>
      </c>
      <c r="OPF507" s="24">
        <v>0</v>
      </c>
      <c r="OPG507" s="24">
        <v>0</v>
      </c>
      <c r="OPH507" s="24"/>
      <c r="OPI507" s="24" t="e">
        <f>SUM(OPJ507:OPM507)</f>
        <v>#REF!</v>
      </c>
      <c r="OPJ507" s="24">
        <v>0</v>
      </c>
      <c r="OPK507" s="24">
        <v>0</v>
      </c>
      <c r="OPL507" s="24"/>
      <c r="OPM507" s="24" t="e">
        <f>SUM(OPN507:OPQ507)</f>
        <v>#REF!</v>
      </c>
      <c r="OPN507" s="24">
        <v>0</v>
      </c>
      <c r="OPO507" s="24">
        <v>0</v>
      </c>
      <c r="OPP507" s="24"/>
      <c r="OPQ507" s="24" t="e">
        <f>SUM(OPR507:OPU507)</f>
        <v>#REF!</v>
      </c>
      <c r="OPR507" s="24">
        <v>0</v>
      </c>
      <c r="OPS507" s="24">
        <v>0</v>
      </c>
      <c r="OPT507" s="24"/>
      <c r="OPU507" s="24" t="e">
        <f>SUM(OPV507:OPY507)</f>
        <v>#REF!</v>
      </c>
      <c r="OPV507" s="24">
        <v>0</v>
      </c>
      <c r="OPW507" s="24">
        <v>0</v>
      </c>
      <c r="OPX507" s="24"/>
      <c r="OPY507" s="24" t="e">
        <f>SUM(OPZ507:OQC507)</f>
        <v>#REF!</v>
      </c>
      <c r="OPZ507" s="24">
        <v>0</v>
      </c>
      <c r="OQA507" s="24">
        <v>0</v>
      </c>
      <c r="OQB507" s="24"/>
      <c r="OQC507" s="24" t="e">
        <f>SUM(OQD507:OQG507)</f>
        <v>#REF!</v>
      </c>
      <c r="OQD507" s="24">
        <v>0</v>
      </c>
      <c r="OQE507" s="24">
        <v>0</v>
      </c>
      <c r="OQF507" s="24"/>
      <c r="OQG507" s="24" t="e">
        <f>SUM(OQH507:OQK507)</f>
        <v>#REF!</v>
      </c>
      <c r="OQH507" s="24">
        <v>0</v>
      </c>
      <c r="OQI507" s="24">
        <v>0</v>
      </c>
      <c r="OQJ507" s="24"/>
      <c r="OQK507" s="24" t="e">
        <f>SUM(OQL507:OQO507)</f>
        <v>#REF!</v>
      </c>
      <c r="OQL507" s="24">
        <v>0</v>
      </c>
      <c r="OQM507" s="24">
        <v>0</v>
      </c>
      <c r="OQN507" s="24"/>
      <c r="OQO507" s="24" t="e">
        <f>SUM(OQP507:OQS507)</f>
        <v>#REF!</v>
      </c>
      <c r="OQP507" s="24">
        <v>0</v>
      </c>
      <c r="OQQ507" s="24">
        <v>0</v>
      </c>
      <c r="OQR507" s="24"/>
      <c r="OQS507" s="24" t="e">
        <f>SUM(OQT507:OQW507)</f>
        <v>#REF!</v>
      </c>
      <c r="OQT507" s="24">
        <v>0</v>
      </c>
      <c r="OQU507" s="24">
        <v>0</v>
      </c>
      <c r="OQV507" s="24"/>
      <c r="OQW507" s="24" t="e">
        <f>SUM(OQX507:ORA507)</f>
        <v>#REF!</v>
      </c>
      <c r="OQX507" s="24">
        <v>0</v>
      </c>
      <c r="OQY507" s="24">
        <v>0</v>
      </c>
      <c r="OQZ507" s="24"/>
      <c r="ORA507" s="24" t="e">
        <f>SUM(ORB507:ORE507)</f>
        <v>#REF!</v>
      </c>
      <c r="ORB507" s="24">
        <v>0</v>
      </c>
      <c r="ORC507" s="24">
        <v>0</v>
      </c>
      <c r="ORD507" s="24"/>
      <c r="ORE507" s="24" t="e">
        <f>SUM(ORF507:ORI507)</f>
        <v>#REF!</v>
      </c>
      <c r="ORF507" s="24">
        <v>0</v>
      </c>
      <c r="ORG507" s="24">
        <v>0</v>
      </c>
      <c r="ORH507" s="24"/>
      <c r="ORI507" s="24" t="e">
        <f>SUM(ORJ507:ORM507)</f>
        <v>#REF!</v>
      </c>
      <c r="ORJ507" s="24">
        <v>0</v>
      </c>
      <c r="ORK507" s="24">
        <v>0</v>
      </c>
      <c r="ORL507" s="24"/>
      <c r="ORM507" s="24" t="e">
        <f>SUM(ORN507:ORQ507)</f>
        <v>#REF!</v>
      </c>
      <c r="ORN507" s="24">
        <v>0</v>
      </c>
      <c r="ORO507" s="24">
        <v>0</v>
      </c>
      <c r="ORP507" s="24"/>
      <c r="ORQ507" s="24" t="e">
        <f>SUM(ORR507:ORU507)</f>
        <v>#REF!</v>
      </c>
      <c r="ORR507" s="24">
        <v>0</v>
      </c>
      <c r="ORS507" s="24">
        <v>0</v>
      </c>
      <c r="ORT507" s="24"/>
      <c r="ORU507" s="24" t="e">
        <f>SUM(ORV507:ORY507)</f>
        <v>#REF!</v>
      </c>
      <c r="ORV507" s="24">
        <v>0</v>
      </c>
      <c r="ORW507" s="24">
        <v>0</v>
      </c>
      <c r="ORX507" s="24"/>
      <c r="ORY507" s="24" t="e">
        <f>SUM(ORZ507:OSC507)</f>
        <v>#REF!</v>
      </c>
      <c r="ORZ507" s="24">
        <v>0</v>
      </c>
      <c r="OSA507" s="24">
        <v>0</v>
      </c>
      <c r="OSB507" s="24"/>
      <c r="OSC507" s="24" t="e">
        <f>SUM(OSD507:OSG507)</f>
        <v>#REF!</v>
      </c>
      <c r="OSD507" s="24">
        <v>0</v>
      </c>
      <c r="OSE507" s="24">
        <v>0</v>
      </c>
      <c r="OSF507" s="24"/>
      <c r="OSG507" s="24" t="e">
        <f>SUM(OSH507:OSK507)</f>
        <v>#REF!</v>
      </c>
      <c r="OSH507" s="24">
        <v>0</v>
      </c>
      <c r="OSI507" s="24">
        <v>0</v>
      </c>
      <c r="OSJ507" s="24"/>
      <c r="OSK507" s="24" t="e">
        <f>SUM(OSL507:OSO507)</f>
        <v>#REF!</v>
      </c>
      <c r="OSL507" s="24">
        <v>0</v>
      </c>
      <c r="OSM507" s="24">
        <v>0</v>
      </c>
      <c r="OSN507" s="24"/>
      <c r="OSO507" s="24" t="e">
        <f>SUM(OSP507:OSS507)</f>
        <v>#REF!</v>
      </c>
      <c r="OSP507" s="24">
        <v>0</v>
      </c>
      <c r="OSQ507" s="24">
        <v>0</v>
      </c>
      <c r="OSR507" s="24"/>
      <c r="OSS507" s="24" t="e">
        <f>SUM(OST507:OSW507)</f>
        <v>#REF!</v>
      </c>
      <c r="OST507" s="24">
        <v>0</v>
      </c>
      <c r="OSU507" s="24">
        <v>0</v>
      </c>
      <c r="OSV507" s="24"/>
      <c r="OSW507" s="24" t="e">
        <f>SUM(OSX507:OTA507)</f>
        <v>#REF!</v>
      </c>
      <c r="OSX507" s="24">
        <v>0</v>
      </c>
      <c r="OSY507" s="24">
        <v>0</v>
      </c>
      <c r="OSZ507" s="24"/>
      <c r="OTA507" s="24" t="e">
        <f>SUM(OTB507:OTE507)</f>
        <v>#REF!</v>
      </c>
      <c r="OTB507" s="24">
        <v>0</v>
      </c>
      <c r="OTC507" s="24">
        <v>0</v>
      </c>
      <c r="OTD507" s="24"/>
      <c r="OTE507" s="24" t="e">
        <f>SUM(OTF507:OTI507)</f>
        <v>#REF!</v>
      </c>
      <c r="OTF507" s="24">
        <v>0</v>
      </c>
      <c r="OTG507" s="24">
        <v>0</v>
      </c>
      <c r="OTH507" s="24"/>
      <c r="OTI507" s="24" t="e">
        <f>SUM(OTJ507:OTM507)</f>
        <v>#REF!</v>
      </c>
      <c r="OTJ507" s="24">
        <v>0</v>
      </c>
      <c r="OTK507" s="24">
        <v>0</v>
      </c>
      <c r="OTL507" s="24"/>
      <c r="OTM507" s="24" t="e">
        <f>SUM(OTN507:OTQ507)</f>
        <v>#REF!</v>
      </c>
      <c r="OTN507" s="24">
        <v>0</v>
      </c>
      <c r="OTO507" s="24">
        <v>0</v>
      </c>
      <c r="OTP507" s="24"/>
      <c r="OTQ507" s="24" t="e">
        <f>SUM(OTR507:OTU507)</f>
        <v>#REF!</v>
      </c>
      <c r="OTR507" s="24">
        <v>0</v>
      </c>
      <c r="OTS507" s="24">
        <v>0</v>
      </c>
      <c r="OTT507" s="24"/>
      <c r="OTU507" s="24" t="e">
        <f>SUM(OTV507:OTY507)</f>
        <v>#REF!</v>
      </c>
      <c r="OTV507" s="24">
        <v>0</v>
      </c>
      <c r="OTW507" s="24">
        <v>0</v>
      </c>
      <c r="OTX507" s="24"/>
      <c r="OTY507" s="24" t="e">
        <f>SUM(OTZ507:OUC507)</f>
        <v>#REF!</v>
      </c>
      <c r="OTZ507" s="24">
        <v>0</v>
      </c>
      <c r="OUA507" s="24">
        <v>0</v>
      </c>
      <c r="OUB507" s="24"/>
      <c r="OUC507" s="24" t="e">
        <f>SUM(OUD507:OUG507)</f>
        <v>#REF!</v>
      </c>
      <c r="OUD507" s="24">
        <v>0</v>
      </c>
      <c r="OUE507" s="24">
        <v>0</v>
      </c>
      <c r="OUF507" s="24"/>
      <c r="OUG507" s="24" t="e">
        <f>SUM(OUH507:OUK507)</f>
        <v>#REF!</v>
      </c>
      <c r="OUH507" s="24">
        <v>0</v>
      </c>
      <c r="OUI507" s="24">
        <v>0</v>
      </c>
      <c r="OUJ507" s="24"/>
      <c r="OUK507" s="24" t="e">
        <f>SUM(OUL507:OUO507)</f>
        <v>#REF!</v>
      </c>
      <c r="OUL507" s="24">
        <v>0</v>
      </c>
      <c r="OUM507" s="24">
        <v>0</v>
      </c>
      <c r="OUN507" s="24"/>
      <c r="OUO507" s="24" t="e">
        <f>SUM(OUP507:OUS507)</f>
        <v>#REF!</v>
      </c>
      <c r="OUP507" s="24">
        <v>0</v>
      </c>
      <c r="OUQ507" s="24">
        <v>0</v>
      </c>
      <c r="OUR507" s="24"/>
      <c r="OUS507" s="24" t="e">
        <f>SUM(OUT507:OUW507)</f>
        <v>#REF!</v>
      </c>
      <c r="OUT507" s="24">
        <v>0</v>
      </c>
      <c r="OUU507" s="24">
        <v>0</v>
      </c>
      <c r="OUV507" s="24"/>
      <c r="OUW507" s="24" t="e">
        <f>SUM(OUX507:OVA507)</f>
        <v>#REF!</v>
      </c>
      <c r="OUX507" s="24">
        <v>0</v>
      </c>
      <c r="OUY507" s="24">
        <v>0</v>
      </c>
      <c r="OUZ507" s="24"/>
      <c r="OVA507" s="24" t="e">
        <f>SUM(OVB507:OVE507)</f>
        <v>#REF!</v>
      </c>
      <c r="OVB507" s="24">
        <v>0</v>
      </c>
      <c r="OVC507" s="24">
        <v>0</v>
      </c>
      <c r="OVD507" s="24"/>
      <c r="OVE507" s="24" t="e">
        <f>SUM(OVF507:OVI507)</f>
        <v>#REF!</v>
      </c>
      <c r="OVF507" s="24">
        <v>0</v>
      </c>
      <c r="OVG507" s="24">
        <v>0</v>
      </c>
      <c r="OVH507" s="24"/>
      <c r="OVI507" s="24" t="e">
        <f>SUM(OVJ507:OVM507)</f>
        <v>#REF!</v>
      </c>
      <c r="OVJ507" s="24">
        <v>0</v>
      </c>
      <c r="OVK507" s="24">
        <v>0</v>
      </c>
      <c r="OVL507" s="24"/>
      <c r="OVM507" s="24" t="e">
        <f>SUM(OVN507:OVQ507)</f>
        <v>#REF!</v>
      </c>
      <c r="OVN507" s="24">
        <v>0</v>
      </c>
      <c r="OVO507" s="24">
        <v>0</v>
      </c>
      <c r="OVP507" s="24"/>
      <c r="OVQ507" s="24" t="e">
        <f>SUM(OVR507:OVU507)</f>
        <v>#REF!</v>
      </c>
      <c r="OVR507" s="24">
        <v>0</v>
      </c>
      <c r="OVS507" s="24">
        <v>0</v>
      </c>
      <c r="OVT507" s="24"/>
      <c r="OVU507" s="24" t="e">
        <f>SUM(OVV507:OVY507)</f>
        <v>#REF!</v>
      </c>
      <c r="OVV507" s="24">
        <v>0</v>
      </c>
      <c r="OVW507" s="24">
        <v>0</v>
      </c>
      <c r="OVX507" s="24"/>
      <c r="OVY507" s="24" t="e">
        <f>SUM(OVZ507:OWC507)</f>
        <v>#REF!</v>
      </c>
      <c r="OVZ507" s="24">
        <v>0</v>
      </c>
      <c r="OWA507" s="24">
        <v>0</v>
      </c>
      <c r="OWB507" s="24"/>
      <c r="OWC507" s="24" t="e">
        <f>SUM(OWD507:OWG507)</f>
        <v>#REF!</v>
      </c>
      <c r="OWD507" s="24">
        <v>0</v>
      </c>
      <c r="OWE507" s="24">
        <v>0</v>
      </c>
      <c r="OWF507" s="24"/>
      <c r="OWG507" s="24" t="e">
        <f>SUM(OWH507:OWK507)</f>
        <v>#REF!</v>
      </c>
      <c r="OWH507" s="24">
        <v>0</v>
      </c>
      <c r="OWI507" s="24">
        <v>0</v>
      </c>
      <c r="OWJ507" s="24"/>
      <c r="OWK507" s="24" t="e">
        <f>SUM(OWL507:OWO507)</f>
        <v>#REF!</v>
      </c>
      <c r="OWL507" s="24">
        <v>0</v>
      </c>
      <c r="OWM507" s="24">
        <v>0</v>
      </c>
      <c r="OWN507" s="24"/>
      <c r="OWO507" s="24" t="e">
        <f>SUM(OWP507:OWS507)</f>
        <v>#REF!</v>
      </c>
      <c r="OWP507" s="24">
        <v>0</v>
      </c>
      <c r="OWQ507" s="24">
        <v>0</v>
      </c>
      <c r="OWR507" s="24"/>
      <c r="OWS507" s="24" t="e">
        <f>SUM(OWT507:OWW507)</f>
        <v>#REF!</v>
      </c>
      <c r="OWT507" s="24">
        <v>0</v>
      </c>
      <c r="OWU507" s="24">
        <v>0</v>
      </c>
      <c r="OWV507" s="24"/>
      <c r="OWW507" s="24" t="e">
        <f>SUM(OWX507:OXA507)</f>
        <v>#REF!</v>
      </c>
      <c r="OWX507" s="24">
        <v>0</v>
      </c>
      <c r="OWY507" s="24">
        <v>0</v>
      </c>
      <c r="OWZ507" s="24"/>
      <c r="OXA507" s="24" t="e">
        <f>SUM(OXB507:OXE507)</f>
        <v>#REF!</v>
      </c>
      <c r="OXB507" s="24">
        <v>0</v>
      </c>
      <c r="OXC507" s="24">
        <v>0</v>
      </c>
      <c r="OXD507" s="24"/>
      <c r="OXE507" s="24" t="e">
        <f>SUM(OXF507:OXI507)</f>
        <v>#REF!</v>
      </c>
      <c r="OXF507" s="24">
        <v>0</v>
      </c>
      <c r="OXG507" s="24">
        <v>0</v>
      </c>
      <c r="OXH507" s="24"/>
      <c r="OXI507" s="24" t="e">
        <f>SUM(OXJ507:OXM507)</f>
        <v>#REF!</v>
      </c>
      <c r="OXJ507" s="24">
        <v>0</v>
      </c>
      <c r="OXK507" s="24">
        <v>0</v>
      </c>
      <c r="OXL507" s="24"/>
      <c r="OXM507" s="24" t="e">
        <f>SUM(OXN507:OXQ507)</f>
        <v>#REF!</v>
      </c>
      <c r="OXN507" s="24">
        <v>0</v>
      </c>
      <c r="OXO507" s="24">
        <v>0</v>
      </c>
      <c r="OXP507" s="24"/>
      <c r="OXQ507" s="24" t="e">
        <f>SUM(OXR507:OXU507)</f>
        <v>#REF!</v>
      </c>
      <c r="OXR507" s="24">
        <v>0</v>
      </c>
      <c r="OXS507" s="24">
        <v>0</v>
      </c>
      <c r="OXT507" s="24"/>
      <c r="OXU507" s="24" t="e">
        <f>SUM(OXV507:OXY507)</f>
        <v>#REF!</v>
      </c>
      <c r="OXV507" s="24">
        <v>0</v>
      </c>
      <c r="OXW507" s="24">
        <v>0</v>
      </c>
      <c r="OXX507" s="24"/>
      <c r="OXY507" s="24" t="e">
        <f>SUM(OXZ507:OYC507)</f>
        <v>#REF!</v>
      </c>
      <c r="OXZ507" s="24">
        <v>0</v>
      </c>
      <c r="OYA507" s="24">
        <v>0</v>
      </c>
      <c r="OYB507" s="24"/>
      <c r="OYC507" s="24" t="e">
        <f>SUM(OYD507:OYG507)</f>
        <v>#REF!</v>
      </c>
      <c r="OYD507" s="24">
        <v>0</v>
      </c>
      <c r="OYE507" s="24">
        <v>0</v>
      </c>
      <c r="OYF507" s="24"/>
      <c r="OYG507" s="24" t="e">
        <f>SUM(OYH507:OYK507)</f>
        <v>#REF!</v>
      </c>
      <c r="OYH507" s="24">
        <v>0</v>
      </c>
      <c r="OYI507" s="24">
        <v>0</v>
      </c>
      <c r="OYJ507" s="24"/>
      <c r="OYK507" s="24" t="e">
        <f>SUM(OYL507:OYO507)</f>
        <v>#REF!</v>
      </c>
      <c r="OYL507" s="24">
        <v>0</v>
      </c>
      <c r="OYM507" s="24">
        <v>0</v>
      </c>
      <c r="OYN507" s="24"/>
      <c r="OYO507" s="24" t="e">
        <f>SUM(OYP507:OYS507)</f>
        <v>#REF!</v>
      </c>
      <c r="OYP507" s="24">
        <v>0</v>
      </c>
      <c r="OYQ507" s="24">
        <v>0</v>
      </c>
      <c r="OYR507" s="24"/>
      <c r="OYS507" s="24" t="e">
        <f>SUM(OYT507:OYW507)</f>
        <v>#REF!</v>
      </c>
      <c r="OYT507" s="24">
        <v>0</v>
      </c>
      <c r="OYU507" s="24">
        <v>0</v>
      </c>
      <c r="OYV507" s="24"/>
      <c r="OYW507" s="24" t="e">
        <f>SUM(OYX507:OZA507)</f>
        <v>#REF!</v>
      </c>
      <c r="OYX507" s="24">
        <v>0</v>
      </c>
      <c r="OYY507" s="24">
        <v>0</v>
      </c>
      <c r="OYZ507" s="24"/>
      <c r="OZA507" s="24" t="e">
        <f>SUM(OZB507:OZE507)</f>
        <v>#REF!</v>
      </c>
      <c r="OZB507" s="24">
        <v>0</v>
      </c>
      <c r="OZC507" s="24">
        <v>0</v>
      </c>
      <c r="OZD507" s="24"/>
      <c r="OZE507" s="24" t="e">
        <f>SUM(OZF507:OZI507)</f>
        <v>#REF!</v>
      </c>
      <c r="OZF507" s="24">
        <v>0</v>
      </c>
      <c r="OZG507" s="24">
        <v>0</v>
      </c>
      <c r="OZH507" s="24"/>
      <c r="OZI507" s="24" t="e">
        <f>SUM(OZJ507:OZM507)</f>
        <v>#REF!</v>
      </c>
      <c r="OZJ507" s="24">
        <v>0</v>
      </c>
      <c r="OZK507" s="24">
        <v>0</v>
      </c>
      <c r="OZL507" s="24"/>
      <c r="OZM507" s="24" t="e">
        <f>SUM(OZN507:OZQ507)</f>
        <v>#REF!</v>
      </c>
      <c r="OZN507" s="24">
        <v>0</v>
      </c>
      <c r="OZO507" s="24">
        <v>0</v>
      </c>
      <c r="OZP507" s="24"/>
      <c r="OZQ507" s="24" t="e">
        <f>SUM(OZR507:OZU507)</f>
        <v>#REF!</v>
      </c>
      <c r="OZR507" s="24">
        <v>0</v>
      </c>
      <c r="OZS507" s="24">
        <v>0</v>
      </c>
      <c r="OZT507" s="24"/>
      <c r="OZU507" s="24" t="e">
        <f>SUM(OZV507:OZY507)</f>
        <v>#REF!</v>
      </c>
      <c r="OZV507" s="24">
        <v>0</v>
      </c>
      <c r="OZW507" s="24">
        <v>0</v>
      </c>
      <c r="OZX507" s="24"/>
      <c r="OZY507" s="24" t="e">
        <f>SUM(OZZ507:PAC507)</f>
        <v>#REF!</v>
      </c>
      <c r="OZZ507" s="24">
        <v>0</v>
      </c>
      <c r="PAA507" s="24">
        <v>0</v>
      </c>
      <c r="PAB507" s="24"/>
      <c r="PAC507" s="24" t="e">
        <f>SUM(PAD507:PAG507)</f>
        <v>#REF!</v>
      </c>
      <c r="PAD507" s="24">
        <v>0</v>
      </c>
      <c r="PAE507" s="24">
        <v>0</v>
      </c>
      <c r="PAF507" s="24"/>
      <c r="PAG507" s="24" t="e">
        <f>SUM(PAH507:PAK507)</f>
        <v>#REF!</v>
      </c>
      <c r="PAH507" s="24">
        <v>0</v>
      </c>
      <c r="PAI507" s="24">
        <v>0</v>
      </c>
      <c r="PAJ507" s="24"/>
      <c r="PAK507" s="24" t="e">
        <f>SUM(PAL507:PAO507)</f>
        <v>#REF!</v>
      </c>
      <c r="PAL507" s="24">
        <v>0</v>
      </c>
      <c r="PAM507" s="24">
        <v>0</v>
      </c>
      <c r="PAN507" s="24"/>
      <c r="PAO507" s="24" t="e">
        <f>SUM(PAP507:PAS507)</f>
        <v>#REF!</v>
      </c>
      <c r="PAP507" s="24">
        <v>0</v>
      </c>
      <c r="PAQ507" s="24">
        <v>0</v>
      </c>
      <c r="PAR507" s="24"/>
      <c r="PAS507" s="24" t="e">
        <f>SUM(PAT507:PAW507)</f>
        <v>#REF!</v>
      </c>
      <c r="PAT507" s="24">
        <v>0</v>
      </c>
      <c r="PAU507" s="24">
        <v>0</v>
      </c>
      <c r="PAV507" s="24"/>
      <c r="PAW507" s="24" t="e">
        <f>SUM(PAX507:PBA507)</f>
        <v>#REF!</v>
      </c>
      <c r="PAX507" s="24">
        <v>0</v>
      </c>
      <c r="PAY507" s="24">
        <v>0</v>
      </c>
      <c r="PAZ507" s="24"/>
      <c r="PBA507" s="24" t="e">
        <f>SUM(PBB507:PBE507)</f>
        <v>#REF!</v>
      </c>
      <c r="PBB507" s="24">
        <v>0</v>
      </c>
      <c r="PBC507" s="24">
        <v>0</v>
      </c>
      <c r="PBD507" s="24"/>
      <c r="PBE507" s="24" t="e">
        <f>SUM(PBF507:PBI507)</f>
        <v>#REF!</v>
      </c>
      <c r="PBF507" s="24">
        <v>0</v>
      </c>
      <c r="PBG507" s="24">
        <v>0</v>
      </c>
      <c r="PBH507" s="24"/>
      <c r="PBI507" s="24" t="e">
        <f>SUM(PBJ507:PBM507)</f>
        <v>#REF!</v>
      </c>
      <c r="PBJ507" s="24">
        <v>0</v>
      </c>
      <c r="PBK507" s="24">
        <v>0</v>
      </c>
      <c r="PBL507" s="24"/>
      <c r="PBM507" s="24" t="e">
        <f>SUM(PBN507:PBQ507)</f>
        <v>#REF!</v>
      </c>
      <c r="PBN507" s="24">
        <v>0</v>
      </c>
      <c r="PBO507" s="24">
        <v>0</v>
      </c>
      <c r="PBP507" s="24"/>
      <c r="PBQ507" s="24" t="e">
        <f>SUM(PBR507:PBU507)</f>
        <v>#REF!</v>
      </c>
      <c r="PBR507" s="24">
        <v>0</v>
      </c>
      <c r="PBS507" s="24">
        <v>0</v>
      </c>
      <c r="PBT507" s="24"/>
      <c r="PBU507" s="24" t="e">
        <f>SUM(PBV507:PBY507)</f>
        <v>#REF!</v>
      </c>
      <c r="PBV507" s="24">
        <v>0</v>
      </c>
      <c r="PBW507" s="24">
        <v>0</v>
      </c>
      <c r="PBX507" s="24"/>
      <c r="PBY507" s="24" t="e">
        <f>SUM(PBZ507:PCC507)</f>
        <v>#REF!</v>
      </c>
      <c r="PBZ507" s="24">
        <v>0</v>
      </c>
      <c r="PCA507" s="24">
        <v>0</v>
      </c>
      <c r="PCB507" s="24"/>
      <c r="PCC507" s="24" t="e">
        <f>SUM(PCD507:PCG507)</f>
        <v>#REF!</v>
      </c>
      <c r="PCD507" s="24">
        <v>0</v>
      </c>
      <c r="PCE507" s="24">
        <v>0</v>
      </c>
      <c r="PCF507" s="24"/>
      <c r="PCG507" s="24" t="e">
        <f>SUM(PCH507:PCK507)</f>
        <v>#REF!</v>
      </c>
      <c r="PCH507" s="24">
        <v>0</v>
      </c>
      <c r="PCI507" s="24">
        <v>0</v>
      </c>
      <c r="PCJ507" s="24"/>
      <c r="PCK507" s="24" t="e">
        <f>SUM(PCL507:PCO507)</f>
        <v>#REF!</v>
      </c>
      <c r="PCL507" s="24">
        <v>0</v>
      </c>
      <c r="PCM507" s="24">
        <v>0</v>
      </c>
      <c r="PCN507" s="24"/>
      <c r="PCO507" s="24" t="e">
        <f>SUM(PCP507:PCS507)</f>
        <v>#REF!</v>
      </c>
      <c r="PCP507" s="24">
        <v>0</v>
      </c>
      <c r="PCQ507" s="24">
        <v>0</v>
      </c>
      <c r="PCR507" s="24"/>
      <c r="PCS507" s="24" t="e">
        <f>SUM(PCT507:PCW507)</f>
        <v>#REF!</v>
      </c>
      <c r="PCT507" s="24">
        <v>0</v>
      </c>
      <c r="PCU507" s="24">
        <v>0</v>
      </c>
      <c r="PCV507" s="24"/>
      <c r="PCW507" s="24" t="e">
        <f>SUM(PCX507:PDA507)</f>
        <v>#REF!</v>
      </c>
      <c r="PCX507" s="24">
        <v>0</v>
      </c>
      <c r="PCY507" s="24">
        <v>0</v>
      </c>
      <c r="PCZ507" s="24"/>
      <c r="PDA507" s="24" t="e">
        <f>SUM(PDB507:PDE507)</f>
        <v>#REF!</v>
      </c>
      <c r="PDB507" s="24">
        <v>0</v>
      </c>
      <c r="PDC507" s="24">
        <v>0</v>
      </c>
      <c r="PDD507" s="24"/>
      <c r="PDE507" s="24" t="e">
        <f>SUM(PDF507:PDI507)</f>
        <v>#REF!</v>
      </c>
      <c r="PDF507" s="24">
        <v>0</v>
      </c>
      <c r="PDG507" s="24">
        <v>0</v>
      </c>
      <c r="PDH507" s="24"/>
      <c r="PDI507" s="24" t="e">
        <f>SUM(PDJ507:PDM507)</f>
        <v>#REF!</v>
      </c>
      <c r="PDJ507" s="24">
        <v>0</v>
      </c>
      <c r="PDK507" s="24">
        <v>0</v>
      </c>
      <c r="PDL507" s="24"/>
      <c r="PDM507" s="24" t="e">
        <f>SUM(PDN507:PDQ507)</f>
        <v>#REF!</v>
      </c>
      <c r="PDN507" s="24">
        <v>0</v>
      </c>
      <c r="PDO507" s="24">
        <v>0</v>
      </c>
      <c r="PDP507" s="24"/>
      <c r="PDQ507" s="24" t="e">
        <f>SUM(PDR507:PDU507)</f>
        <v>#REF!</v>
      </c>
      <c r="PDR507" s="24">
        <v>0</v>
      </c>
      <c r="PDS507" s="24">
        <v>0</v>
      </c>
      <c r="PDT507" s="24"/>
      <c r="PDU507" s="24" t="e">
        <f>SUM(PDV507:PDY507)</f>
        <v>#REF!</v>
      </c>
      <c r="PDV507" s="24">
        <v>0</v>
      </c>
      <c r="PDW507" s="24">
        <v>0</v>
      </c>
      <c r="PDX507" s="24"/>
      <c r="PDY507" s="24" t="e">
        <f>SUM(PDZ507:PEC507)</f>
        <v>#REF!</v>
      </c>
      <c r="PDZ507" s="24">
        <v>0</v>
      </c>
      <c r="PEA507" s="24">
        <v>0</v>
      </c>
      <c r="PEB507" s="24"/>
      <c r="PEC507" s="24" t="e">
        <f>SUM(PED507:PEG507)</f>
        <v>#REF!</v>
      </c>
      <c r="PED507" s="24">
        <v>0</v>
      </c>
      <c r="PEE507" s="24">
        <v>0</v>
      </c>
      <c r="PEF507" s="24"/>
      <c r="PEG507" s="24" t="e">
        <f>SUM(PEH507:PEK507)</f>
        <v>#REF!</v>
      </c>
      <c r="PEH507" s="24">
        <v>0</v>
      </c>
      <c r="PEI507" s="24">
        <v>0</v>
      </c>
      <c r="PEJ507" s="24"/>
      <c r="PEK507" s="24" t="e">
        <f>SUM(PEL507:PEO507)</f>
        <v>#REF!</v>
      </c>
      <c r="PEL507" s="24">
        <v>0</v>
      </c>
      <c r="PEM507" s="24">
        <v>0</v>
      </c>
      <c r="PEN507" s="24"/>
      <c r="PEO507" s="24" t="e">
        <f>SUM(PEP507:PES507)</f>
        <v>#REF!</v>
      </c>
      <c r="PEP507" s="24">
        <v>0</v>
      </c>
      <c r="PEQ507" s="24">
        <v>0</v>
      </c>
      <c r="PER507" s="24"/>
      <c r="PES507" s="24" t="e">
        <f>SUM(PET507:PEW507)</f>
        <v>#REF!</v>
      </c>
      <c r="PET507" s="24">
        <v>0</v>
      </c>
      <c r="PEU507" s="24">
        <v>0</v>
      </c>
      <c r="PEV507" s="24"/>
      <c r="PEW507" s="24" t="e">
        <f>SUM(PEX507:PFA507)</f>
        <v>#REF!</v>
      </c>
      <c r="PEX507" s="24">
        <v>0</v>
      </c>
      <c r="PEY507" s="24">
        <v>0</v>
      </c>
      <c r="PEZ507" s="24"/>
      <c r="PFA507" s="24" t="e">
        <f>SUM(PFB507:PFE507)</f>
        <v>#REF!</v>
      </c>
      <c r="PFB507" s="24">
        <v>0</v>
      </c>
      <c r="PFC507" s="24">
        <v>0</v>
      </c>
      <c r="PFD507" s="24"/>
      <c r="PFE507" s="24" t="e">
        <f>SUM(PFF507:PFI507)</f>
        <v>#REF!</v>
      </c>
      <c r="PFF507" s="24">
        <v>0</v>
      </c>
      <c r="PFG507" s="24">
        <v>0</v>
      </c>
      <c r="PFH507" s="24"/>
      <c r="PFI507" s="24" t="e">
        <f>SUM(PFJ507:PFM507)</f>
        <v>#REF!</v>
      </c>
      <c r="PFJ507" s="24">
        <v>0</v>
      </c>
      <c r="PFK507" s="24">
        <v>0</v>
      </c>
      <c r="PFL507" s="24"/>
      <c r="PFM507" s="24" t="e">
        <f>SUM(PFN507:PFQ507)</f>
        <v>#REF!</v>
      </c>
      <c r="PFN507" s="24">
        <v>0</v>
      </c>
      <c r="PFO507" s="24">
        <v>0</v>
      </c>
      <c r="PFP507" s="24"/>
      <c r="PFQ507" s="24" t="e">
        <f>SUM(PFR507:PFU507)</f>
        <v>#REF!</v>
      </c>
      <c r="PFR507" s="24">
        <v>0</v>
      </c>
      <c r="PFS507" s="24">
        <v>0</v>
      </c>
      <c r="PFT507" s="24"/>
      <c r="PFU507" s="24" t="e">
        <f>SUM(PFV507:PFY507)</f>
        <v>#REF!</v>
      </c>
      <c r="PFV507" s="24">
        <v>0</v>
      </c>
      <c r="PFW507" s="24">
        <v>0</v>
      </c>
      <c r="PFX507" s="24"/>
      <c r="PFY507" s="24" t="e">
        <f>SUM(PFZ507:PGC507)</f>
        <v>#REF!</v>
      </c>
      <c r="PFZ507" s="24">
        <v>0</v>
      </c>
      <c r="PGA507" s="24">
        <v>0</v>
      </c>
      <c r="PGB507" s="24"/>
      <c r="PGC507" s="24" t="e">
        <f>SUM(PGD507:PGG507)</f>
        <v>#REF!</v>
      </c>
      <c r="PGD507" s="24">
        <v>0</v>
      </c>
      <c r="PGE507" s="24">
        <v>0</v>
      </c>
      <c r="PGF507" s="24"/>
      <c r="PGG507" s="24" t="e">
        <f>SUM(PGH507:PGK507)</f>
        <v>#REF!</v>
      </c>
      <c r="PGH507" s="24">
        <v>0</v>
      </c>
      <c r="PGI507" s="24">
        <v>0</v>
      </c>
      <c r="PGJ507" s="24"/>
      <c r="PGK507" s="24" t="e">
        <f>SUM(PGL507:PGO507)</f>
        <v>#REF!</v>
      </c>
      <c r="PGL507" s="24">
        <v>0</v>
      </c>
      <c r="PGM507" s="24">
        <v>0</v>
      </c>
      <c r="PGN507" s="24"/>
      <c r="PGO507" s="24" t="e">
        <f>SUM(PGP507:PGS507)</f>
        <v>#REF!</v>
      </c>
      <c r="PGP507" s="24">
        <v>0</v>
      </c>
      <c r="PGQ507" s="24">
        <v>0</v>
      </c>
      <c r="PGR507" s="24"/>
      <c r="PGS507" s="24" t="e">
        <f>SUM(PGT507:PGW507)</f>
        <v>#REF!</v>
      </c>
      <c r="PGT507" s="24">
        <v>0</v>
      </c>
      <c r="PGU507" s="24">
        <v>0</v>
      </c>
      <c r="PGV507" s="24"/>
      <c r="PGW507" s="24" t="e">
        <f>SUM(PGX507:PHA507)</f>
        <v>#REF!</v>
      </c>
      <c r="PGX507" s="24">
        <v>0</v>
      </c>
      <c r="PGY507" s="24">
        <v>0</v>
      </c>
      <c r="PGZ507" s="24"/>
      <c r="PHA507" s="24" t="e">
        <f>SUM(PHB507:PHE507)</f>
        <v>#REF!</v>
      </c>
      <c r="PHB507" s="24">
        <v>0</v>
      </c>
      <c r="PHC507" s="24">
        <v>0</v>
      </c>
      <c r="PHD507" s="24"/>
      <c r="PHE507" s="24" t="e">
        <f>SUM(PHF507:PHI507)</f>
        <v>#REF!</v>
      </c>
      <c r="PHF507" s="24">
        <v>0</v>
      </c>
      <c r="PHG507" s="24">
        <v>0</v>
      </c>
      <c r="PHH507" s="24"/>
      <c r="PHI507" s="24" t="e">
        <f>SUM(PHJ507:PHM507)</f>
        <v>#REF!</v>
      </c>
      <c r="PHJ507" s="24">
        <v>0</v>
      </c>
      <c r="PHK507" s="24">
        <v>0</v>
      </c>
      <c r="PHL507" s="24"/>
      <c r="PHM507" s="24" t="e">
        <f>SUM(PHN507:PHQ507)</f>
        <v>#REF!</v>
      </c>
      <c r="PHN507" s="24">
        <v>0</v>
      </c>
      <c r="PHO507" s="24">
        <v>0</v>
      </c>
      <c r="PHP507" s="24"/>
      <c r="PHQ507" s="24" t="e">
        <f>SUM(PHR507:PHU507)</f>
        <v>#REF!</v>
      </c>
      <c r="PHR507" s="24">
        <v>0</v>
      </c>
      <c r="PHS507" s="24">
        <v>0</v>
      </c>
      <c r="PHT507" s="24"/>
      <c r="PHU507" s="24" t="e">
        <f>SUM(PHV507:PHY507)</f>
        <v>#REF!</v>
      </c>
      <c r="PHV507" s="24">
        <v>0</v>
      </c>
      <c r="PHW507" s="24">
        <v>0</v>
      </c>
      <c r="PHX507" s="24"/>
      <c r="PHY507" s="24" t="e">
        <f>SUM(PHZ507:PIC507)</f>
        <v>#REF!</v>
      </c>
      <c r="PHZ507" s="24">
        <v>0</v>
      </c>
      <c r="PIA507" s="24">
        <v>0</v>
      </c>
      <c r="PIB507" s="24"/>
      <c r="PIC507" s="24" t="e">
        <f>SUM(PID507:PIG507)</f>
        <v>#REF!</v>
      </c>
      <c r="PID507" s="24">
        <v>0</v>
      </c>
      <c r="PIE507" s="24">
        <v>0</v>
      </c>
      <c r="PIF507" s="24"/>
      <c r="PIG507" s="24" t="e">
        <f>SUM(PIH507:PIK507)</f>
        <v>#REF!</v>
      </c>
      <c r="PIH507" s="24">
        <v>0</v>
      </c>
      <c r="PII507" s="24">
        <v>0</v>
      </c>
      <c r="PIJ507" s="24"/>
      <c r="PIK507" s="24" t="e">
        <f>SUM(PIL507:PIO507)</f>
        <v>#REF!</v>
      </c>
      <c r="PIL507" s="24">
        <v>0</v>
      </c>
      <c r="PIM507" s="24">
        <v>0</v>
      </c>
      <c r="PIN507" s="24"/>
      <c r="PIO507" s="24" t="e">
        <f>SUM(PIP507:PIS507)</f>
        <v>#REF!</v>
      </c>
      <c r="PIP507" s="24">
        <v>0</v>
      </c>
      <c r="PIQ507" s="24">
        <v>0</v>
      </c>
      <c r="PIR507" s="24"/>
      <c r="PIS507" s="24" t="e">
        <f>SUM(PIT507:PIW507)</f>
        <v>#REF!</v>
      </c>
      <c r="PIT507" s="24">
        <v>0</v>
      </c>
      <c r="PIU507" s="24">
        <v>0</v>
      </c>
      <c r="PIV507" s="24"/>
      <c r="PIW507" s="24" t="e">
        <f>SUM(PIX507:PJA507)</f>
        <v>#REF!</v>
      </c>
      <c r="PIX507" s="24">
        <v>0</v>
      </c>
      <c r="PIY507" s="24">
        <v>0</v>
      </c>
      <c r="PIZ507" s="24"/>
      <c r="PJA507" s="24" t="e">
        <f>SUM(PJB507:PJE507)</f>
        <v>#REF!</v>
      </c>
      <c r="PJB507" s="24">
        <v>0</v>
      </c>
      <c r="PJC507" s="24">
        <v>0</v>
      </c>
      <c r="PJD507" s="24"/>
      <c r="PJE507" s="24" t="e">
        <f>SUM(PJF507:PJI507)</f>
        <v>#REF!</v>
      </c>
      <c r="PJF507" s="24">
        <v>0</v>
      </c>
      <c r="PJG507" s="24">
        <v>0</v>
      </c>
      <c r="PJH507" s="24"/>
      <c r="PJI507" s="24" t="e">
        <f>SUM(PJJ507:PJM507)</f>
        <v>#REF!</v>
      </c>
      <c r="PJJ507" s="24">
        <v>0</v>
      </c>
      <c r="PJK507" s="24">
        <v>0</v>
      </c>
      <c r="PJL507" s="24"/>
      <c r="PJM507" s="24" t="e">
        <f>SUM(PJN507:PJQ507)</f>
        <v>#REF!</v>
      </c>
      <c r="PJN507" s="24">
        <v>0</v>
      </c>
      <c r="PJO507" s="24">
        <v>0</v>
      </c>
      <c r="PJP507" s="24"/>
      <c r="PJQ507" s="24" t="e">
        <f>SUM(PJR507:PJU507)</f>
        <v>#REF!</v>
      </c>
      <c r="PJR507" s="24">
        <v>0</v>
      </c>
      <c r="PJS507" s="24">
        <v>0</v>
      </c>
      <c r="PJT507" s="24"/>
      <c r="PJU507" s="24" t="e">
        <f>SUM(PJV507:PJY507)</f>
        <v>#REF!</v>
      </c>
      <c r="PJV507" s="24">
        <v>0</v>
      </c>
      <c r="PJW507" s="24">
        <v>0</v>
      </c>
      <c r="PJX507" s="24"/>
      <c r="PJY507" s="24" t="e">
        <f>SUM(PJZ507:PKC507)</f>
        <v>#REF!</v>
      </c>
      <c r="PJZ507" s="24">
        <v>0</v>
      </c>
      <c r="PKA507" s="24">
        <v>0</v>
      </c>
      <c r="PKB507" s="24"/>
      <c r="PKC507" s="24" t="e">
        <f>SUM(PKD507:PKG507)</f>
        <v>#REF!</v>
      </c>
      <c r="PKD507" s="24">
        <v>0</v>
      </c>
      <c r="PKE507" s="24">
        <v>0</v>
      </c>
      <c r="PKF507" s="24"/>
      <c r="PKG507" s="24" t="e">
        <f>SUM(PKH507:PKK507)</f>
        <v>#REF!</v>
      </c>
      <c r="PKH507" s="24">
        <v>0</v>
      </c>
      <c r="PKI507" s="24">
        <v>0</v>
      </c>
      <c r="PKJ507" s="24"/>
      <c r="PKK507" s="24" t="e">
        <f>SUM(PKL507:PKO507)</f>
        <v>#REF!</v>
      </c>
      <c r="PKL507" s="24">
        <v>0</v>
      </c>
      <c r="PKM507" s="24">
        <v>0</v>
      </c>
      <c r="PKN507" s="24"/>
      <c r="PKO507" s="24" t="e">
        <f>SUM(PKP507:PKS507)</f>
        <v>#REF!</v>
      </c>
      <c r="PKP507" s="24">
        <v>0</v>
      </c>
      <c r="PKQ507" s="24">
        <v>0</v>
      </c>
      <c r="PKR507" s="24"/>
      <c r="PKS507" s="24" t="e">
        <f>SUM(PKT507:PKW507)</f>
        <v>#REF!</v>
      </c>
      <c r="PKT507" s="24">
        <v>0</v>
      </c>
      <c r="PKU507" s="24">
        <v>0</v>
      </c>
      <c r="PKV507" s="24"/>
      <c r="PKW507" s="24" t="e">
        <f>SUM(PKX507:PLA507)</f>
        <v>#REF!</v>
      </c>
      <c r="PKX507" s="24">
        <v>0</v>
      </c>
      <c r="PKY507" s="24">
        <v>0</v>
      </c>
      <c r="PKZ507" s="24"/>
      <c r="PLA507" s="24" t="e">
        <f>SUM(PLB507:PLE507)</f>
        <v>#REF!</v>
      </c>
      <c r="PLB507" s="24">
        <v>0</v>
      </c>
      <c r="PLC507" s="24">
        <v>0</v>
      </c>
      <c r="PLD507" s="24"/>
      <c r="PLE507" s="24" t="e">
        <f>SUM(PLF507:PLI507)</f>
        <v>#REF!</v>
      </c>
      <c r="PLF507" s="24">
        <v>0</v>
      </c>
      <c r="PLG507" s="24">
        <v>0</v>
      </c>
      <c r="PLH507" s="24"/>
      <c r="PLI507" s="24" t="e">
        <f>SUM(PLJ507:PLM507)</f>
        <v>#REF!</v>
      </c>
      <c r="PLJ507" s="24">
        <v>0</v>
      </c>
      <c r="PLK507" s="24">
        <v>0</v>
      </c>
      <c r="PLL507" s="24"/>
      <c r="PLM507" s="24" t="e">
        <f>SUM(PLN507:PLQ507)</f>
        <v>#REF!</v>
      </c>
      <c r="PLN507" s="24">
        <v>0</v>
      </c>
      <c r="PLO507" s="24">
        <v>0</v>
      </c>
      <c r="PLP507" s="24"/>
      <c r="PLQ507" s="24" t="e">
        <f>SUM(PLR507:PLU507)</f>
        <v>#REF!</v>
      </c>
      <c r="PLR507" s="24">
        <v>0</v>
      </c>
      <c r="PLS507" s="24">
        <v>0</v>
      </c>
      <c r="PLT507" s="24"/>
      <c r="PLU507" s="24" t="e">
        <f>SUM(PLV507:PLY507)</f>
        <v>#REF!</v>
      </c>
      <c r="PLV507" s="24">
        <v>0</v>
      </c>
      <c r="PLW507" s="24">
        <v>0</v>
      </c>
      <c r="PLX507" s="24"/>
      <c r="PLY507" s="24" t="e">
        <f>SUM(PLZ507:PMC507)</f>
        <v>#REF!</v>
      </c>
      <c r="PLZ507" s="24">
        <v>0</v>
      </c>
      <c r="PMA507" s="24">
        <v>0</v>
      </c>
      <c r="PMB507" s="24"/>
      <c r="PMC507" s="24" t="e">
        <f>SUM(PMD507:PMG507)</f>
        <v>#REF!</v>
      </c>
      <c r="PMD507" s="24">
        <v>0</v>
      </c>
      <c r="PME507" s="24">
        <v>0</v>
      </c>
      <c r="PMF507" s="24"/>
      <c r="PMG507" s="24" t="e">
        <f>SUM(PMH507:PMK507)</f>
        <v>#REF!</v>
      </c>
      <c r="PMH507" s="24">
        <v>0</v>
      </c>
      <c r="PMI507" s="24">
        <v>0</v>
      </c>
      <c r="PMJ507" s="24"/>
      <c r="PMK507" s="24" t="e">
        <f>SUM(PML507:PMO507)</f>
        <v>#REF!</v>
      </c>
      <c r="PML507" s="24">
        <v>0</v>
      </c>
      <c r="PMM507" s="24">
        <v>0</v>
      </c>
      <c r="PMN507" s="24"/>
      <c r="PMO507" s="24" t="e">
        <f>SUM(PMP507:PMS507)</f>
        <v>#REF!</v>
      </c>
      <c r="PMP507" s="24">
        <v>0</v>
      </c>
      <c r="PMQ507" s="24">
        <v>0</v>
      </c>
      <c r="PMR507" s="24"/>
      <c r="PMS507" s="24" t="e">
        <f>SUM(PMT507:PMW507)</f>
        <v>#REF!</v>
      </c>
      <c r="PMT507" s="24">
        <v>0</v>
      </c>
      <c r="PMU507" s="24">
        <v>0</v>
      </c>
      <c r="PMV507" s="24"/>
      <c r="PMW507" s="24" t="e">
        <f>SUM(PMX507:PNA507)</f>
        <v>#REF!</v>
      </c>
      <c r="PMX507" s="24">
        <v>0</v>
      </c>
      <c r="PMY507" s="24">
        <v>0</v>
      </c>
      <c r="PMZ507" s="24"/>
      <c r="PNA507" s="24" t="e">
        <f>SUM(PNB507:PNE507)</f>
        <v>#REF!</v>
      </c>
      <c r="PNB507" s="24">
        <v>0</v>
      </c>
      <c r="PNC507" s="24">
        <v>0</v>
      </c>
      <c r="PND507" s="24"/>
      <c r="PNE507" s="24" t="e">
        <f>SUM(PNF507:PNI507)</f>
        <v>#REF!</v>
      </c>
      <c r="PNF507" s="24">
        <v>0</v>
      </c>
      <c r="PNG507" s="24">
        <v>0</v>
      </c>
      <c r="PNH507" s="24"/>
      <c r="PNI507" s="24" t="e">
        <f>SUM(PNJ507:PNM507)</f>
        <v>#REF!</v>
      </c>
      <c r="PNJ507" s="24">
        <v>0</v>
      </c>
      <c r="PNK507" s="24">
        <v>0</v>
      </c>
      <c r="PNL507" s="24"/>
      <c r="PNM507" s="24" t="e">
        <f>SUM(PNN507:PNQ507)</f>
        <v>#REF!</v>
      </c>
      <c r="PNN507" s="24">
        <v>0</v>
      </c>
      <c r="PNO507" s="24">
        <v>0</v>
      </c>
      <c r="PNP507" s="24"/>
      <c r="PNQ507" s="24" t="e">
        <f>SUM(PNR507:PNU507)</f>
        <v>#REF!</v>
      </c>
      <c r="PNR507" s="24">
        <v>0</v>
      </c>
      <c r="PNS507" s="24">
        <v>0</v>
      </c>
      <c r="PNT507" s="24"/>
      <c r="PNU507" s="24" t="e">
        <f>SUM(PNV507:PNY507)</f>
        <v>#REF!</v>
      </c>
      <c r="PNV507" s="24">
        <v>0</v>
      </c>
      <c r="PNW507" s="24">
        <v>0</v>
      </c>
      <c r="PNX507" s="24"/>
      <c r="PNY507" s="24" t="e">
        <f>SUM(PNZ507:POC507)</f>
        <v>#REF!</v>
      </c>
      <c r="PNZ507" s="24">
        <v>0</v>
      </c>
      <c r="POA507" s="24">
        <v>0</v>
      </c>
      <c r="POB507" s="24"/>
      <c r="POC507" s="24" t="e">
        <f>SUM(POD507:POG507)</f>
        <v>#REF!</v>
      </c>
      <c r="POD507" s="24">
        <v>0</v>
      </c>
      <c r="POE507" s="24">
        <v>0</v>
      </c>
      <c r="POF507" s="24"/>
      <c r="POG507" s="24" t="e">
        <f>SUM(POH507:POK507)</f>
        <v>#REF!</v>
      </c>
      <c r="POH507" s="24">
        <v>0</v>
      </c>
      <c r="POI507" s="24">
        <v>0</v>
      </c>
      <c r="POJ507" s="24"/>
      <c r="POK507" s="24" t="e">
        <f>SUM(POL507:POO507)</f>
        <v>#REF!</v>
      </c>
      <c r="POL507" s="24">
        <v>0</v>
      </c>
      <c r="POM507" s="24">
        <v>0</v>
      </c>
      <c r="PON507" s="24"/>
      <c r="POO507" s="24" t="e">
        <f>SUM(POP507:POS507)</f>
        <v>#REF!</v>
      </c>
      <c r="POP507" s="24">
        <v>0</v>
      </c>
      <c r="POQ507" s="24">
        <v>0</v>
      </c>
      <c r="POR507" s="24"/>
      <c r="POS507" s="24" t="e">
        <f>SUM(POT507:POW507)</f>
        <v>#REF!</v>
      </c>
      <c r="POT507" s="24">
        <v>0</v>
      </c>
      <c r="POU507" s="24">
        <v>0</v>
      </c>
      <c r="POV507" s="24"/>
      <c r="POW507" s="24" t="e">
        <f>SUM(POX507:PPA507)</f>
        <v>#REF!</v>
      </c>
      <c r="POX507" s="24">
        <v>0</v>
      </c>
      <c r="POY507" s="24">
        <v>0</v>
      </c>
      <c r="POZ507" s="24"/>
      <c r="PPA507" s="24" t="e">
        <f>SUM(PPB507:PPE507)</f>
        <v>#REF!</v>
      </c>
      <c r="PPB507" s="24">
        <v>0</v>
      </c>
      <c r="PPC507" s="24">
        <v>0</v>
      </c>
      <c r="PPD507" s="24"/>
      <c r="PPE507" s="24" t="e">
        <f>SUM(PPF507:PPI507)</f>
        <v>#REF!</v>
      </c>
      <c r="PPF507" s="24">
        <v>0</v>
      </c>
      <c r="PPG507" s="24">
        <v>0</v>
      </c>
      <c r="PPH507" s="24"/>
      <c r="PPI507" s="24" t="e">
        <f>SUM(PPJ507:PPM507)</f>
        <v>#REF!</v>
      </c>
      <c r="PPJ507" s="24">
        <v>0</v>
      </c>
      <c r="PPK507" s="24">
        <v>0</v>
      </c>
      <c r="PPL507" s="24"/>
      <c r="PPM507" s="24" t="e">
        <f>SUM(PPN507:PPQ507)</f>
        <v>#REF!</v>
      </c>
      <c r="PPN507" s="24">
        <v>0</v>
      </c>
      <c r="PPO507" s="24">
        <v>0</v>
      </c>
      <c r="PPP507" s="24"/>
      <c r="PPQ507" s="24" t="e">
        <f>SUM(PPR507:PPU507)</f>
        <v>#REF!</v>
      </c>
      <c r="PPR507" s="24">
        <v>0</v>
      </c>
      <c r="PPS507" s="24">
        <v>0</v>
      </c>
      <c r="PPT507" s="24"/>
      <c r="PPU507" s="24" t="e">
        <f>SUM(PPV507:PPY507)</f>
        <v>#REF!</v>
      </c>
      <c r="PPV507" s="24">
        <v>0</v>
      </c>
      <c r="PPW507" s="24">
        <v>0</v>
      </c>
      <c r="PPX507" s="24"/>
      <c r="PPY507" s="24" t="e">
        <f>SUM(PPZ507:PQC507)</f>
        <v>#REF!</v>
      </c>
      <c r="PPZ507" s="24">
        <v>0</v>
      </c>
      <c r="PQA507" s="24">
        <v>0</v>
      </c>
      <c r="PQB507" s="24"/>
      <c r="PQC507" s="24" t="e">
        <f>SUM(PQD507:PQG507)</f>
        <v>#REF!</v>
      </c>
      <c r="PQD507" s="24">
        <v>0</v>
      </c>
      <c r="PQE507" s="24">
        <v>0</v>
      </c>
      <c r="PQF507" s="24"/>
      <c r="PQG507" s="24" t="e">
        <f>SUM(PQH507:PQK507)</f>
        <v>#REF!</v>
      </c>
      <c r="PQH507" s="24">
        <v>0</v>
      </c>
      <c r="PQI507" s="24">
        <v>0</v>
      </c>
      <c r="PQJ507" s="24"/>
      <c r="PQK507" s="24" t="e">
        <f>SUM(PQL507:PQO507)</f>
        <v>#REF!</v>
      </c>
      <c r="PQL507" s="24">
        <v>0</v>
      </c>
      <c r="PQM507" s="24">
        <v>0</v>
      </c>
      <c r="PQN507" s="24"/>
      <c r="PQO507" s="24" t="e">
        <f>SUM(PQP507:PQS507)</f>
        <v>#REF!</v>
      </c>
      <c r="PQP507" s="24">
        <v>0</v>
      </c>
      <c r="PQQ507" s="24">
        <v>0</v>
      </c>
      <c r="PQR507" s="24"/>
      <c r="PQS507" s="24" t="e">
        <f>SUM(PQT507:PQW507)</f>
        <v>#REF!</v>
      </c>
      <c r="PQT507" s="24">
        <v>0</v>
      </c>
      <c r="PQU507" s="24">
        <v>0</v>
      </c>
      <c r="PQV507" s="24"/>
      <c r="PQW507" s="24" t="e">
        <f>SUM(PQX507:PRA507)</f>
        <v>#REF!</v>
      </c>
      <c r="PQX507" s="24">
        <v>0</v>
      </c>
      <c r="PQY507" s="24">
        <v>0</v>
      </c>
      <c r="PQZ507" s="24"/>
      <c r="PRA507" s="24" t="e">
        <f>SUM(PRB507:PRE507)</f>
        <v>#REF!</v>
      </c>
      <c r="PRB507" s="24">
        <v>0</v>
      </c>
      <c r="PRC507" s="24">
        <v>0</v>
      </c>
      <c r="PRD507" s="24"/>
      <c r="PRE507" s="24" t="e">
        <f>SUM(PRF507:PRI507)</f>
        <v>#REF!</v>
      </c>
      <c r="PRF507" s="24">
        <v>0</v>
      </c>
      <c r="PRG507" s="24">
        <v>0</v>
      </c>
      <c r="PRH507" s="24"/>
      <c r="PRI507" s="24" t="e">
        <f>SUM(PRJ507:PRM507)</f>
        <v>#REF!</v>
      </c>
      <c r="PRJ507" s="24">
        <v>0</v>
      </c>
      <c r="PRK507" s="24">
        <v>0</v>
      </c>
      <c r="PRL507" s="24"/>
      <c r="PRM507" s="24" t="e">
        <f>SUM(PRN507:PRQ507)</f>
        <v>#REF!</v>
      </c>
      <c r="PRN507" s="24">
        <v>0</v>
      </c>
      <c r="PRO507" s="24">
        <v>0</v>
      </c>
      <c r="PRP507" s="24"/>
      <c r="PRQ507" s="24" t="e">
        <f>SUM(PRR507:PRU507)</f>
        <v>#REF!</v>
      </c>
      <c r="PRR507" s="24">
        <v>0</v>
      </c>
      <c r="PRS507" s="24">
        <v>0</v>
      </c>
      <c r="PRT507" s="24"/>
      <c r="PRU507" s="24" t="e">
        <f>SUM(PRV507:PRY507)</f>
        <v>#REF!</v>
      </c>
      <c r="PRV507" s="24">
        <v>0</v>
      </c>
      <c r="PRW507" s="24">
        <v>0</v>
      </c>
      <c r="PRX507" s="24"/>
      <c r="PRY507" s="24" t="e">
        <f>SUM(PRZ507:PSC507)</f>
        <v>#REF!</v>
      </c>
      <c r="PRZ507" s="24">
        <v>0</v>
      </c>
      <c r="PSA507" s="24">
        <v>0</v>
      </c>
      <c r="PSB507" s="24"/>
      <c r="PSC507" s="24" t="e">
        <f>SUM(PSD507:PSG507)</f>
        <v>#REF!</v>
      </c>
      <c r="PSD507" s="24">
        <v>0</v>
      </c>
      <c r="PSE507" s="24">
        <v>0</v>
      </c>
      <c r="PSF507" s="24"/>
      <c r="PSG507" s="24" t="e">
        <f>SUM(PSH507:PSK507)</f>
        <v>#REF!</v>
      </c>
      <c r="PSH507" s="24">
        <v>0</v>
      </c>
      <c r="PSI507" s="24">
        <v>0</v>
      </c>
      <c r="PSJ507" s="24"/>
      <c r="PSK507" s="24" t="e">
        <f>SUM(PSL507:PSO507)</f>
        <v>#REF!</v>
      </c>
      <c r="PSL507" s="24">
        <v>0</v>
      </c>
      <c r="PSM507" s="24">
        <v>0</v>
      </c>
      <c r="PSN507" s="24"/>
      <c r="PSO507" s="24" t="e">
        <f>SUM(PSP507:PSS507)</f>
        <v>#REF!</v>
      </c>
      <c r="PSP507" s="24">
        <v>0</v>
      </c>
      <c r="PSQ507" s="24">
        <v>0</v>
      </c>
      <c r="PSR507" s="24"/>
      <c r="PSS507" s="24" t="e">
        <f>SUM(PST507:PSW507)</f>
        <v>#REF!</v>
      </c>
      <c r="PST507" s="24">
        <v>0</v>
      </c>
      <c r="PSU507" s="24">
        <v>0</v>
      </c>
      <c r="PSV507" s="24"/>
      <c r="PSW507" s="24" t="e">
        <f>SUM(PSX507:PTA507)</f>
        <v>#REF!</v>
      </c>
      <c r="PSX507" s="24">
        <v>0</v>
      </c>
      <c r="PSY507" s="24">
        <v>0</v>
      </c>
      <c r="PSZ507" s="24"/>
      <c r="PTA507" s="24" t="e">
        <f>SUM(PTB507:PTE507)</f>
        <v>#REF!</v>
      </c>
      <c r="PTB507" s="24">
        <v>0</v>
      </c>
      <c r="PTC507" s="24">
        <v>0</v>
      </c>
      <c r="PTD507" s="24"/>
      <c r="PTE507" s="24" t="e">
        <f>SUM(PTF507:PTI507)</f>
        <v>#REF!</v>
      </c>
      <c r="PTF507" s="24">
        <v>0</v>
      </c>
      <c r="PTG507" s="24">
        <v>0</v>
      </c>
      <c r="PTH507" s="24"/>
      <c r="PTI507" s="24" t="e">
        <f>SUM(PTJ507:PTM507)</f>
        <v>#REF!</v>
      </c>
      <c r="PTJ507" s="24">
        <v>0</v>
      </c>
      <c r="PTK507" s="24">
        <v>0</v>
      </c>
      <c r="PTL507" s="24"/>
      <c r="PTM507" s="24" t="e">
        <f>SUM(PTN507:PTQ507)</f>
        <v>#REF!</v>
      </c>
      <c r="PTN507" s="24">
        <v>0</v>
      </c>
      <c r="PTO507" s="24">
        <v>0</v>
      </c>
      <c r="PTP507" s="24"/>
      <c r="PTQ507" s="24" t="e">
        <f>SUM(PTR507:PTU507)</f>
        <v>#REF!</v>
      </c>
      <c r="PTR507" s="24">
        <v>0</v>
      </c>
      <c r="PTS507" s="24">
        <v>0</v>
      </c>
      <c r="PTT507" s="24"/>
      <c r="PTU507" s="24" t="e">
        <f>SUM(PTV507:PTY507)</f>
        <v>#REF!</v>
      </c>
      <c r="PTV507" s="24">
        <v>0</v>
      </c>
      <c r="PTW507" s="24">
        <v>0</v>
      </c>
      <c r="PTX507" s="24"/>
      <c r="PTY507" s="24" t="e">
        <f>SUM(PTZ507:PUC507)</f>
        <v>#REF!</v>
      </c>
      <c r="PTZ507" s="24">
        <v>0</v>
      </c>
      <c r="PUA507" s="24">
        <v>0</v>
      </c>
      <c r="PUB507" s="24"/>
      <c r="PUC507" s="24" t="e">
        <f>SUM(PUD507:PUG507)</f>
        <v>#REF!</v>
      </c>
      <c r="PUD507" s="24">
        <v>0</v>
      </c>
      <c r="PUE507" s="24">
        <v>0</v>
      </c>
      <c r="PUF507" s="24"/>
      <c r="PUG507" s="24" t="e">
        <f>SUM(PUH507:PUK507)</f>
        <v>#REF!</v>
      </c>
      <c r="PUH507" s="24">
        <v>0</v>
      </c>
      <c r="PUI507" s="24">
        <v>0</v>
      </c>
      <c r="PUJ507" s="24"/>
      <c r="PUK507" s="24" t="e">
        <f>SUM(PUL507:PUO507)</f>
        <v>#REF!</v>
      </c>
      <c r="PUL507" s="24">
        <v>0</v>
      </c>
      <c r="PUM507" s="24">
        <v>0</v>
      </c>
      <c r="PUN507" s="24"/>
      <c r="PUO507" s="24" t="e">
        <f>SUM(PUP507:PUS507)</f>
        <v>#REF!</v>
      </c>
      <c r="PUP507" s="24">
        <v>0</v>
      </c>
      <c r="PUQ507" s="24">
        <v>0</v>
      </c>
      <c r="PUR507" s="24"/>
      <c r="PUS507" s="24" t="e">
        <f>SUM(PUT507:PUW507)</f>
        <v>#REF!</v>
      </c>
      <c r="PUT507" s="24">
        <v>0</v>
      </c>
      <c r="PUU507" s="24">
        <v>0</v>
      </c>
      <c r="PUV507" s="24"/>
      <c r="PUW507" s="24" t="e">
        <f>SUM(PUX507:PVA507)</f>
        <v>#REF!</v>
      </c>
      <c r="PUX507" s="24">
        <v>0</v>
      </c>
      <c r="PUY507" s="24">
        <v>0</v>
      </c>
      <c r="PUZ507" s="24"/>
      <c r="PVA507" s="24" t="e">
        <f>SUM(PVB507:PVE507)</f>
        <v>#REF!</v>
      </c>
      <c r="PVB507" s="24">
        <v>0</v>
      </c>
      <c r="PVC507" s="24">
        <v>0</v>
      </c>
      <c r="PVD507" s="24"/>
      <c r="PVE507" s="24" t="e">
        <f>SUM(PVF507:PVI507)</f>
        <v>#REF!</v>
      </c>
      <c r="PVF507" s="24">
        <v>0</v>
      </c>
      <c r="PVG507" s="24">
        <v>0</v>
      </c>
      <c r="PVH507" s="24"/>
      <c r="PVI507" s="24" t="e">
        <f>SUM(PVJ507:PVM507)</f>
        <v>#REF!</v>
      </c>
      <c r="PVJ507" s="24">
        <v>0</v>
      </c>
      <c r="PVK507" s="24">
        <v>0</v>
      </c>
      <c r="PVL507" s="24"/>
      <c r="PVM507" s="24" t="e">
        <f>SUM(PVN507:PVQ507)</f>
        <v>#REF!</v>
      </c>
      <c r="PVN507" s="24">
        <v>0</v>
      </c>
      <c r="PVO507" s="24">
        <v>0</v>
      </c>
      <c r="PVP507" s="24"/>
      <c r="PVQ507" s="24" t="e">
        <f>SUM(PVR507:PVU507)</f>
        <v>#REF!</v>
      </c>
      <c r="PVR507" s="24">
        <v>0</v>
      </c>
      <c r="PVS507" s="24">
        <v>0</v>
      </c>
      <c r="PVT507" s="24"/>
      <c r="PVU507" s="24" t="e">
        <f>SUM(PVV507:PVY507)</f>
        <v>#REF!</v>
      </c>
      <c r="PVV507" s="24">
        <v>0</v>
      </c>
      <c r="PVW507" s="24">
        <v>0</v>
      </c>
      <c r="PVX507" s="24"/>
      <c r="PVY507" s="24" t="e">
        <f>SUM(PVZ507:PWC507)</f>
        <v>#REF!</v>
      </c>
      <c r="PVZ507" s="24">
        <v>0</v>
      </c>
      <c r="PWA507" s="24">
        <v>0</v>
      </c>
      <c r="PWB507" s="24"/>
      <c r="PWC507" s="24" t="e">
        <f>SUM(PWD507:PWG507)</f>
        <v>#REF!</v>
      </c>
      <c r="PWD507" s="24">
        <v>0</v>
      </c>
      <c r="PWE507" s="24">
        <v>0</v>
      </c>
      <c r="PWF507" s="24"/>
      <c r="PWG507" s="24" t="e">
        <f>SUM(PWH507:PWK507)</f>
        <v>#REF!</v>
      </c>
      <c r="PWH507" s="24">
        <v>0</v>
      </c>
      <c r="PWI507" s="24">
        <v>0</v>
      </c>
      <c r="PWJ507" s="24"/>
      <c r="PWK507" s="24" t="e">
        <f>SUM(PWL507:PWO507)</f>
        <v>#REF!</v>
      </c>
      <c r="PWL507" s="24">
        <v>0</v>
      </c>
      <c r="PWM507" s="24">
        <v>0</v>
      </c>
      <c r="PWN507" s="24"/>
      <c r="PWO507" s="24" t="e">
        <f>SUM(PWP507:PWS507)</f>
        <v>#REF!</v>
      </c>
      <c r="PWP507" s="24">
        <v>0</v>
      </c>
      <c r="PWQ507" s="24">
        <v>0</v>
      </c>
      <c r="PWR507" s="24"/>
      <c r="PWS507" s="24" t="e">
        <f>SUM(PWT507:PWW507)</f>
        <v>#REF!</v>
      </c>
      <c r="PWT507" s="24">
        <v>0</v>
      </c>
      <c r="PWU507" s="24">
        <v>0</v>
      </c>
      <c r="PWV507" s="24"/>
      <c r="PWW507" s="24" t="e">
        <f>SUM(PWX507:PXA507)</f>
        <v>#REF!</v>
      </c>
      <c r="PWX507" s="24">
        <v>0</v>
      </c>
      <c r="PWY507" s="24">
        <v>0</v>
      </c>
      <c r="PWZ507" s="24"/>
      <c r="PXA507" s="24" t="e">
        <f>SUM(PXB507:PXE507)</f>
        <v>#REF!</v>
      </c>
      <c r="PXB507" s="24">
        <v>0</v>
      </c>
      <c r="PXC507" s="24">
        <v>0</v>
      </c>
      <c r="PXD507" s="24"/>
      <c r="PXE507" s="24" t="e">
        <f>SUM(PXF507:PXI507)</f>
        <v>#REF!</v>
      </c>
      <c r="PXF507" s="24">
        <v>0</v>
      </c>
      <c r="PXG507" s="24">
        <v>0</v>
      </c>
      <c r="PXH507" s="24"/>
      <c r="PXI507" s="24" t="e">
        <f>SUM(PXJ507:PXM507)</f>
        <v>#REF!</v>
      </c>
      <c r="PXJ507" s="24">
        <v>0</v>
      </c>
      <c r="PXK507" s="24">
        <v>0</v>
      </c>
      <c r="PXL507" s="24"/>
      <c r="PXM507" s="24" t="e">
        <f>SUM(PXN507:PXQ507)</f>
        <v>#REF!</v>
      </c>
      <c r="PXN507" s="24">
        <v>0</v>
      </c>
      <c r="PXO507" s="24">
        <v>0</v>
      </c>
      <c r="PXP507" s="24"/>
      <c r="PXQ507" s="24" t="e">
        <f>SUM(PXR507:PXU507)</f>
        <v>#REF!</v>
      </c>
      <c r="PXR507" s="24">
        <v>0</v>
      </c>
      <c r="PXS507" s="24">
        <v>0</v>
      </c>
      <c r="PXT507" s="24"/>
      <c r="PXU507" s="24" t="e">
        <f>SUM(PXV507:PXY507)</f>
        <v>#REF!</v>
      </c>
      <c r="PXV507" s="24">
        <v>0</v>
      </c>
      <c r="PXW507" s="24">
        <v>0</v>
      </c>
      <c r="PXX507" s="24"/>
      <c r="PXY507" s="24" t="e">
        <f>SUM(PXZ507:PYC507)</f>
        <v>#REF!</v>
      </c>
      <c r="PXZ507" s="24">
        <v>0</v>
      </c>
      <c r="PYA507" s="24">
        <v>0</v>
      </c>
      <c r="PYB507" s="24"/>
      <c r="PYC507" s="24" t="e">
        <f>SUM(PYD507:PYG507)</f>
        <v>#REF!</v>
      </c>
      <c r="PYD507" s="24">
        <v>0</v>
      </c>
      <c r="PYE507" s="24">
        <v>0</v>
      </c>
      <c r="PYF507" s="24"/>
      <c r="PYG507" s="24" t="e">
        <f>SUM(PYH507:PYK507)</f>
        <v>#REF!</v>
      </c>
      <c r="PYH507" s="24">
        <v>0</v>
      </c>
      <c r="PYI507" s="24">
        <v>0</v>
      </c>
      <c r="PYJ507" s="24"/>
      <c r="PYK507" s="24" t="e">
        <f>SUM(PYL507:PYO507)</f>
        <v>#REF!</v>
      </c>
      <c r="PYL507" s="24">
        <v>0</v>
      </c>
      <c r="PYM507" s="24">
        <v>0</v>
      </c>
      <c r="PYN507" s="24"/>
      <c r="PYO507" s="24" t="e">
        <f>SUM(PYP507:PYS507)</f>
        <v>#REF!</v>
      </c>
      <c r="PYP507" s="24">
        <v>0</v>
      </c>
      <c r="PYQ507" s="24">
        <v>0</v>
      </c>
      <c r="PYR507" s="24"/>
      <c r="PYS507" s="24" t="e">
        <f>SUM(PYT507:PYW507)</f>
        <v>#REF!</v>
      </c>
      <c r="PYT507" s="24">
        <v>0</v>
      </c>
      <c r="PYU507" s="24">
        <v>0</v>
      </c>
      <c r="PYV507" s="24"/>
      <c r="PYW507" s="24" t="e">
        <f>SUM(PYX507:PZA507)</f>
        <v>#REF!</v>
      </c>
      <c r="PYX507" s="24">
        <v>0</v>
      </c>
      <c r="PYY507" s="24">
        <v>0</v>
      </c>
      <c r="PYZ507" s="24"/>
      <c r="PZA507" s="24" t="e">
        <f>SUM(PZB507:PZE507)</f>
        <v>#REF!</v>
      </c>
      <c r="PZB507" s="24">
        <v>0</v>
      </c>
      <c r="PZC507" s="24">
        <v>0</v>
      </c>
      <c r="PZD507" s="24"/>
      <c r="PZE507" s="24" t="e">
        <f>SUM(PZF507:PZI507)</f>
        <v>#REF!</v>
      </c>
      <c r="PZF507" s="24">
        <v>0</v>
      </c>
      <c r="PZG507" s="24">
        <v>0</v>
      </c>
      <c r="PZH507" s="24"/>
      <c r="PZI507" s="24" t="e">
        <f>SUM(PZJ507:PZM507)</f>
        <v>#REF!</v>
      </c>
      <c r="PZJ507" s="24">
        <v>0</v>
      </c>
      <c r="PZK507" s="24">
        <v>0</v>
      </c>
      <c r="PZL507" s="24"/>
      <c r="PZM507" s="24" t="e">
        <f>SUM(PZN507:PZQ507)</f>
        <v>#REF!</v>
      </c>
      <c r="PZN507" s="24">
        <v>0</v>
      </c>
      <c r="PZO507" s="24">
        <v>0</v>
      </c>
      <c r="PZP507" s="24"/>
      <c r="PZQ507" s="24" t="e">
        <f>SUM(PZR507:PZU507)</f>
        <v>#REF!</v>
      </c>
      <c r="PZR507" s="24">
        <v>0</v>
      </c>
      <c r="PZS507" s="24">
        <v>0</v>
      </c>
      <c r="PZT507" s="24"/>
      <c r="PZU507" s="24" t="e">
        <f>SUM(PZV507:PZY507)</f>
        <v>#REF!</v>
      </c>
      <c r="PZV507" s="24">
        <v>0</v>
      </c>
      <c r="PZW507" s="24">
        <v>0</v>
      </c>
      <c r="PZX507" s="24"/>
      <c r="PZY507" s="24" t="e">
        <f>SUM(PZZ507:QAC507)</f>
        <v>#REF!</v>
      </c>
      <c r="PZZ507" s="24">
        <v>0</v>
      </c>
      <c r="QAA507" s="24">
        <v>0</v>
      </c>
      <c r="QAB507" s="24"/>
      <c r="QAC507" s="24" t="e">
        <f>SUM(QAD507:QAG507)</f>
        <v>#REF!</v>
      </c>
      <c r="QAD507" s="24">
        <v>0</v>
      </c>
      <c r="QAE507" s="24">
        <v>0</v>
      </c>
      <c r="QAF507" s="24"/>
      <c r="QAG507" s="24" t="e">
        <f>SUM(QAH507:QAK507)</f>
        <v>#REF!</v>
      </c>
      <c r="QAH507" s="24">
        <v>0</v>
      </c>
      <c r="QAI507" s="24">
        <v>0</v>
      </c>
      <c r="QAJ507" s="24"/>
      <c r="QAK507" s="24" t="e">
        <f>SUM(QAL507:QAO507)</f>
        <v>#REF!</v>
      </c>
      <c r="QAL507" s="24">
        <v>0</v>
      </c>
      <c r="QAM507" s="24">
        <v>0</v>
      </c>
      <c r="QAN507" s="24"/>
      <c r="QAO507" s="24" t="e">
        <f>SUM(QAP507:QAS507)</f>
        <v>#REF!</v>
      </c>
      <c r="QAP507" s="24">
        <v>0</v>
      </c>
      <c r="QAQ507" s="24">
        <v>0</v>
      </c>
      <c r="QAR507" s="24"/>
      <c r="QAS507" s="24" t="e">
        <f>SUM(QAT507:QAW507)</f>
        <v>#REF!</v>
      </c>
      <c r="QAT507" s="24">
        <v>0</v>
      </c>
      <c r="QAU507" s="24">
        <v>0</v>
      </c>
      <c r="QAV507" s="24"/>
      <c r="QAW507" s="24" t="e">
        <f>SUM(QAX507:QBA507)</f>
        <v>#REF!</v>
      </c>
      <c r="QAX507" s="24">
        <v>0</v>
      </c>
      <c r="QAY507" s="24">
        <v>0</v>
      </c>
      <c r="QAZ507" s="24"/>
      <c r="QBA507" s="24" t="e">
        <f>SUM(QBB507:QBE507)</f>
        <v>#REF!</v>
      </c>
      <c r="QBB507" s="24">
        <v>0</v>
      </c>
      <c r="QBC507" s="24">
        <v>0</v>
      </c>
      <c r="QBD507" s="24"/>
      <c r="QBE507" s="24" t="e">
        <f>SUM(QBF507:QBI507)</f>
        <v>#REF!</v>
      </c>
      <c r="QBF507" s="24">
        <v>0</v>
      </c>
      <c r="QBG507" s="24">
        <v>0</v>
      </c>
      <c r="QBH507" s="24"/>
      <c r="QBI507" s="24" t="e">
        <f>SUM(QBJ507:QBM507)</f>
        <v>#REF!</v>
      </c>
      <c r="QBJ507" s="24">
        <v>0</v>
      </c>
      <c r="QBK507" s="24">
        <v>0</v>
      </c>
      <c r="QBL507" s="24"/>
      <c r="QBM507" s="24" t="e">
        <f>SUM(QBN507:QBQ507)</f>
        <v>#REF!</v>
      </c>
      <c r="QBN507" s="24">
        <v>0</v>
      </c>
      <c r="QBO507" s="24">
        <v>0</v>
      </c>
      <c r="QBP507" s="24"/>
      <c r="QBQ507" s="24" t="e">
        <f>SUM(QBR507:QBU507)</f>
        <v>#REF!</v>
      </c>
      <c r="QBR507" s="24">
        <v>0</v>
      </c>
      <c r="QBS507" s="24">
        <v>0</v>
      </c>
      <c r="QBT507" s="24"/>
      <c r="QBU507" s="24" t="e">
        <f>SUM(QBV507:QBY507)</f>
        <v>#REF!</v>
      </c>
      <c r="QBV507" s="24">
        <v>0</v>
      </c>
      <c r="QBW507" s="24">
        <v>0</v>
      </c>
      <c r="QBX507" s="24"/>
      <c r="QBY507" s="24" t="e">
        <f>SUM(QBZ507:QCC507)</f>
        <v>#REF!</v>
      </c>
      <c r="QBZ507" s="24">
        <v>0</v>
      </c>
      <c r="QCA507" s="24">
        <v>0</v>
      </c>
      <c r="QCB507" s="24"/>
      <c r="QCC507" s="24" t="e">
        <f>SUM(QCD507:QCG507)</f>
        <v>#REF!</v>
      </c>
      <c r="QCD507" s="24">
        <v>0</v>
      </c>
      <c r="QCE507" s="24">
        <v>0</v>
      </c>
      <c r="QCF507" s="24"/>
      <c r="QCG507" s="24" t="e">
        <f>SUM(QCH507:QCK507)</f>
        <v>#REF!</v>
      </c>
      <c r="QCH507" s="24">
        <v>0</v>
      </c>
      <c r="QCI507" s="24">
        <v>0</v>
      </c>
      <c r="QCJ507" s="24"/>
      <c r="QCK507" s="24" t="e">
        <f>SUM(QCL507:QCO507)</f>
        <v>#REF!</v>
      </c>
      <c r="QCL507" s="24">
        <v>0</v>
      </c>
      <c r="QCM507" s="24">
        <v>0</v>
      </c>
      <c r="QCN507" s="24"/>
      <c r="QCO507" s="24" t="e">
        <f>SUM(QCP507:QCS507)</f>
        <v>#REF!</v>
      </c>
      <c r="QCP507" s="24">
        <v>0</v>
      </c>
      <c r="QCQ507" s="24">
        <v>0</v>
      </c>
      <c r="QCR507" s="24"/>
      <c r="QCS507" s="24" t="e">
        <f>SUM(QCT507:QCW507)</f>
        <v>#REF!</v>
      </c>
      <c r="QCT507" s="24">
        <v>0</v>
      </c>
      <c r="QCU507" s="24">
        <v>0</v>
      </c>
      <c r="QCV507" s="24"/>
      <c r="QCW507" s="24" t="e">
        <f>SUM(QCX507:QDA507)</f>
        <v>#REF!</v>
      </c>
      <c r="QCX507" s="24">
        <v>0</v>
      </c>
      <c r="QCY507" s="24">
        <v>0</v>
      </c>
      <c r="QCZ507" s="24"/>
      <c r="QDA507" s="24" t="e">
        <f>SUM(QDB507:QDE507)</f>
        <v>#REF!</v>
      </c>
      <c r="QDB507" s="24">
        <v>0</v>
      </c>
      <c r="QDC507" s="24">
        <v>0</v>
      </c>
      <c r="QDD507" s="24"/>
      <c r="QDE507" s="24" t="e">
        <f>SUM(QDF507:QDI507)</f>
        <v>#REF!</v>
      </c>
      <c r="QDF507" s="24">
        <v>0</v>
      </c>
      <c r="QDG507" s="24">
        <v>0</v>
      </c>
      <c r="QDH507" s="24"/>
      <c r="QDI507" s="24" t="e">
        <f>SUM(QDJ507:QDM507)</f>
        <v>#REF!</v>
      </c>
      <c r="QDJ507" s="24">
        <v>0</v>
      </c>
      <c r="QDK507" s="24">
        <v>0</v>
      </c>
      <c r="QDL507" s="24"/>
      <c r="QDM507" s="24" t="e">
        <f>SUM(QDN507:QDQ507)</f>
        <v>#REF!</v>
      </c>
      <c r="QDN507" s="24">
        <v>0</v>
      </c>
      <c r="QDO507" s="24">
        <v>0</v>
      </c>
      <c r="QDP507" s="24"/>
      <c r="QDQ507" s="24" t="e">
        <f>SUM(QDR507:QDU507)</f>
        <v>#REF!</v>
      </c>
      <c r="QDR507" s="24">
        <v>0</v>
      </c>
      <c r="QDS507" s="24">
        <v>0</v>
      </c>
      <c r="QDT507" s="24"/>
      <c r="QDU507" s="24" t="e">
        <f>SUM(QDV507:QDY507)</f>
        <v>#REF!</v>
      </c>
      <c r="QDV507" s="24">
        <v>0</v>
      </c>
      <c r="QDW507" s="24">
        <v>0</v>
      </c>
      <c r="QDX507" s="24"/>
      <c r="QDY507" s="24" t="e">
        <f>SUM(QDZ507:QEC507)</f>
        <v>#REF!</v>
      </c>
      <c r="QDZ507" s="24">
        <v>0</v>
      </c>
      <c r="QEA507" s="24">
        <v>0</v>
      </c>
      <c r="QEB507" s="24"/>
      <c r="QEC507" s="24" t="e">
        <f>SUM(QED507:QEG507)</f>
        <v>#REF!</v>
      </c>
      <c r="QED507" s="24">
        <v>0</v>
      </c>
      <c r="QEE507" s="24">
        <v>0</v>
      </c>
      <c r="QEF507" s="24"/>
      <c r="QEG507" s="24" t="e">
        <f>SUM(QEH507:QEK507)</f>
        <v>#REF!</v>
      </c>
      <c r="QEH507" s="24">
        <v>0</v>
      </c>
      <c r="QEI507" s="24">
        <v>0</v>
      </c>
      <c r="QEJ507" s="24"/>
      <c r="QEK507" s="24" t="e">
        <f>SUM(QEL507:QEO507)</f>
        <v>#REF!</v>
      </c>
      <c r="QEL507" s="24">
        <v>0</v>
      </c>
      <c r="QEM507" s="24">
        <v>0</v>
      </c>
      <c r="QEN507" s="24"/>
      <c r="QEO507" s="24" t="e">
        <f>SUM(QEP507:QES507)</f>
        <v>#REF!</v>
      </c>
      <c r="QEP507" s="24">
        <v>0</v>
      </c>
      <c r="QEQ507" s="24">
        <v>0</v>
      </c>
      <c r="QER507" s="24"/>
      <c r="QES507" s="24" t="e">
        <f>SUM(QET507:QEW507)</f>
        <v>#REF!</v>
      </c>
      <c r="QET507" s="24">
        <v>0</v>
      </c>
      <c r="QEU507" s="24">
        <v>0</v>
      </c>
      <c r="QEV507" s="24"/>
      <c r="QEW507" s="24" t="e">
        <f>SUM(QEX507:QFA507)</f>
        <v>#REF!</v>
      </c>
      <c r="QEX507" s="24">
        <v>0</v>
      </c>
      <c r="QEY507" s="24">
        <v>0</v>
      </c>
      <c r="QEZ507" s="24"/>
      <c r="QFA507" s="24" t="e">
        <f>SUM(QFB507:QFE507)</f>
        <v>#REF!</v>
      </c>
      <c r="QFB507" s="24">
        <v>0</v>
      </c>
      <c r="QFC507" s="24">
        <v>0</v>
      </c>
      <c r="QFD507" s="24"/>
      <c r="QFE507" s="24" t="e">
        <f>SUM(QFF507:QFI507)</f>
        <v>#REF!</v>
      </c>
      <c r="QFF507" s="24">
        <v>0</v>
      </c>
      <c r="QFG507" s="24">
        <v>0</v>
      </c>
      <c r="QFH507" s="24"/>
      <c r="QFI507" s="24" t="e">
        <f>SUM(QFJ507:QFM507)</f>
        <v>#REF!</v>
      </c>
      <c r="QFJ507" s="24">
        <v>0</v>
      </c>
      <c r="QFK507" s="24">
        <v>0</v>
      </c>
      <c r="QFL507" s="24"/>
      <c r="QFM507" s="24" t="e">
        <f>SUM(QFN507:QFQ507)</f>
        <v>#REF!</v>
      </c>
      <c r="QFN507" s="24">
        <v>0</v>
      </c>
      <c r="QFO507" s="24">
        <v>0</v>
      </c>
      <c r="QFP507" s="24"/>
      <c r="QFQ507" s="24" t="e">
        <f>SUM(QFR507:QFU507)</f>
        <v>#REF!</v>
      </c>
      <c r="QFR507" s="24">
        <v>0</v>
      </c>
      <c r="QFS507" s="24">
        <v>0</v>
      </c>
      <c r="QFT507" s="24"/>
      <c r="QFU507" s="24" t="e">
        <f>SUM(QFV507:QFY507)</f>
        <v>#REF!</v>
      </c>
      <c r="QFV507" s="24">
        <v>0</v>
      </c>
      <c r="QFW507" s="24">
        <v>0</v>
      </c>
      <c r="QFX507" s="24"/>
      <c r="QFY507" s="24" t="e">
        <f>SUM(QFZ507:QGC507)</f>
        <v>#REF!</v>
      </c>
      <c r="QFZ507" s="24">
        <v>0</v>
      </c>
      <c r="QGA507" s="24">
        <v>0</v>
      </c>
      <c r="QGB507" s="24"/>
      <c r="QGC507" s="24" t="e">
        <f>SUM(QGD507:QGG507)</f>
        <v>#REF!</v>
      </c>
      <c r="QGD507" s="24">
        <v>0</v>
      </c>
      <c r="QGE507" s="24">
        <v>0</v>
      </c>
      <c r="QGF507" s="24"/>
      <c r="QGG507" s="24" t="e">
        <f>SUM(QGH507:QGK507)</f>
        <v>#REF!</v>
      </c>
      <c r="QGH507" s="24">
        <v>0</v>
      </c>
      <c r="QGI507" s="24">
        <v>0</v>
      </c>
      <c r="QGJ507" s="24"/>
      <c r="QGK507" s="24" t="e">
        <f>SUM(QGL507:QGO507)</f>
        <v>#REF!</v>
      </c>
      <c r="QGL507" s="24">
        <v>0</v>
      </c>
      <c r="QGM507" s="24">
        <v>0</v>
      </c>
      <c r="QGN507" s="24"/>
      <c r="QGO507" s="24" t="e">
        <f>SUM(QGP507:QGS507)</f>
        <v>#REF!</v>
      </c>
      <c r="QGP507" s="24">
        <v>0</v>
      </c>
      <c r="QGQ507" s="24">
        <v>0</v>
      </c>
      <c r="QGR507" s="24"/>
      <c r="QGS507" s="24" t="e">
        <f>SUM(QGT507:QGW507)</f>
        <v>#REF!</v>
      </c>
      <c r="QGT507" s="24">
        <v>0</v>
      </c>
      <c r="QGU507" s="24">
        <v>0</v>
      </c>
      <c r="QGV507" s="24"/>
      <c r="QGW507" s="24" t="e">
        <f>SUM(QGX507:QHA507)</f>
        <v>#REF!</v>
      </c>
      <c r="QGX507" s="24">
        <v>0</v>
      </c>
      <c r="QGY507" s="24">
        <v>0</v>
      </c>
      <c r="QGZ507" s="24"/>
      <c r="QHA507" s="24" t="e">
        <f>SUM(QHB507:QHE507)</f>
        <v>#REF!</v>
      </c>
      <c r="QHB507" s="24">
        <v>0</v>
      </c>
      <c r="QHC507" s="24">
        <v>0</v>
      </c>
      <c r="QHD507" s="24"/>
      <c r="QHE507" s="24" t="e">
        <f>SUM(QHF507:QHI507)</f>
        <v>#REF!</v>
      </c>
      <c r="QHF507" s="24">
        <v>0</v>
      </c>
      <c r="QHG507" s="24">
        <v>0</v>
      </c>
      <c r="QHH507" s="24"/>
      <c r="QHI507" s="24" t="e">
        <f>SUM(QHJ507:QHM507)</f>
        <v>#REF!</v>
      </c>
      <c r="QHJ507" s="24">
        <v>0</v>
      </c>
      <c r="QHK507" s="24">
        <v>0</v>
      </c>
      <c r="QHL507" s="24"/>
      <c r="QHM507" s="24" t="e">
        <f>SUM(QHN507:QHQ507)</f>
        <v>#REF!</v>
      </c>
      <c r="QHN507" s="24">
        <v>0</v>
      </c>
      <c r="QHO507" s="24">
        <v>0</v>
      </c>
      <c r="QHP507" s="24"/>
      <c r="QHQ507" s="24" t="e">
        <f>SUM(QHR507:QHU507)</f>
        <v>#REF!</v>
      </c>
      <c r="QHR507" s="24">
        <v>0</v>
      </c>
      <c r="QHS507" s="24">
        <v>0</v>
      </c>
      <c r="QHT507" s="24"/>
      <c r="QHU507" s="24" t="e">
        <f>SUM(QHV507:QHY507)</f>
        <v>#REF!</v>
      </c>
      <c r="QHV507" s="24">
        <v>0</v>
      </c>
      <c r="QHW507" s="24">
        <v>0</v>
      </c>
      <c r="QHX507" s="24"/>
      <c r="QHY507" s="24" t="e">
        <f>SUM(QHZ507:QIC507)</f>
        <v>#REF!</v>
      </c>
      <c r="QHZ507" s="24">
        <v>0</v>
      </c>
      <c r="QIA507" s="24">
        <v>0</v>
      </c>
      <c r="QIB507" s="24"/>
      <c r="QIC507" s="24" t="e">
        <f>SUM(QID507:QIG507)</f>
        <v>#REF!</v>
      </c>
      <c r="QID507" s="24">
        <v>0</v>
      </c>
      <c r="QIE507" s="24">
        <v>0</v>
      </c>
      <c r="QIF507" s="24"/>
      <c r="QIG507" s="24" t="e">
        <f>SUM(QIH507:QIK507)</f>
        <v>#REF!</v>
      </c>
      <c r="QIH507" s="24">
        <v>0</v>
      </c>
      <c r="QII507" s="24">
        <v>0</v>
      </c>
      <c r="QIJ507" s="24"/>
      <c r="QIK507" s="24" t="e">
        <f>SUM(QIL507:QIO507)</f>
        <v>#REF!</v>
      </c>
      <c r="QIL507" s="24">
        <v>0</v>
      </c>
      <c r="QIM507" s="24">
        <v>0</v>
      </c>
      <c r="QIN507" s="24"/>
      <c r="QIO507" s="24" t="e">
        <f>SUM(QIP507:QIS507)</f>
        <v>#REF!</v>
      </c>
      <c r="QIP507" s="24">
        <v>0</v>
      </c>
      <c r="QIQ507" s="24">
        <v>0</v>
      </c>
      <c r="QIR507" s="24"/>
      <c r="QIS507" s="24" t="e">
        <f>SUM(QIT507:QIW507)</f>
        <v>#REF!</v>
      </c>
      <c r="QIT507" s="24">
        <v>0</v>
      </c>
      <c r="QIU507" s="24">
        <v>0</v>
      </c>
      <c r="QIV507" s="24"/>
      <c r="QIW507" s="24" t="e">
        <f>SUM(QIX507:QJA507)</f>
        <v>#REF!</v>
      </c>
      <c r="QIX507" s="24">
        <v>0</v>
      </c>
      <c r="QIY507" s="24">
        <v>0</v>
      </c>
      <c r="QIZ507" s="24"/>
      <c r="QJA507" s="24" t="e">
        <f>SUM(QJB507:QJE507)</f>
        <v>#REF!</v>
      </c>
      <c r="QJB507" s="24">
        <v>0</v>
      </c>
      <c r="QJC507" s="24">
        <v>0</v>
      </c>
      <c r="QJD507" s="24"/>
      <c r="QJE507" s="24" t="e">
        <f>SUM(QJF507:QJI507)</f>
        <v>#REF!</v>
      </c>
      <c r="QJF507" s="24">
        <v>0</v>
      </c>
      <c r="QJG507" s="24">
        <v>0</v>
      </c>
      <c r="QJH507" s="24"/>
      <c r="QJI507" s="24" t="e">
        <f>SUM(QJJ507:QJM507)</f>
        <v>#REF!</v>
      </c>
      <c r="QJJ507" s="24">
        <v>0</v>
      </c>
      <c r="QJK507" s="24">
        <v>0</v>
      </c>
      <c r="QJL507" s="24"/>
      <c r="QJM507" s="24" t="e">
        <f>SUM(QJN507:QJQ507)</f>
        <v>#REF!</v>
      </c>
      <c r="QJN507" s="24">
        <v>0</v>
      </c>
      <c r="QJO507" s="24">
        <v>0</v>
      </c>
      <c r="QJP507" s="24"/>
      <c r="QJQ507" s="24" t="e">
        <f>SUM(QJR507:QJU507)</f>
        <v>#REF!</v>
      </c>
      <c r="QJR507" s="24">
        <v>0</v>
      </c>
      <c r="QJS507" s="24">
        <v>0</v>
      </c>
      <c r="QJT507" s="24"/>
      <c r="QJU507" s="24" t="e">
        <f>SUM(QJV507:QJY507)</f>
        <v>#REF!</v>
      </c>
      <c r="QJV507" s="24">
        <v>0</v>
      </c>
      <c r="QJW507" s="24">
        <v>0</v>
      </c>
      <c r="QJX507" s="24"/>
      <c r="QJY507" s="24" t="e">
        <f>SUM(QJZ507:QKC507)</f>
        <v>#REF!</v>
      </c>
      <c r="QJZ507" s="24">
        <v>0</v>
      </c>
      <c r="QKA507" s="24">
        <v>0</v>
      </c>
      <c r="QKB507" s="24"/>
      <c r="QKC507" s="24" t="e">
        <f>SUM(QKD507:QKG507)</f>
        <v>#REF!</v>
      </c>
      <c r="QKD507" s="24">
        <v>0</v>
      </c>
      <c r="QKE507" s="24">
        <v>0</v>
      </c>
      <c r="QKF507" s="24"/>
      <c r="QKG507" s="24" t="e">
        <f>SUM(QKH507:QKK507)</f>
        <v>#REF!</v>
      </c>
      <c r="QKH507" s="24">
        <v>0</v>
      </c>
      <c r="QKI507" s="24">
        <v>0</v>
      </c>
      <c r="QKJ507" s="24"/>
      <c r="QKK507" s="24" t="e">
        <f>SUM(QKL507:QKO507)</f>
        <v>#REF!</v>
      </c>
      <c r="QKL507" s="24">
        <v>0</v>
      </c>
      <c r="QKM507" s="24">
        <v>0</v>
      </c>
      <c r="QKN507" s="24"/>
      <c r="QKO507" s="24" t="e">
        <f>SUM(QKP507:QKS507)</f>
        <v>#REF!</v>
      </c>
      <c r="QKP507" s="24">
        <v>0</v>
      </c>
      <c r="QKQ507" s="24">
        <v>0</v>
      </c>
      <c r="QKR507" s="24"/>
      <c r="QKS507" s="24" t="e">
        <f>SUM(QKT507:QKW507)</f>
        <v>#REF!</v>
      </c>
      <c r="QKT507" s="24">
        <v>0</v>
      </c>
      <c r="QKU507" s="24">
        <v>0</v>
      </c>
      <c r="QKV507" s="24"/>
      <c r="QKW507" s="24" t="e">
        <f>SUM(QKX507:QLA507)</f>
        <v>#REF!</v>
      </c>
      <c r="QKX507" s="24">
        <v>0</v>
      </c>
      <c r="QKY507" s="24">
        <v>0</v>
      </c>
      <c r="QKZ507" s="24"/>
      <c r="QLA507" s="24" t="e">
        <f>SUM(QLB507:QLE507)</f>
        <v>#REF!</v>
      </c>
      <c r="QLB507" s="24">
        <v>0</v>
      </c>
      <c r="QLC507" s="24">
        <v>0</v>
      </c>
      <c r="QLD507" s="24"/>
      <c r="QLE507" s="24" t="e">
        <f>SUM(QLF507:QLI507)</f>
        <v>#REF!</v>
      </c>
      <c r="QLF507" s="24">
        <v>0</v>
      </c>
      <c r="QLG507" s="24">
        <v>0</v>
      </c>
      <c r="QLH507" s="24"/>
      <c r="QLI507" s="24" t="e">
        <f>SUM(QLJ507:QLM507)</f>
        <v>#REF!</v>
      </c>
      <c r="QLJ507" s="24">
        <v>0</v>
      </c>
      <c r="QLK507" s="24">
        <v>0</v>
      </c>
      <c r="QLL507" s="24"/>
      <c r="QLM507" s="24" t="e">
        <f>SUM(QLN507:QLQ507)</f>
        <v>#REF!</v>
      </c>
      <c r="QLN507" s="24">
        <v>0</v>
      </c>
      <c r="QLO507" s="24">
        <v>0</v>
      </c>
      <c r="QLP507" s="24"/>
      <c r="QLQ507" s="24" t="e">
        <f>SUM(QLR507:QLU507)</f>
        <v>#REF!</v>
      </c>
      <c r="QLR507" s="24">
        <v>0</v>
      </c>
      <c r="QLS507" s="24">
        <v>0</v>
      </c>
      <c r="QLT507" s="24"/>
      <c r="QLU507" s="24" t="e">
        <f>SUM(QLV507:QLY507)</f>
        <v>#REF!</v>
      </c>
      <c r="QLV507" s="24">
        <v>0</v>
      </c>
      <c r="QLW507" s="24">
        <v>0</v>
      </c>
      <c r="QLX507" s="24"/>
      <c r="QLY507" s="24" t="e">
        <f>SUM(QLZ507:QMC507)</f>
        <v>#REF!</v>
      </c>
      <c r="QLZ507" s="24">
        <v>0</v>
      </c>
      <c r="QMA507" s="24">
        <v>0</v>
      </c>
      <c r="QMB507" s="24"/>
      <c r="QMC507" s="24" t="e">
        <f>SUM(QMD507:QMG507)</f>
        <v>#REF!</v>
      </c>
      <c r="QMD507" s="24">
        <v>0</v>
      </c>
      <c r="QME507" s="24">
        <v>0</v>
      </c>
      <c r="QMF507" s="24"/>
      <c r="QMG507" s="24" t="e">
        <f>SUM(QMH507:QMK507)</f>
        <v>#REF!</v>
      </c>
      <c r="QMH507" s="24">
        <v>0</v>
      </c>
      <c r="QMI507" s="24">
        <v>0</v>
      </c>
      <c r="QMJ507" s="24"/>
      <c r="QMK507" s="24" t="e">
        <f>SUM(QML507:QMO507)</f>
        <v>#REF!</v>
      </c>
      <c r="QML507" s="24">
        <v>0</v>
      </c>
      <c r="QMM507" s="24">
        <v>0</v>
      </c>
      <c r="QMN507" s="24"/>
      <c r="QMO507" s="24" t="e">
        <f>SUM(QMP507:QMS507)</f>
        <v>#REF!</v>
      </c>
      <c r="QMP507" s="24">
        <v>0</v>
      </c>
      <c r="QMQ507" s="24">
        <v>0</v>
      </c>
      <c r="QMR507" s="24"/>
      <c r="QMS507" s="24" t="e">
        <f>SUM(QMT507:QMW507)</f>
        <v>#REF!</v>
      </c>
      <c r="QMT507" s="24">
        <v>0</v>
      </c>
      <c r="QMU507" s="24">
        <v>0</v>
      </c>
      <c r="QMV507" s="24"/>
      <c r="QMW507" s="24" t="e">
        <f>SUM(QMX507:QNA507)</f>
        <v>#REF!</v>
      </c>
      <c r="QMX507" s="24">
        <v>0</v>
      </c>
      <c r="QMY507" s="24">
        <v>0</v>
      </c>
      <c r="QMZ507" s="24"/>
      <c r="QNA507" s="24" t="e">
        <f>SUM(QNB507:QNE507)</f>
        <v>#REF!</v>
      </c>
      <c r="QNB507" s="24">
        <v>0</v>
      </c>
      <c r="QNC507" s="24">
        <v>0</v>
      </c>
      <c r="QND507" s="24"/>
      <c r="QNE507" s="24" t="e">
        <f>SUM(QNF507:QNI507)</f>
        <v>#REF!</v>
      </c>
      <c r="QNF507" s="24">
        <v>0</v>
      </c>
      <c r="QNG507" s="24">
        <v>0</v>
      </c>
      <c r="QNH507" s="24"/>
      <c r="QNI507" s="24" t="e">
        <f>SUM(QNJ507:QNM507)</f>
        <v>#REF!</v>
      </c>
      <c r="QNJ507" s="24">
        <v>0</v>
      </c>
      <c r="QNK507" s="24">
        <v>0</v>
      </c>
      <c r="QNL507" s="24"/>
      <c r="QNM507" s="24" t="e">
        <f>SUM(QNN507:QNQ507)</f>
        <v>#REF!</v>
      </c>
      <c r="QNN507" s="24">
        <v>0</v>
      </c>
      <c r="QNO507" s="24">
        <v>0</v>
      </c>
      <c r="QNP507" s="24"/>
      <c r="QNQ507" s="24" t="e">
        <f>SUM(QNR507:QNU507)</f>
        <v>#REF!</v>
      </c>
      <c r="QNR507" s="24">
        <v>0</v>
      </c>
      <c r="QNS507" s="24">
        <v>0</v>
      </c>
      <c r="QNT507" s="24"/>
      <c r="QNU507" s="24" t="e">
        <f>SUM(QNV507:QNY507)</f>
        <v>#REF!</v>
      </c>
      <c r="QNV507" s="24">
        <v>0</v>
      </c>
      <c r="QNW507" s="24">
        <v>0</v>
      </c>
      <c r="QNX507" s="24"/>
      <c r="QNY507" s="24" t="e">
        <f>SUM(QNZ507:QOC507)</f>
        <v>#REF!</v>
      </c>
      <c r="QNZ507" s="24">
        <v>0</v>
      </c>
      <c r="QOA507" s="24">
        <v>0</v>
      </c>
      <c r="QOB507" s="24"/>
      <c r="QOC507" s="24" t="e">
        <f>SUM(QOD507:QOG507)</f>
        <v>#REF!</v>
      </c>
      <c r="QOD507" s="24">
        <v>0</v>
      </c>
      <c r="QOE507" s="24">
        <v>0</v>
      </c>
      <c r="QOF507" s="24"/>
      <c r="QOG507" s="24" t="e">
        <f>SUM(QOH507:QOK507)</f>
        <v>#REF!</v>
      </c>
      <c r="QOH507" s="24">
        <v>0</v>
      </c>
      <c r="QOI507" s="24">
        <v>0</v>
      </c>
      <c r="QOJ507" s="24"/>
      <c r="QOK507" s="24" t="e">
        <f>SUM(QOL507:QOO507)</f>
        <v>#REF!</v>
      </c>
      <c r="QOL507" s="24">
        <v>0</v>
      </c>
      <c r="QOM507" s="24">
        <v>0</v>
      </c>
      <c r="QON507" s="24"/>
      <c r="QOO507" s="24" t="e">
        <f>SUM(QOP507:QOS507)</f>
        <v>#REF!</v>
      </c>
      <c r="QOP507" s="24">
        <v>0</v>
      </c>
      <c r="QOQ507" s="24">
        <v>0</v>
      </c>
      <c r="QOR507" s="24"/>
      <c r="QOS507" s="24" t="e">
        <f>SUM(QOT507:QOW507)</f>
        <v>#REF!</v>
      </c>
      <c r="QOT507" s="24">
        <v>0</v>
      </c>
      <c r="QOU507" s="24">
        <v>0</v>
      </c>
      <c r="QOV507" s="24"/>
      <c r="QOW507" s="24" t="e">
        <f>SUM(QOX507:QPA507)</f>
        <v>#REF!</v>
      </c>
      <c r="QOX507" s="24">
        <v>0</v>
      </c>
      <c r="QOY507" s="24">
        <v>0</v>
      </c>
      <c r="QOZ507" s="24"/>
      <c r="QPA507" s="24" t="e">
        <f>SUM(QPB507:QPE507)</f>
        <v>#REF!</v>
      </c>
      <c r="QPB507" s="24">
        <v>0</v>
      </c>
      <c r="QPC507" s="24">
        <v>0</v>
      </c>
      <c r="QPD507" s="24"/>
      <c r="QPE507" s="24" t="e">
        <f>SUM(QPF507:QPI507)</f>
        <v>#REF!</v>
      </c>
      <c r="QPF507" s="24">
        <v>0</v>
      </c>
      <c r="QPG507" s="24">
        <v>0</v>
      </c>
      <c r="QPH507" s="24"/>
      <c r="QPI507" s="24" t="e">
        <f>SUM(QPJ507:QPM507)</f>
        <v>#REF!</v>
      </c>
      <c r="QPJ507" s="24">
        <v>0</v>
      </c>
      <c r="QPK507" s="24">
        <v>0</v>
      </c>
      <c r="QPL507" s="24"/>
      <c r="QPM507" s="24" t="e">
        <f>SUM(QPN507:QPQ507)</f>
        <v>#REF!</v>
      </c>
      <c r="QPN507" s="24">
        <v>0</v>
      </c>
      <c r="QPO507" s="24">
        <v>0</v>
      </c>
      <c r="QPP507" s="24"/>
      <c r="QPQ507" s="24" t="e">
        <f>SUM(QPR507:QPU507)</f>
        <v>#REF!</v>
      </c>
      <c r="QPR507" s="24">
        <v>0</v>
      </c>
      <c r="QPS507" s="24">
        <v>0</v>
      </c>
      <c r="QPT507" s="24"/>
      <c r="QPU507" s="24" t="e">
        <f>SUM(QPV507:QPY507)</f>
        <v>#REF!</v>
      </c>
      <c r="QPV507" s="24">
        <v>0</v>
      </c>
      <c r="QPW507" s="24">
        <v>0</v>
      </c>
      <c r="QPX507" s="24"/>
      <c r="QPY507" s="24" t="e">
        <f>SUM(QPZ507:QQC507)</f>
        <v>#REF!</v>
      </c>
      <c r="QPZ507" s="24">
        <v>0</v>
      </c>
      <c r="QQA507" s="24">
        <v>0</v>
      </c>
      <c r="QQB507" s="24"/>
      <c r="QQC507" s="24" t="e">
        <f>SUM(QQD507:QQG507)</f>
        <v>#REF!</v>
      </c>
      <c r="QQD507" s="24">
        <v>0</v>
      </c>
      <c r="QQE507" s="24">
        <v>0</v>
      </c>
      <c r="QQF507" s="24"/>
      <c r="QQG507" s="24" t="e">
        <f>SUM(QQH507:QQK507)</f>
        <v>#REF!</v>
      </c>
      <c r="QQH507" s="24">
        <v>0</v>
      </c>
      <c r="QQI507" s="24">
        <v>0</v>
      </c>
      <c r="QQJ507" s="24"/>
      <c r="QQK507" s="24" t="e">
        <f>SUM(QQL507:QQO507)</f>
        <v>#REF!</v>
      </c>
      <c r="QQL507" s="24">
        <v>0</v>
      </c>
      <c r="QQM507" s="24">
        <v>0</v>
      </c>
      <c r="QQN507" s="24"/>
      <c r="QQO507" s="24" t="e">
        <f>SUM(QQP507:QQS507)</f>
        <v>#REF!</v>
      </c>
      <c r="QQP507" s="24">
        <v>0</v>
      </c>
      <c r="QQQ507" s="24">
        <v>0</v>
      </c>
      <c r="QQR507" s="24"/>
      <c r="QQS507" s="24" t="e">
        <f>SUM(QQT507:QQW507)</f>
        <v>#REF!</v>
      </c>
      <c r="QQT507" s="24">
        <v>0</v>
      </c>
      <c r="QQU507" s="24">
        <v>0</v>
      </c>
      <c r="QQV507" s="24"/>
      <c r="QQW507" s="24" t="e">
        <f>SUM(QQX507:QRA507)</f>
        <v>#REF!</v>
      </c>
      <c r="QQX507" s="24">
        <v>0</v>
      </c>
      <c r="QQY507" s="24">
        <v>0</v>
      </c>
      <c r="QQZ507" s="24"/>
      <c r="QRA507" s="24" t="e">
        <f>SUM(QRB507:QRE507)</f>
        <v>#REF!</v>
      </c>
      <c r="QRB507" s="24">
        <v>0</v>
      </c>
      <c r="QRC507" s="24">
        <v>0</v>
      </c>
      <c r="QRD507" s="24"/>
      <c r="QRE507" s="24" t="e">
        <f>SUM(QRF507:QRI507)</f>
        <v>#REF!</v>
      </c>
      <c r="QRF507" s="24">
        <v>0</v>
      </c>
      <c r="QRG507" s="24">
        <v>0</v>
      </c>
      <c r="QRH507" s="24"/>
      <c r="QRI507" s="24" t="e">
        <f>SUM(QRJ507:QRM507)</f>
        <v>#REF!</v>
      </c>
      <c r="QRJ507" s="24">
        <v>0</v>
      </c>
      <c r="QRK507" s="24">
        <v>0</v>
      </c>
      <c r="QRL507" s="24"/>
      <c r="QRM507" s="24" t="e">
        <f>SUM(QRN507:QRQ507)</f>
        <v>#REF!</v>
      </c>
      <c r="QRN507" s="24">
        <v>0</v>
      </c>
      <c r="QRO507" s="24">
        <v>0</v>
      </c>
      <c r="QRP507" s="24"/>
      <c r="QRQ507" s="24" t="e">
        <f>SUM(QRR507:QRU507)</f>
        <v>#REF!</v>
      </c>
      <c r="QRR507" s="24">
        <v>0</v>
      </c>
      <c r="QRS507" s="24">
        <v>0</v>
      </c>
      <c r="QRT507" s="24"/>
      <c r="QRU507" s="24" t="e">
        <f>SUM(QRV507:QRY507)</f>
        <v>#REF!</v>
      </c>
      <c r="QRV507" s="24">
        <v>0</v>
      </c>
      <c r="QRW507" s="24">
        <v>0</v>
      </c>
      <c r="QRX507" s="24"/>
      <c r="QRY507" s="24" t="e">
        <f>SUM(QRZ507:QSC507)</f>
        <v>#REF!</v>
      </c>
      <c r="QRZ507" s="24">
        <v>0</v>
      </c>
      <c r="QSA507" s="24">
        <v>0</v>
      </c>
      <c r="QSB507" s="24"/>
      <c r="QSC507" s="24" t="e">
        <f>SUM(QSD507:QSG507)</f>
        <v>#REF!</v>
      </c>
      <c r="QSD507" s="24">
        <v>0</v>
      </c>
      <c r="QSE507" s="24">
        <v>0</v>
      </c>
      <c r="QSF507" s="24"/>
      <c r="QSG507" s="24" t="e">
        <f>SUM(QSH507:QSK507)</f>
        <v>#REF!</v>
      </c>
      <c r="QSH507" s="24">
        <v>0</v>
      </c>
      <c r="QSI507" s="24">
        <v>0</v>
      </c>
      <c r="QSJ507" s="24"/>
      <c r="QSK507" s="24" t="e">
        <f>SUM(QSL507:QSO507)</f>
        <v>#REF!</v>
      </c>
      <c r="QSL507" s="24">
        <v>0</v>
      </c>
      <c r="QSM507" s="24">
        <v>0</v>
      </c>
      <c r="QSN507" s="24"/>
      <c r="QSO507" s="24" t="e">
        <f>SUM(QSP507:QSS507)</f>
        <v>#REF!</v>
      </c>
      <c r="QSP507" s="24">
        <v>0</v>
      </c>
      <c r="QSQ507" s="24">
        <v>0</v>
      </c>
      <c r="QSR507" s="24"/>
      <c r="QSS507" s="24" t="e">
        <f>SUM(QST507:QSW507)</f>
        <v>#REF!</v>
      </c>
      <c r="QST507" s="24">
        <v>0</v>
      </c>
      <c r="QSU507" s="24">
        <v>0</v>
      </c>
      <c r="QSV507" s="24"/>
      <c r="QSW507" s="24" t="e">
        <f>SUM(QSX507:QTA507)</f>
        <v>#REF!</v>
      </c>
      <c r="QSX507" s="24">
        <v>0</v>
      </c>
      <c r="QSY507" s="24">
        <v>0</v>
      </c>
      <c r="QSZ507" s="24"/>
      <c r="QTA507" s="24" t="e">
        <f>SUM(QTB507:QTE507)</f>
        <v>#REF!</v>
      </c>
      <c r="QTB507" s="24">
        <v>0</v>
      </c>
      <c r="QTC507" s="24">
        <v>0</v>
      </c>
      <c r="QTD507" s="24"/>
      <c r="QTE507" s="24" t="e">
        <f>SUM(QTF507:QTI507)</f>
        <v>#REF!</v>
      </c>
      <c r="QTF507" s="24">
        <v>0</v>
      </c>
      <c r="QTG507" s="24">
        <v>0</v>
      </c>
      <c r="QTH507" s="24"/>
      <c r="QTI507" s="24" t="e">
        <f>SUM(QTJ507:QTM507)</f>
        <v>#REF!</v>
      </c>
      <c r="QTJ507" s="24">
        <v>0</v>
      </c>
      <c r="QTK507" s="24">
        <v>0</v>
      </c>
      <c r="QTL507" s="24"/>
      <c r="QTM507" s="24" t="e">
        <f>SUM(QTN507:QTQ507)</f>
        <v>#REF!</v>
      </c>
      <c r="QTN507" s="24">
        <v>0</v>
      </c>
      <c r="QTO507" s="24">
        <v>0</v>
      </c>
      <c r="QTP507" s="24"/>
      <c r="QTQ507" s="24" t="e">
        <f>SUM(QTR507:QTU507)</f>
        <v>#REF!</v>
      </c>
      <c r="QTR507" s="24">
        <v>0</v>
      </c>
      <c r="QTS507" s="24">
        <v>0</v>
      </c>
      <c r="QTT507" s="24"/>
      <c r="QTU507" s="24" t="e">
        <f>SUM(QTV507:QTY507)</f>
        <v>#REF!</v>
      </c>
      <c r="QTV507" s="24">
        <v>0</v>
      </c>
      <c r="QTW507" s="24">
        <v>0</v>
      </c>
      <c r="QTX507" s="24"/>
      <c r="QTY507" s="24" t="e">
        <f>SUM(QTZ507:QUC507)</f>
        <v>#REF!</v>
      </c>
      <c r="QTZ507" s="24">
        <v>0</v>
      </c>
      <c r="QUA507" s="24">
        <v>0</v>
      </c>
      <c r="QUB507" s="24"/>
      <c r="QUC507" s="24" t="e">
        <f>SUM(QUD507:QUG507)</f>
        <v>#REF!</v>
      </c>
      <c r="QUD507" s="24">
        <v>0</v>
      </c>
      <c r="QUE507" s="24">
        <v>0</v>
      </c>
      <c r="QUF507" s="24"/>
      <c r="QUG507" s="24" t="e">
        <f>SUM(QUH507:QUK507)</f>
        <v>#REF!</v>
      </c>
      <c r="QUH507" s="24">
        <v>0</v>
      </c>
      <c r="QUI507" s="24">
        <v>0</v>
      </c>
      <c r="QUJ507" s="24"/>
      <c r="QUK507" s="24" t="e">
        <f>SUM(QUL507:QUO507)</f>
        <v>#REF!</v>
      </c>
      <c r="QUL507" s="24">
        <v>0</v>
      </c>
      <c r="QUM507" s="24">
        <v>0</v>
      </c>
      <c r="QUN507" s="24"/>
      <c r="QUO507" s="24" t="e">
        <f>SUM(QUP507:QUS507)</f>
        <v>#REF!</v>
      </c>
      <c r="QUP507" s="24">
        <v>0</v>
      </c>
      <c r="QUQ507" s="24">
        <v>0</v>
      </c>
      <c r="QUR507" s="24"/>
      <c r="QUS507" s="24" t="e">
        <f>SUM(QUT507:QUW507)</f>
        <v>#REF!</v>
      </c>
      <c r="QUT507" s="24">
        <v>0</v>
      </c>
      <c r="QUU507" s="24">
        <v>0</v>
      </c>
      <c r="QUV507" s="24"/>
      <c r="QUW507" s="24" t="e">
        <f>SUM(QUX507:QVA507)</f>
        <v>#REF!</v>
      </c>
      <c r="QUX507" s="24">
        <v>0</v>
      </c>
      <c r="QUY507" s="24">
        <v>0</v>
      </c>
      <c r="QUZ507" s="24"/>
      <c r="QVA507" s="24" t="e">
        <f>SUM(QVB507:QVE507)</f>
        <v>#REF!</v>
      </c>
      <c r="QVB507" s="24">
        <v>0</v>
      </c>
      <c r="QVC507" s="24">
        <v>0</v>
      </c>
      <c r="QVD507" s="24"/>
      <c r="QVE507" s="24" t="e">
        <f>SUM(QVF507:QVI507)</f>
        <v>#REF!</v>
      </c>
      <c r="QVF507" s="24">
        <v>0</v>
      </c>
      <c r="QVG507" s="24">
        <v>0</v>
      </c>
      <c r="QVH507" s="24"/>
      <c r="QVI507" s="24" t="e">
        <f>SUM(QVJ507:QVM507)</f>
        <v>#REF!</v>
      </c>
      <c r="QVJ507" s="24">
        <v>0</v>
      </c>
      <c r="QVK507" s="24">
        <v>0</v>
      </c>
      <c r="QVL507" s="24"/>
      <c r="QVM507" s="24" t="e">
        <f>SUM(QVN507:QVQ507)</f>
        <v>#REF!</v>
      </c>
      <c r="QVN507" s="24">
        <v>0</v>
      </c>
      <c r="QVO507" s="24">
        <v>0</v>
      </c>
      <c r="QVP507" s="24"/>
      <c r="QVQ507" s="24" t="e">
        <f>SUM(QVR507:QVU507)</f>
        <v>#REF!</v>
      </c>
      <c r="QVR507" s="24">
        <v>0</v>
      </c>
      <c r="QVS507" s="24">
        <v>0</v>
      </c>
      <c r="QVT507" s="24"/>
      <c r="QVU507" s="24" t="e">
        <f>SUM(QVV507:QVY507)</f>
        <v>#REF!</v>
      </c>
      <c r="QVV507" s="24">
        <v>0</v>
      </c>
      <c r="QVW507" s="24">
        <v>0</v>
      </c>
      <c r="QVX507" s="24"/>
      <c r="QVY507" s="24" t="e">
        <f>SUM(QVZ507:QWC507)</f>
        <v>#REF!</v>
      </c>
      <c r="QVZ507" s="24">
        <v>0</v>
      </c>
      <c r="QWA507" s="24">
        <v>0</v>
      </c>
      <c r="QWB507" s="24"/>
      <c r="QWC507" s="24" t="e">
        <f>SUM(QWD507:QWG507)</f>
        <v>#REF!</v>
      </c>
      <c r="QWD507" s="24">
        <v>0</v>
      </c>
      <c r="QWE507" s="24">
        <v>0</v>
      </c>
      <c r="QWF507" s="24"/>
      <c r="QWG507" s="24" t="e">
        <f>SUM(QWH507:QWK507)</f>
        <v>#REF!</v>
      </c>
      <c r="QWH507" s="24">
        <v>0</v>
      </c>
      <c r="QWI507" s="24">
        <v>0</v>
      </c>
      <c r="QWJ507" s="24"/>
      <c r="QWK507" s="24" t="e">
        <f>SUM(QWL507:QWO507)</f>
        <v>#REF!</v>
      </c>
      <c r="QWL507" s="24">
        <v>0</v>
      </c>
      <c r="QWM507" s="24">
        <v>0</v>
      </c>
      <c r="QWN507" s="24"/>
      <c r="QWO507" s="24" t="e">
        <f>SUM(QWP507:QWS507)</f>
        <v>#REF!</v>
      </c>
      <c r="QWP507" s="24">
        <v>0</v>
      </c>
      <c r="QWQ507" s="24">
        <v>0</v>
      </c>
      <c r="QWR507" s="24"/>
      <c r="QWS507" s="24" t="e">
        <f>SUM(QWT507:QWW507)</f>
        <v>#REF!</v>
      </c>
      <c r="QWT507" s="24">
        <v>0</v>
      </c>
      <c r="QWU507" s="24">
        <v>0</v>
      </c>
      <c r="QWV507" s="24"/>
      <c r="QWW507" s="24" t="e">
        <f>SUM(QWX507:QXA507)</f>
        <v>#REF!</v>
      </c>
      <c r="QWX507" s="24">
        <v>0</v>
      </c>
      <c r="QWY507" s="24">
        <v>0</v>
      </c>
      <c r="QWZ507" s="24"/>
      <c r="QXA507" s="24" t="e">
        <f>SUM(QXB507:QXE507)</f>
        <v>#REF!</v>
      </c>
      <c r="QXB507" s="24">
        <v>0</v>
      </c>
      <c r="QXC507" s="24">
        <v>0</v>
      </c>
      <c r="QXD507" s="24"/>
      <c r="QXE507" s="24" t="e">
        <f>SUM(QXF507:QXI507)</f>
        <v>#REF!</v>
      </c>
      <c r="QXF507" s="24">
        <v>0</v>
      </c>
      <c r="QXG507" s="24">
        <v>0</v>
      </c>
      <c r="QXH507" s="24"/>
      <c r="QXI507" s="24" t="e">
        <f>SUM(QXJ507:QXM507)</f>
        <v>#REF!</v>
      </c>
      <c r="QXJ507" s="24">
        <v>0</v>
      </c>
      <c r="QXK507" s="24">
        <v>0</v>
      </c>
      <c r="QXL507" s="24"/>
      <c r="QXM507" s="24" t="e">
        <f>SUM(QXN507:QXQ507)</f>
        <v>#REF!</v>
      </c>
      <c r="QXN507" s="24">
        <v>0</v>
      </c>
      <c r="QXO507" s="24">
        <v>0</v>
      </c>
      <c r="QXP507" s="24"/>
      <c r="QXQ507" s="24" t="e">
        <f>SUM(QXR507:QXU507)</f>
        <v>#REF!</v>
      </c>
      <c r="QXR507" s="24">
        <v>0</v>
      </c>
      <c r="QXS507" s="24">
        <v>0</v>
      </c>
      <c r="QXT507" s="24"/>
      <c r="QXU507" s="24" t="e">
        <f>SUM(QXV507:QXY507)</f>
        <v>#REF!</v>
      </c>
      <c r="QXV507" s="24">
        <v>0</v>
      </c>
      <c r="QXW507" s="24">
        <v>0</v>
      </c>
      <c r="QXX507" s="24"/>
      <c r="QXY507" s="24" t="e">
        <f>SUM(QXZ507:QYC507)</f>
        <v>#REF!</v>
      </c>
      <c r="QXZ507" s="24">
        <v>0</v>
      </c>
      <c r="QYA507" s="24">
        <v>0</v>
      </c>
      <c r="QYB507" s="24"/>
      <c r="QYC507" s="24" t="e">
        <f>SUM(QYD507:QYG507)</f>
        <v>#REF!</v>
      </c>
      <c r="QYD507" s="24">
        <v>0</v>
      </c>
      <c r="QYE507" s="24">
        <v>0</v>
      </c>
      <c r="QYF507" s="24"/>
      <c r="QYG507" s="24" t="e">
        <f>SUM(QYH507:QYK507)</f>
        <v>#REF!</v>
      </c>
      <c r="QYH507" s="24">
        <v>0</v>
      </c>
      <c r="QYI507" s="24">
        <v>0</v>
      </c>
      <c r="QYJ507" s="24"/>
      <c r="QYK507" s="24" t="e">
        <f>SUM(QYL507:QYO507)</f>
        <v>#REF!</v>
      </c>
      <c r="QYL507" s="24">
        <v>0</v>
      </c>
      <c r="QYM507" s="24">
        <v>0</v>
      </c>
      <c r="QYN507" s="24"/>
      <c r="QYO507" s="24" t="e">
        <f>SUM(QYP507:QYS507)</f>
        <v>#REF!</v>
      </c>
      <c r="QYP507" s="24">
        <v>0</v>
      </c>
      <c r="QYQ507" s="24">
        <v>0</v>
      </c>
      <c r="QYR507" s="24"/>
      <c r="QYS507" s="24" t="e">
        <f>SUM(QYT507:QYW507)</f>
        <v>#REF!</v>
      </c>
      <c r="QYT507" s="24">
        <v>0</v>
      </c>
      <c r="QYU507" s="24">
        <v>0</v>
      </c>
      <c r="QYV507" s="24"/>
      <c r="QYW507" s="24" t="e">
        <f>SUM(QYX507:QZA507)</f>
        <v>#REF!</v>
      </c>
      <c r="QYX507" s="24">
        <v>0</v>
      </c>
      <c r="QYY507" s="24">
        <v>0</v>
      </c>
      <c r="QYZ507" s="24"/>
      <c r="QZA507" s="24" t="e">
        <f>SUM(QZB507:QZE507)</f>
        <v>#REF!</v>
      </c>
      <c r="QZB507" s="24">
        <v>0</v>
      </c>
      <c r="QZC507" s="24">
        <v>0</v>
      </c>
      <c r="QZD507" s="24"/>
      <c r="QZE507" s="24" t="e">
        <f>SUM(QZF507:QZI507)</f>
        <v>#REF!</v>
      </c>
      <c r="QZF507" s="24">
        <v>0</v>
      </c>
      <c r="QZG507" s="24">
        <v>0</v>
      </c>
      <c r="QZH507" s="24"/>
      <c r="QZI507" s="24" t="e">
        <f>SUM(QZJ507:QZM507)</f>
        <v>#REF!</v>
      </c>
      <c r="QZJ507" s="24">
        <v>0</v>
      </c>
      <c r="QZK507" s="24">
        <v>0</v>
      </c>
      <c r="QZL507" s="24"/>
      <c r="QZM507" s="24" t="e">
        <f>SUM(QZN507:QZQ507)</f>
        <v>#REF!</v>
      </c>
      <c r="QZN507" s="24">
        <v>0</v>
      </c>
      <c r="QZO507" s="24">
        <v>0</v>
      </c>
      <c r="QZP507" s="24"/>
      <c r="QZQ507" s="24" t="e">
        <f>SUM(QZR507:QZU507)</f>
        <v>#REF!</v>
      </c>
      <c r="QZR507" s="24">
        <v>0</v>
      </c>
      <c r="QZS507" s="24">
        <v>0</v>
      </c>
      <c r="QZT507" s="24"/>
      <c r="QZU507" s="24" t="e">
        <f>SUM(QZV507:QZY507)</f>
        <v>#REF!</v>
      </c>
      <c r="QZV507" s="24">
        <v>0</v>
      </c>
      <c r="QZW507" s="24">
        <v>0</v>
      </c>
      <c r="QZX507" s="24"/>
      <c r="QZY507" s="24" t="e">
        <f>SUM(QZZ507:RAC507)</f>
        <v>#REF!</v>
      </c>
      <c r="QZZ507" s="24">
        <v>0</v>
      </c>
      <c r="RAA507" s="24">
        <v>0</v>
      </c>
      <c r="RAB507" s="24"/>
      <c r="RAC507" s="24" t="e">
        <f>SUM(RAD507:RAG507)</f>
        <v>#REF!</v>
      </c>
      <c r="RAD507" s="24">
        <v>0</v>
      </c>
      <c r="RAE507" s="24">
        <v>0</v>
      </c>
      <c r="RAF507" s="24"/>
      <c r="RAG507" s="24" t="e">
        <f>SUM(RAH507:RAK507)</f>
        <v>#REF!</v>
      </c>
      <c r="RAH507" s="24">
        <v>0</v>
      </c>
      <c r="RAI507" s="24">
        <v>0</v>
      </c>
      <c r="RAJ507" s="24"/>
      <c r="RAK507" s="24" t="e">
        <f>SUM(RAL507:RAO507)</f>
        <v>#REF!</v>
      </c>
      <c r="RAL507" s="24">
        <v>0</v>
      </c>
      <c r="RAM507" s="24">
        <v>0</v>
      </c>
      <c r="RAN507" s="24"/>
      <c r="RAO507" s="24" t="e">
        <f>SUM(RAP507:RAS507)</f>
        <v>#REF!</v>
      </c>
      <c r="RAP507" s="24">
        <v>0</v>
      </c>
      <c r="RAQ507" s="24">
        <v>0</v>
      </c>
      <c r="RAR507" s="24"/>
      <c r="RAS507" s="24" t="e">
        <f>SUM(RAT507:RAW507)</f>
        <v>#REF!</v>
      </c>
      <c r="RAT507" s="24">
        <v>0</v>
      </c>
      <c r="RAU507" s="24">
        <v>0</v>
      </c>
      <c r="RAV507" s="24"/>
      <c r="RAW507" s="24" t="e">
        <f>SUM(RAX507:RBA507)</f>
        <v>#REF!</v>
      </c>
      <c r="RAX507" s="24">
        <v>0</v>
      </c>
      <c r="RAY507" s="24">
        <v>0</v>
      </c>
      <c r="RAZ507" s="24"/>
      <c r="RBA507" s="24" t="e">
        <f>SUM(RBB507:RBE507)</f>
        <v>#REF!</v>
      </c>
      <c r="RBB507" s="24">
        <v>0</v>
      </c>
      <c r="RBC507" s="24">
        <v>0</v>
      </c>
      <c r="RBD507" s="24"/>
      <c r="RBE507" s="24" t="e">
        <f>SUM(RBF507:RBI507)</f>
        <v>#REF!</v>
      </c>
      <c r="RBF507" s="24">
        <v>0</v>
      </c>
      <c r="RBG507" s="24">
        <v>0</v>
      </c>
      <c r="RBH507" s="24"/>
      <c r="RBI507" s="24" t="e">
        <f>SUM(RBJ507:RBM507)</f>
        <v>#REF!</v>
      </c>
      <c r="RBJ507" s="24">
        <v>0</v>
      </c>
      <c r="RBK507" s="24">
        <v>0</v>
      </c>
      <c r="RBL507" s="24"/>
      <c r="RBM507" s="24" t="e">
        <f>SUM(RBN507:RBQ507)</f>
        <v>#REF!</v>
      </c>
      <c r="RBN507" s="24">
        <v>0</v>
      </c>
      <c r="RBO507" s="24">
        <v>0</v>
      </c>
      <c r="RBP507" s="24"/>
      <c r="RBQ507" s="24" t="e">
        <f>SUM(RBR507:RBU507)</f>
        <v>#REF!</v>
      </c>
      <c r="RBR507" s="24">
        <v>0</v>
      </c>
      <c r="RBS507" s="24">
        <v>0</v>
      </c>
      <c r="RBT507" s="24"/>
      <c r="RBU507" s="24" t="e">
        <f>SUM(RBV507:RBY507)</f>
        <v>#REF!</v>
      </c>
      <c r="RBV507" s="24">
        <v>0</v>
      </c>
      <c r="RBW507" s="24">
        <v>0</v>
      </c>
      <c r="RBX507" s="24"/>
      <c r="RBY507" s="24" t="e">
        <f>SUM(RBZ507:RCC507)</f>
        <v>#REF!</v>
      </c>
      <c r="RBZ507" s="24">
        <v>0</v>
      </c>
      <c r="RCA507" s="24">
        <v>0</v>
      </c>
      <c r="RCB507" s="24"/>
      <c r="RCC507" s="24" t="e">
        <f>SUM(RCD507:RCG507)</f>
        <v>#REF!</v>
      </c>
      <c r="RCD507" s="24">
        <v>0</v>
      </c>
      <c r="RCE507" s="24">
        <v>0</v>
      </c>
      <c r="RCF507" s="24"/>
      <c r="RCG507" s="24" t="e">
        <f>SUM(RCH507:RCK507)</f>
        <v>#REF!</v>
      </c>
      <c r="RCH507" s="24">
        <v>0</v>
      </c>
      <c r="RCI507" s="24">
        <v>0</v>
      </c>
      <c r="RCJ507" s="24"/>
      <c r="RCK507" s="24" t="e">
        <f>SUM(RCL507:RCO507)</f>
        <v>#REF!</v>
      </c>
      <c r="RCL507" s="24">
        <v>0</v>
      </c>
      <c r="RCM507" s="24">
        <v>0</v>
      </c>
      <c r="RCN507" s="24"/>
      <c r="RCO507" s="24" t="e">
        <f>SUM(RCP507:RCS507)</f>
        <v>#REF!</v>
      </c>
      <c r="RCP507" s="24">
        <v>0</v>
      </c>
      <c r="RCQ507" s="24">
        <v>0</v>
      </c>
      <c r="RCR507" s="24"/>
      <c r="RCS507" s="24" t="e">
        <f>SUM(RCT507:RCW507)</f>
        <v>#REF!</v>
      </c>
      <c r="RCT507" s="24">
        <v>0</v>
      </c>
      <c r="RCU507" s="24">
        <v>0</v>
      </c>
      <c r="RCV507" s="24"/>
      <c r="RCW507" s="24" t="e">
        <f>SUM(RCX507:RDA507)</f>
        <v>#REF!</v>
      </c>
      <c r="RCX507" s="24">
        <v>0</v>
      </c>
      <c r="RCY507" s="24">
        <v>0</v>
      </c>
      <c r="RCZ507" s="24"/>
      <c r="RDA507" s="24" t="e">
        <f>SUM(RDB507:RDE507)</f>
        <v>#REF!</v>
      </c>
      <c r="RDB507" s="24">
        <v>0</v>
      </c>
      <c r="RDC507" s="24">
        <v>0</v>
      </c>
      <c r="RDD507" s="24"/>
      <c r="RDE507" s="24" t="e">
        <f>SUM(RDF507:RDI507)</f>
        <v>#REF!</v>
      </c>
      <c r="RDF507" s="24">
        <v>0</v>
      </c>
      <c r="RDG507" s="24">
        <v>0</v>
      </c>
      <c r="RDH507" s="24"/>
      <c r="RDI507" s="24" t="e">
        <f>SUM(RDJ507:RDM507)</f>
        <v>#REF!</v>
      </c>
      <c r="RDJ507" s="24">
        <v>0</v>
      </c>
      <c r="RDK507" s="24">
        <v>0</v>
      </c>
      <c r="RDL507" s="24"/>
      <c r="RDM507" s="24" t="e">
        <f>SUM(RDN507:RDQ507)</f>
        <v>#REF!</v>
      </c>
      <c r="RDN507" s="24">
        <v>0</v>
      </c>
      <c r="RDO507" s="24">
        <v>0</v>
      </c>
      <c r="RDP507" s="24"/>
      <c r="RDQ507" s="24" t="e">
        <f>SUM(RDR507:RDU507)</f>
        <v>#REF!</v>
      </c>
      <c r="RDR507" s="24">
        <v>0</v>
      </c>
      <c r="RDS507" s="24">
        <v>0</v>
      </c>
      <c r="RDT507" s="24"/>
      <c r="RDU507" s="24" t="e">
        <f>SUM(RDV507:RDY507)</f>
        <v>#REF!</v>
      </c>
      <c r="RDV507" s="24">
        <v>0</v>
      </c>
      <c r="RDW507" s="24">
        <v>0</v>
      </c>
      <c r="RDX507" s="24"/>
      <c r="RDY507" s="24" t="e">
        <f>SUM(RDZ507:REC507)</f>
        <v>#REF!</v>
      </c>
      <c r="RDZ507" s="24">
        <v>0</v>
      </c>
      <c r="REA507" s="24">
        <v>0</v>
      </c>
      <c r="REB507" s="24"/>
      <c r="REC507" s="24" t="e">
        <f>SUM(RED507:REG507)</f>
        <v>#REF!</v>
      </c>
      <c r="RED507" s="24">
        <v>0</v>
      </c>
      <c r="REE507" s="24">
        <v>0</v>
      </c>
      <c r="REF507" s="24"/>
      <c r="REG507" s="24" t="e">
        <f>SUM(REH507:REK507)</f>
        <v>#REF!</v>
      </c>
      <c r="REH507" s="24">
        <v>0</v>
      </c>
      <c r="REI507" s="24">
        <v>0</v>
      </c>
      <c r="REJ507" s="24"/>
      <c r="REK507" s="24" t="e">
        <f>SUM(REL507:REO507)</f>
        <v>#REF!</v>
      </c>
      <c r="REL507" s="24">
        <v>0</v>
      </c>
      <c r="REM507" s="24">
        <v>0</v>
      </c>
      <c r="REN507" s="24"/>
      <c r="REO507" s="24" t="e">
        <f>SUM(REP507:RES507)</f>
        <v>#REF!</v>
      </c>
      <c r="REP507" s="24">
        <v>0</v>
      </c>
      <c r="REQ507" s="24">
        <v>0</v>
      </c>
      <c r="RER507" s="24"/>
      <c r="RES507" s="24" t="e">
        <f>SUM(RET507:REW507)</f>
        <v>#REF!</v>
      </c>
      <c r="RET507" s="24">
        <v>0</v>
      </c>
      <c r="REU507" s="24">
        <v>0</v>
      </c>
      <c r="REV507" s="24"/>
      <c r="REW507" s="24" t="e">
        <f>SUM(REX507:RFA507)</f>
        <v>#REF!</v>
      </c>
      <c r="REX507" s="24">
        <v>0</v>
      </c>
      <c r="REY507" s="24">
        <v>0</v>
      </c>
      <c r="REZ507" s="24"/>
      <c r="RFA507" s="24" t="e">
        <f>SUM(RFB507:RFE507)</f>
        <v>#REF!</v>
      </c>
      <c r="RFB507" s="24">
        <v>0</v>
      </c>
      <c r="RFC507" s="24">
        <v>0</v>
      </c>
      <c r="RFD507" s="24"/>
      <c r="RFE507" s="24" t="e">
        <f>SUM(RFF507:RFI507)</f>
        <v>#REF!</v>
      </c>
      <c r="RFF507" s="24">
        <v>0</v>
      </c>
      <c r="RFG507" s="24">
        <v>0</v>
      </c>
      <c r="RFH507" s="24"/>
      <c r="RFI507" s="24" t="e">
        <f>SUM(RFJ507:RFM507)</f>
        <v>#REF!</v>
      </c>
      <c r="RFJ507" s="24">
        <v>0</v>
      </c>
      <c r="RFK507" s="24">
        <v>0</v>
      </c>
      <c r="RFL507" s="24"/>
      <c r="RFM507" s="24" t="e">
        <f>SUM(RFN507:RFQ507)</f>
        <v>#REF!</v>
      </c>
      <c r="RFN507" s="24">
        <v>0</v>
      </c>
      <c r="RFO507" s="24">
        <v>0</v>
      </c>
      <c r="RFP507" s="24"/>
      <c r="RFQ507" s="24" t="e">
        <f>SUM(RFR507:RFU507)</f>
        <v>#REF!</v>
      </c>
      <c r="RFR507" s="24">
        <v>0</v>
      </c>
      <c r="RFS507" s="24">
        <v>0</v>
      </c>
      <c r="RFT507" s="24"/>
      <c r="RFU507" s="24" t="e">
        <f>SUM(RFV507:RFY507)</f>
        <v>#REF!</v>
      </c>
      <c r="RFV507" s="24">
        <v>0</v>
      </c>
      <c r="RFW507" s="24">
        <v>0</v>
      </c>
      <c r="RFX507" s="24"/>
      <c r="RFY507" s="24" t="e">
        <f>SUM(RFZ507:RGC507)</f>
        <v>#REF!</v>
      </c>
      <c r="RFZ507" s="24">
        <v>0</v>
      </c>
      <c r="RGA507" s="24">
        <v>0</v>
      </c>
      <c r="RGB507" s="24"/>
      <c r="RGC507" s="24" t="e">
        <f>SUM(RGD507:RGG507)</f>
        <v>#REF!</v>
      </c>
      <c r="RGD507" s="24">
        <v>0</v>
      </c>
      <c r="RGE507" s="24">
        <v>0</v>
      </c>
      <c r="RGF507" s="24"/>
      <c r="RGG507" s="24" t="e">
        <f>SUM(RGH507:RGK507)</f>
        <v>#REF!</v>
      </c>
      <c r="RGH507" s="24">
        <v>0</v>
      </c>
      <c r="RGI507" s="24">
        <v>0</v>
      </c>
      <c r="RGJ507" s="24"/>
      <c r="RGK507" s="24" t="e">
        <f>SUM(RGL507:RGO507)</f>
        <v>#REF!</v>
      </c>
      <c r="RGL507" s="24">
        <v>0</v>
      </c>
      <c r="RGM507" s="24">
        <v>0</v>
      </c>
      <c r="RGN507" s="24"/>
      <c r="RGO507" s="24" t="e">
        <f>SUM(RGP507:RGS507)</f>
        <v>#REF!</v>
      </c>
      <c r="RGP507" s="24">
        <v>0</v>
      </c>
      <c r="RGQ507" s="24">
        <v>0</v>
      </c>
      <c r="RGR507" s="24"/>
      <c r="RGS507" s="24" t="e">
        <f>SUM(RGT507:RGW507)</f>
        <v>#REF!</v>
      </c>
      <c r="RGT507" s="24">
        <v>0</v>
      </c>
      <c r="RGU507" s="24">
        <v>0</v>
      </c>
      <c r="RGV507" s="24"/>
      <c r="RGW507" s="24" t="e">
        <f>SUM(RGX507:RHA507)</f>
        <v>#REF!</v>
      </c>
      <c r="RGX507" s="24">
        <v>0</v>
      </c>
      <c r="RGY507" s="24">
        <v>0</v>
      </c>
      <c r="RGZ507" s="24"/>
      <c r="RHA507" s="24" t="e">
        <f>SUM(RHB507:RHE507)</f>
        <v>#REF!</v>
      </c>
      <c r="RHB507" s="24">
        <v>0</v>
      </c>
      <c r="RHC507" s="24">
        <v>0</v>
      </c>
      <c r="RHD507" s="24"/>
      <c r="RHE507" s="24" t="e">
        <f>SUM(RHF507:RHI507)</f>
        <v>#REF!</v>
      </c>
      <c r="RHF507" s="24">
        <v>0</v>
      </c>
      <c r="RHG507" s="24">
        <v>0</v>
      </c>
      <c r="RHH507" s="24"/>
      <c r="RHI507" s="24" t="e">
        <f>SUM(RHJ507:RHM507)</f>
        <v>#REF!</v>
      </c>
      <c r="RHJ507" s="24">
        <v>0</v>
      </c>
      <c r="RHK507" s="24">
        <v>0</v>
      </c>
      <c r="RHL507" s="24"/>
      <c r="RHM507" s="24" t="e">
        <f>SUM(RHN507:RHQ507)</f>
        <v>#REF!</v>
      </c>
      <c r="RHN507" s="24">
        <v>0</v>
      </c>
      <c r="RHO507" s="24">
        <v>0</v>
      </c>
      <c r="RHP507" s="24"/>
      <c r="RHQ507" s="24" t="e">
        <f>SUM(RHR507:RHU507)</f>
        <v>#REF!</v>
      </c>
      <c r="RHR507" s="24">
        <v>0</v>
      </c>
      <c r="RHS507" s="24">
        <v>0</v>
      </c>
      <c r="RHT507" s="24"/>
      <c r="RHU507" s="24" t="e">
        <f>SUM(RHV507:RHY507)</f>
        <v>#REF!</v>
      </c>
      <c r="RHV507" s="24">
        <v>0</v>
      </c>
      <c r="RHW507" s="24">
        <v>0</v>
      </c>
      <c r="RHX507" s="24"/>
      <c r="RHY507" s="24" t="e">
        <f>SUM(RHZ507:RIC507)</f>
        <v>#REF!</v>
      </c>
      <c r="RHZ507" s="24">
        <v>0</v>
      </c>
      <c r="RIA507" s="24">
        <v>0</v>
      </c>
      <c r="RIB507" s="24"/>
      <c r="RIC507" s="24" t="e">
        <f>SUM(RID507:RIG507)</f>
        <v>#REF!</v>
      </c>
      <c r="RID507" s="24">
        <v>0</v>
      </c>
      <c r="RIE507" s="24">
        <v>0</v>
      </c>
      <c r="RIF507" s="24"/>
      <c r="RIG507" s="24" t="e">
        <f>SUM(RIH507:RIK507)</f>
        <v>#REF!</v>
      </c>
      <c r="RIH507" s="24">
        <v>0</v>
      </c>
      <c r="RII507" s="24">
        <v>0</v>
      </c>
      <c r="RIJ507" s="24"/>
      <c r="RIK507" s="24" t="e">
        <f>SUM(RIL507:RIO507)</f>
        <v>#REF!</v>
      </c>
      <c r="RIL507" s="24">
        <v>0</v>
      </c>
      <c r="RIM507" s="24">
        <v>0</v>
      </c>
      <c r="RIN507" s="24"/>
      <c r="RIO507" s="24" t="e">
        <f>SUM(RIP507:RIS507)</f>
        <v>#REF!</v>
      </c>
      <c r="RIP507" s="24">
        <v>0</v>
      </c>
      <c r="RIQ507" s="24">
        <v>0</v>
      </c>
      <c r="RIR507" s="24"/>
      <c r="RIS507" s="24" t="e">
        <f>SUM(RIT507:RIW507)</f>
        <v>#REF!</v>
      </c>
      <c r="RIT507" s="24">
        <v>0</v>
      </c>
      <c r="RIU507" s="24">
        <v>0</v>
      </c>
      <c r="RIV507" s="24"/>
      <c r="RIW507" s="24" t="e">
        <f>SUM(RIX507:RJA507)</f>
        <v>#REF!</v>
      </c>
      <c r="RIX507" s="24">
        <v>0</v>
      </c>
      <c r="RIY507" s="24">
        <v>0</v>
      </c>
      <c r="RIZ507" s="24"/>
      <c r="RJA507" s="24" t="e">
        <f>SUM(RJB507:RJE507)</f>
        <v>#REF!</v>
      </c>
      <c r="RJB507" s="24">
        <v>0</v>
      </c>
      <c r="RJC507" s="24">
        <v>0</v>
      </c>
      <c r="RJD507" s="24"/>
      <c r="RJE507" s="24" t="e">
        <f>SUM(RJF507:RJI507)</f>
        <v>#REF!</v>
      </c>
      <c r="RJF507" s="24">
        <v>0</v>
      </c>
      <c r="RJG507" s="24">
        <v>0</v>
      </c>
      <c r="RJH507" s="24"/>
      <c r="RJI507" s="24" t="e">
        <f>SUM(RJJ507:RJM507)</f>
        <v>#REF!</v>
      </c>
      <c r="RJJ507" s="24">
        <v>0</v>
      </c>
      <c r="RJK507" s="24">
        <v>0</v>
      </c>
      <c r="RJL507" s="24"/>
      <c r="RJM507" s="24" t="e">
        <f>SUM(RJN507:RJQ507)</f>
        <v>#REF!</v>
      </c>
      <c r="RJN507" s="24">
        <v>0</v>
      </c>
      <c r="RJO507" s="24">
        <v>0</v>
      </c>
      <c r="RJP507" s="24"/>
      <c r="RJQ507" s="24" t="e">
        <f>SUM(RJR507:RJU507)</f>
        <v>#REF!</v>
      </c>
      <c r="RJR507" s="24">
        <v>0</v>
      </c>
      <c r="RJS507" s="24">
        <v>0</v>
      </c>
      <c r="RJT507" s="24"/>
      <c r="RJU507" s="24" t="e">
        <f>SUM(RJV507:RJY507)</f>
        <v>#REF!</v>
      </c>
      <c r="RJV507" s="24">
        <v>0</v>
      </c>
      <c r="RJW507" s="24">
        <v>0</v>
      </c>
      <c r="RJX507" s="24"/>
      <c r="RJY507" s="24" t="e">
        <f>SUM(RJZ507:RKC507)</f>
        <v>#REF!</v>
      </c>
      <c r="RJZ507" s="24">
        <v>0</v>
      </c>
      <c r="RKA507" s="24">
        <v>0</v>
      </c>
      <c r="RKB507" s="24"/>
      <c r="RKC507" s="24" t="e">
        <f>SUM(RKD507:RKG507)</f>
        <v>#REF!</v>
      </c>
      <c r="RKD507" s="24">
        <v>0</v>
      </c>
      <c r="RKE507" s="24">
        <v>0</v>
      </c>
      <c r="RKF507" s="24"/>
      <c r="RKG507" s="24" t="e">
        <f>SUM(RKH507:RKK507)</f>
        <v>#REF!</v>
      </c>
      <c r="RKH507" s="24">
        <v>0</v>
      </c>
      <c r="RKI507" s="24">
        <v>0</v>
      </c>
      <c r="RKJ507" s="24"/>
      <c r="RKK507" s="24" t="e">
        <f>SUM(RKL507:RKO507)</f>
        <v>#REF!</v>
      </c>
      <c r="RKL507" s="24">
        <v>0</v>
      </c>
      <c r="RKM507" s="24">
        <v>0</v>
      </c>
      <c r="RKN507" s="24"/>
      <c r="RKO507" s="24" t="e">
        <f>SUM(RKP507:RKS507)</f>
        <v>#REF!</v>
      </c>
      <c r="RKP507" s="24">
        <v>0</v>
      </c>
      <c r="RKQ507" s="24">
        <v>0</v>
      </c>
      <c r="RKR507" s="24"/>
      <c r="RKS507" s="24" t="e">
        <f>SUM(RKT507:RKW507)</f>
        <v>#REF!</v>
      </c>
      <c r="RKT507" s="24">
        <v>0</v>
      </c>
      <c r="RKU507" s="24">
        <v>0</v>
      </c>
      <c r="RKV507" s="24"/>
      <c r="RKW507" s="24" t="e">
        <f>SUM(RKX507:RLA507)</f>
        <v>#REF!</v>
      </c>
      <c r="RKX507" s="24">
        <v>0</v>
      </c>
      <c r="RKY507" s="24">
        <v>0</v>
      </c>
      <c r="RKZ507" s="24"/>
      <c r="RLA507" s="24" t="e">
        <f>SUM(RLB507:RLE507)</f>
        <v>#REF!</v>
      </c>
      <c r="RLB507" s="24">
        <v>0</v>
      </c>
      <c r="RLC507" s="24">
        <v>0</v>
      </c>
      <c r="RLD507" s="24"/>
      <c r="RLE507" s="24" t="e">
        <f>SUM(RLF507:RLI507)</f>
        <v>#REF!</v>
      </c>
      <c r="RLF507" s="24">
        <v>0</v>
      </c>
      <c r="RLG507" s="24">
        <v>0</v>
      </c>
      <c r="RLH507" s="24"/>
      <c r="RLI507" s="24" t="e">
        <f>SUM(RLJ507:RLM507)</f>
        <v>#REF!</v>
      </c>
      <c r="RLJ507" s="24">
        <v>0</v>
      </c>
      <c r="RLK507" s="24">
        <v>0</v>
      </c>
      <c r="RLL507" s="24"/>
      <c r="RLM507" s="24" t="e">
        <f>SUM(RLN507:RLQ507)</f>
        <v>#REF!</v>
      </c>
      <c r="RLN507" s="24">
        <v>0</v>
      </c>
      <c r="RLO507" s="24">
        <v>0</v>
      </c>
      <c r="RLP507" s="24"/>
      <c r="RLQ507" s="24" t="e">
        <f>SUM(RLR507:RLU507)</f>
        <v>#REF!</v>
      </c>
      <c r="RLR507" s="24">
        <v>0</v>
      </c>
      <c r="RLS507" s="24">
        <v>0</v>
      </c>
      <c r="RLT507" s="24"/>
      <c r="RLU507" s="24" t="e">
        <f>SUM(RLV507:RLY507)</f>
        <v>#REF!</v>
      </c>
      <c r="RLV507" s="24">
        <v>0</v>
      </c>
      <c r="RLW507" s="24">
        <v>0</v>
      </c>
      <c r="RLX507" s="24"/>
      <c r="RLY507" s="24" t="e">
        <f>SUM(RLZ507:RMC507)</f>
        <v>#REF!</v>
      </c>
      <c r="RLZ507" s="24">
        <v>0</v>
      </c>
      <c r="RMA507" s="24">
        <v>0</v>
      </c>
      <c r="RMB507" s="24"/>
      <c r="RMC507" s="24" t="e">
        <f>SUM(RMD507:RMG507)</f>
        <v>#REF!</v>
      </c>
      <c r="RMD507" s="24">
        <v>0</v>
      </c>
      <c r="RME507" s="24">
        <v>0</v>
      </c>
      <c r="RMF507" s="24"/>
      <c r="RMG507" s="24" t="e">
        <f>SUM(RMH507:RMK507)</f>
        <v>#REF!</v>
      </c>
      <c r="RMH507" s="24">
        <v>0</v>
      </c>
      <c r="RMI507" s="24">
        <v>0</v>
      </c>
      <c r="RMJ507" s="24"/>
      <c r="RMK507" s="24" t="e">
        <f>SUM(RML507:RMO507)</f>
        <v>#REF!</v>
      </c>
      <c r="RML507" s="24">
        <v>0</v>
      </c>
      <c r="RMM507" s="24">
        <v>0</v>
      </c>
      <c r="RMN507" s="24"/>
      <c r="RMO507" s="24" t="e">
        <f>SUM(RMP507:RMS507)</f>
        <v>#REF!</v>
      </c>
      <c r="RMP507" s="24">
        <v>0</v>
      </c>
      <c r="RMQ507" s="24">
        <v>0</v>
      </c>
      <c r="RMR507" s="24"/>
      <c r="RMS507" s="24" t="e">
        <f>SUM(RMT507:RMW507)</f>
        <v>#REF!</v>
      </c>
      <c r="RMT507" s="24">
        <v>0</v>
      </c>
      <c r="RMU507" s="24">
        <v>0</v>
      </c>
      <c r="RMV507" s="24"/>
      <c r="RMW507" s="24" t="e">
        <f>SUM(RMX507:RNA507)</f>
        <v>#REF!</v>
      </c>
      <c r="RMX507" s="24">
        <v>0</v>
      </c>
      <c r="RMY507" s="24">
        <v>0</v>
      </c>
      <c r="RMZ507" s="24"/>
      <c r="RNA507" s="24" t="e">
        <f>SUM(RNB507:RNE507)</f>
        <v>#REF!</v>
      </c>
      <c r="RNB507" s="24">
        <v>0</v>
      </c>
      <c r="RNC507" s="24">
        <v>0</v>
      </c>
      <c r="RND507" s="24"/>
      <c r="RNE507" s="24" t="e">
        <f>SUM(RNF507:RNI507)</f>
        <v>#REF!</v>
      </c>
      <c r="RNF507" s="24">
        <v>0</v>
      </c>
      <c r="RNG507" s="24">
        <v>0</v>
      </c>
      <c r="RNH507" s="24"/>
      <c r="RNI507" s="24" t="e">
        <f>SUM(RNJ507:RNM507)</f>
        <v>#REF!</v>
      </c>
      <c r="RNJ507" s="24">
        <v>0</v>
      </c>
      <c r="RNK507" s="24">
        <v>0</v>
      </c>
      <c r="RNL507" s="24"/>
      <c r="RNM507" s="24" t="e">
        <f>SUM(RNN507:RNQ507)</f>
        <v>#REF!</v>
      </c>
      <c r="RNN507" s="24">
        <v>0</v>
      </c>
      <c r="RNO507" s="24">
        <v>0</v>
      </c>
      <c r="RNP507" s="24"/>
      <c r="RNQ507" s="24" t="e">
        <f>SUM(RNR507:RNU507)</f>
        <v>#REF!</v>
      </c>
      <c r="RNR507" s="24">
        <v>0</v>
      </c>
      <c r="RNS507" s="24">
        <v>0</v>
      </c>
      <c r="RNT507" s="24"/>
      <c r="RNU507" s="24" t="e">
        <f>SUM(RNV507:RNY507)</f>
        <v>#REF!</v>
      </c>
      <c r="RNV507" s="24">
        <v>0</v>
      </c>
      <c r="RNW507" s="24">
        <v>0</v>
      </c>
      <c r="RNX507" s="24"/>
      <c r="RNY507" s="24" t="e">
        <f>SUM(RNZ507:ROC507)</f>
        <v>#REF!</v>
      </c>
      <c r="RNZ507" s="24">
        <v>0</v>
      </c>
      <c r="ROA507" s="24">
        <v>0</v>
      </c>
      <c r="ROB507" s="24"/>
      <c r="ROC507" s="24" t="e">
        <f>SUM(ROD507:ROG507)</f>
        <v>#REF!</v>
      </c>
      <c r="ROD507" s="24">
        <v>0</v>
      </c>
      <c r="ROE507" s="24">
        <v>0</v>
      </c>
      <c r="ROF507" s="24"/>
      <c r="ROG507" s="24" t="e">
        <f>SUM(ROH507:ROK507)</f>
        <v>#REF!</v>
      </c>
      <c r="ROH507" s="24">
        <v>0</v>
      </c>
      <c r="ROI507" s="24">
        <v>0</v>
      </c>
      <c r="ROJ507" s="24"/>
      <c r="ROK507" s="24" t="e">
        <f>SUM(ROL507:ROO507)</f>
        <v>#REF!</v>
      </c>
      <c r="ROL507" s="24">
        <v>0</v>
      </c>
      <c r="ROM507" s="24">
        <v>0</v>
      </c>
      <c r="RON507" s="24"/>
      <c r="ROO507" s="24" t="e">
        <f>SUM(ROP507:ROS507)</f>
        <v>#REF!</v>
      </c>
      <c r="ROP507" s="24">
        <v>0</v>
      </c>
      <c r="ROQ507" s="24">
        <v>0</v>
      </c>
      <c r="ROR507" s="24"/>
      <c r="ROS507" s="24" t="e">
        <f>SUM(ROT507:ROW507)</f>
        <v>#REF!</v>
      </c>
      <c r="ROT507" s="24">
        <v>0</v>
      </c>
      <c r="ROU507" s="24">
        <v>0</v>
      </c>
      <c r="ROV507" s="24"/>
      <c r="ROW507" s="24" t="e">
        <f>SUM(ROX507:RPA507)</f>
        <v>#REF!</v>
      </c>
      <c r="ROX507" s="24">
        <v>0</v>
      </c>
      <c r="ROY507" s="24">
        <v>0</v>
      </c>
      <c r="ROZ507" s="24"/>
      <c r="RPA507" s="24" t="e">
        <f>SUM(RPB507:RPE507)</f>
        <v>#REF!</v>
      </c>
      <c r="RPB507" s="24">
        <v>0</v>
      </c>
      <c r="RPC507" s="24">
        <v>0</v>
      </c>
      <c r="RPD507" s="24"/>
      <c r="RPE507" s="24" t="e">
        <f>SUM(RPF507:RPI507)</f>
        <v>#REF!</v>
      </c>
      <c r="RPF507" s="24">
        <v>0</v>
      </c>
      <c r="RPG507" s="24">
        <v>0</v>
      </c>
      <c r="RPH507" s="24"/>
      <c r="RPI507" s="24" t="e">
        <f>SUM(RPJ507:RPM507)</f>
        <v>#REF!</v>
      </c>
      <c r="RPJ507" s="24">
        <v>0</v>
      </c>
      <c r="RPK507" s="24">
        <v>0</v>
      </c>
      <c r="RPL507" s="24"/>
      <c r="RPM507" s="24" t="e">
        <f>SUM(RPN507:RPQ507)</f>
        <v>#REF!</v>
      </c>
      <c r="RPN507" s="24">
        <v>0</v>
      </c>
      <c r="RPO507" s="24">
        <v>0</v>
      </c>
      <c r="RPP507" s="24"/>
      <c r="RPQ507" s="24" t="e">
        <f>SUM(RPR507:RPU507)</f>
        <v>#REF!</v>
      </c>
      <c r="RPR507" s="24">
        <v>0</v>
      </c>
      <c r="RPS507" s="24">
        <v>0</v>
      </c>
      <c r="RPT507" s="24"/>
      <c r="RPU507" s="24" t="e">
        <f>SUM(RPV507:RPY507)</f>
        <v>#REF!</v>
      </c>
      <c r="RPV507" s="24">
        <v>0</v>
      </c>
      <c r="RPW507" s="24">
        <v>0</v>
      </c>
      <c r="RPX507" s="24"/>
      <c r="RPY507" s="24" t="e">
        <f>SUM(RPZ507:RQC507)</f>
        <v>#REF!</v>
      </c>
      <c r="RPZ507" s="24">
        <v>0</v>
      </c>
      <c r="RQA507" s="24">
        <v>0</v>
      </c>
      <c r="RQB507" s="24"/>
      <c r="RQC507" s="24" t="e">
        <f>SUM(RQD507:RQG507)</f>
        <v>#REF!</v>
      </c>
      <c r="RQD507" s="24">
        <v>0</v>
      </c>
      <c r="RQE507" s="24">
        <v>0</v>
      </c>
      <c r="RQF507" s="24"/>
      <c r="RQG507" s="24" t="e">
        <f>SUM(RQH507:RQK507)</f>
        <v>#REF!</v>
      </c>
      <c r="RQH507" s="24">
        <v>0</v>
      </c>
      <c r="RQI507" s="24">
        <v>0</v>
      </c>
      <c r="RQJ507" s="24"/>
      <c r="RQK507" s="24" t="e">
        <f>SUM(RQL507:RQO507)</f>
        <v>#REF!</v>
      </c>
      <c r="RQL507" s="24">
        <v>0</v>
      </c>
      <c r="RQM507" s="24">
        <v>0</v>
      </c>
      <c r="RQN507" s="24"/>
      <c r="RQO507" s="24" t="e">
        <f>SUM(RQP507:RQS507)</f>
        <v>#REF!</v>
      </c>
      <c r="RQP507" s="24">
        <v>0</v>
      </c>
      <c r="RQQ507" s="24">
        <v>0</v>
      </c>
      <c r="RQR507" s="24"/>
      <c r="RQS507" s="24" t="e">
        <f>SUM(RQT507:RQW507)</f>
        <v>#REF!</v>
      </c>
      <c r="RQT507" s="24">
        <v>0</v>
      </c>
      <c r="RQU507" s="24">
        <v>0</v>
      </c>
      <c r="RQV507" s="24"/>
      <c r="RQW507" s="24" t="e">
        <f>SUM(RQX507:RRA507)</f>
        <v>#REF!</v>
      </c>
      <c r="RQX507" s="24">
        <v>0</v>
      </c>
      <c r="RQY507" s="24">
        <v>0</v>
      </c>
      <c r="RQZ507" s="24"/>
      <c r="RRA507" s="24" t="e">
        <f>SUM(RRB507:RRE507)</f>
        <v>#REF!</v>
      </c>
      <c r="RRB507" s="24">
        <v>0</v>
      </c>
      <c r="RRC507" s="24">
        <v>0</v>
      </c>
      <c r="RRD507" s="24"/>
      <c r="RRE507" s="24" t="e">
        <f>SUM(RRF507:RRI507)</f>
        <v>#REF!</v>
      </c>
      <c r="RRF507" s="24">
        <v>0</v>
      </c>
      <c r="RRG507" s="24">
        <v>0</v>
      </c>
      <c r="RRH507" s="24"/>
      <c r="RRI507" s="24" t="e">
        <f>SUM(RRJ507:RRM507)</f>
        <v>#REF!</v>
      </c>
      <c r="RRJ507" s="24">
        <v>0</v>
      </c>
      <c r="RRK507" s="24">
        <v>0</v>
      </c>
      <c r="RRL507" s="24"/>
      <c r="RRM507" s="24" t="e">
        <f>SUM(RRN507:RRQ507)</f>
        <v>#REF!</v>
      </c>
      <c r="RRN507" s="24">
        <v>0</v>
      </c>
      <c r="RRO507" s="24">
        <v>0</v>
      </c>
      <c r="RRP507" s="24"/>
      <c r="RRQ507" s="24" t="e">
        <f>SUM(RRR507:RRU507)</f>
        <v>#REF!</v>
      </c>
      <c r="RRR507" s="24">
        <v>0</v>
      </c>
      <c r="RRS507" s="24">
        <v>0</v>
      </c>
      <c r="RRT507" s="24"/>
      <c r="RRU507" s="24" t="e">
        <f>SUM(RRV507:RRY507)</f>
        <v>#REF!</v>
      </c>
      <c r="RRV507" s="24">
        <v>0</v>
      </c>
      <c r="RRW507" s="24">
        <v>0</v>
      </c>
      <c r="RRX507" s="24"/>
      <c r="RRY507" s="24" t="e">
        <f>SUM(RRZ507:RSC507)</f>
        <v>#REF!</v>
      </c>
      <c r="RRZ507" s="24">
        <v>0</v>
      </c>
      <c r="RSA507" s="24">
        <v>0</v>
      </c>
      <c r="RSB507" s="24"/>
      <c r="RSC507" s="24" t="e">
        <f>SUM(RSD507:RSG507)</f>
        <v>#REF!</v>
      </c>
      <c r="RSD507" s="24">
        <v>0</v>
      </c>
      <c r="RSE507" s="24">
        <v>0</v>
      </c>
      <c r="RSF507" s="24"/>
      <c r="RSG507" s="24" t="e">
        <f>SUM(RSH507:RSK507)</f>
        <v>#REF!</v>
      </c>
      <c r="RSH507" s="24">
        <v>0</v>
      </c>
      <c r="RSI507" s="24">
        <v>0</v>
      </c>
      <c r="RSJ507" s="24"/>
      <c r="RSK507" s="24" t="e">
        <f>SUM(RSL507:RSO507)</f>
        <v>#REF!</v>
      </c>
      <c r="RSL507" s="24">
        <v>0</v>
      </c>
      <c r="RSM507" s="24">
        <v>0</v>
      </c>
      <c r="RSN507" s="24"/>
      <c r="RSO507" s="24" t="e">
        <f>SUM(RSP507:RSS507)</f>
        <v>#REF!</v>
      </c>
      <c r="RSP507" s="24">
        <v>0</v>
      </c>
      <c r="RSQ507" s="24">
        <v>0</v>
      </c>
      <c r="RSR507" s="24"/>
      <c r="RSS507" s="24" t="e">
        <f>SUM(RST507:RSW507)</f>
        <v>#REF!</v>
      </c>
      <c r="RST507" s="24">
        <v>0</v>
      </c>
      <c r="RSU507" s="24">
        <v>0</v>
      </c>
      <c r="RSV507" s="24"/>
      <c r="RSW507" s="24" t="e">
        <f>SUM(RSX507:RTA507)</f>
        <v>#REF!</v>
      </c>
      <c r="RSX507" s="24">
        <v>0</v>
      </c>
      <c r="RSY507" s="24">
        <v>0</v>
      </c>
      <c r="RSZ507" s="24"/>
      <c r="RTA507" s="24" t="e">
        <f>SUM(RTB507:RTE507)</f>
        <v>#REF!</v>
      </c>
      <c r="RTB507" s="24">
        <v>0</v>
      </c>
      <c r="RTC507" s="24">
        <v>0</v>
      </c>
      <c r="RTD507" s="24"/>
      <c r="RTE507" s="24" t="e">
        <f>SUM(RTF507:RTI507)</f>
        <v>#REF!</v>
      </c>
      <c r="RTF507" s="24">
        <v>0</v>
      </c>
      <c r="RTG507" s="24">
        <v>0</v>
      </c>
      <c r="RTH507" s="24"/>
      <c r="RTI507" s="24" t="e">
        <f>SUM(RTJ507:RTM507)</f>
        <v>#REF!</v>
      </c>
      <c r="RTJ507" s="24">
        <v>0</v>
      </c>
      <c r="RTK507" s="24">
        <v>0</v>
      </c>
      <c r="RTL507" s="24"/>
      <c r="RTM507" s="24" t="e">
        <f>SUM(RTN507:RTQ507)</f>
        <v>#REF!</v>
      </c>
      <c r="RTN507" s="24">
        <v>0</v>
      </c>
      <c r="RTO507" s="24">
        <v>0</v>
      </c>
      <c r="RTP507" s="24"/>
      <c r="RTQ507" s="24" t="e">
        <f>SUM(RTR507:RTU507)</f>
        <v>#REF!</v>
      </c>
      <c r="RTR507" s="24">
        <v>0</v>
      </c>
      <c r="RTS507" s="24">
        <v>0</v>
      </c>
      <c r="RTT507" s="24"/>
      <c r="RTU507" s="24" t="e">
        <f>SUM(RTV507:RTY507)</f>
        <v>#REF!</v>
      </c>
      <c r="RTV507" s="24">
        <v>0</v>
      </c>
      <c r="RTW507" s="24">
        <v>0</v>
      </c>
      <c r="RTX507" s="24"/>
      <c r="RTY507" s="24" t="e">
        <f>SUM(RTZ507:RUC507)</f>
        <v>#REF!</v>
      </c>
      <c r="RTZ507" s="24">
        <v>0</v>
      </c>
      <c r="RUA507" s="24">
        <v>0</v>
      </c>
      <c r="RUB507" s="24"/>
      <c r="RUC507" s="24" t="e">
        <f>SUM(RUD507:RUG507)</f>
        <v>#REF!</v>
      </c>
      <c r="RUD507" s="24">
        <v>0</v>
      </c>
      <c r="RUE507" s="24">
        <v>0</v>
      </c>
      <c r="RUF507" s="24"/>
      <c r="RUG507" s="24" t="e">
        <f>SUM(RUH507:RUK507)</f>
        <v>#REF!</v>
      </c>
      <c r="RUH507" s="24">
        <v>0</v>
      </c>
      <c r="RUI507" s="24">
        <v>0</v>
      </c>
      <c r="RUJ507" s="24"/>
      <c r="RUK507" s="24" t="e">
        <f>SUM(RUL507:RUO507)</f>
        <v>#REF!</v>
      </c>
      <c r="RUL507" s="24">
        <v>0</v>
      </c>
      <c r="RUM507" s="24">
        <v>0</v>
      </c>
      <c r="RUN507" s="24"/>
      <c r="RUO507" s="24" t="e">
        <f>SUM(RUP507:RUS507)</f>
        <v>#REF!</v>
      </c>
      <c r="RUP507" s="24">
        <v>0</v>
      </c>
      <c r="RUQ507" s="24">
        <v>0</v>
      </c>
      <c r="RUR507" s="24"/>
      <c r="RUS507" s="24" t="e">
        <f>SUM(RUT507:RUW507)</f>
        <v>#REF!</v>
      </c>
      <c r="RUT507" s="24">
        <v>0</v>
      </c>
      <c r="RUU507" s="24">
        <v>0</v>
      </c>
      <c r="RUV507" s="24"/>
      <c r="RUW507" s="24" t="e">
        <f>SUM(RUX507:RVA507)</f>
        <v>#REF!</v>
      </c>
      <c r="RUX507" s="24">
        <v>0</v>
      </c>
      <c r="RUY507" s="24">
        <v>0</v>
      </c>
      <c r="RUZ507" s="24"/>
      <c r="RVA507" s="24" t="e">
        <f>SUM(RVB507:RVE507)</f>
        <v>#REF!</v>
      </c>
      <c r="RVB507" s="24">
        <v>0</v>
      </c>
      <c r="RVC507" s="24">
        <v>0</v>
      </c>
      <c r="RVD507" s="24"/>
      <c r="RVE507" s="24" t="e">
        <f>SUM(RVF507:RVI507)</f>
        <v>#REF!</v>
      </c>
      <c r="RVF507" s="24">
        <v>0</v>
      </c>
      <c r="RVG507" s="24">
        <v>0</v>
      </c>
      <c r="RVH507" s="24"/>
      <c r="RVI507" s="24" t="e">
        <f>SUM(RVJ507:RVM507)</f>
        <v>#REF!</v>
      </c>
      <c r="RVJ507" s="24">
        <v>0</v>
      </c>
      <c r="RVK507" s="24">
        <v>0</v>
      </c>
      <c r="RVL507" s="24"/>
      <c r="RVM507" s="24" t="e">
        <f>SUM(RVN507:RVQ507)</f>
        <v>#REF!</v>
      </c>
      <c r="RVN507" s="24">
        <v>0</v>
      </c>
      <c r="RVO507" s="24">
        <v>0</v>
      </c>
      <c r="RVP507" s="24"/>
      <c r="RVQ507" s="24" t="e">
        <f>SUM(RVR507:RVU507)</f>
        <v>#REF!</v>
      </c>
      <c r="RVR507" s="24">
        <v>0</v>
      </c>
      <c r="RVS507" s="24">
        <v>0</v>
      </c>
      <c r="RVT507" s="24"/>
      <c r="RVU507" s="24" t="e">
        <f>SUM(RVV507:RVY507)</f>
        <v>#REF!</v>
      </c>
      <c r="RVV507" s="24">
        <v>0</v>
      </c>
      <c r="RVW507" s="24">
        <v>0</v>
      </c>
      <c r="RVX507" s="24"/>
      <c r="RVY507" s="24" t="e">
        <f>SUM(RVZ507:RWC507)</f>
        <v>#REF!</v>
      </c>
      <c r="RVZ507" s="24">
        <v>0</v>
      </c>
      <c r="RWA507" s="24">
        <v>0</v>
      </c>
      <c r="RWB507" s="24"/>
      <c r="RWC507" s="24" t="e">
        <f>SUM(RWD507:RWG507)</f>
        <v>#REF!</v>
      </c>
      <c r="RWD507" s="24">
        <v>0</v>
      </c>
      <c r="RWE507" s="24">
        <v>0</v>
      </c>
      <c r="RWF507" s="24"/>
      <c r="RWG507" s="24" t="e">
        <f>SUM(RWH507:RWK507)</f>
        <v>#REF!</v>
      </c>
      <c r="RWH507" s="24">
        <v>0</v>
      </c>
      <c r="RWI507" s="24">
        <v>0</v>
      </c>
      <c r="RWJ507" s="24"/>
      <c r="RWK507" s="24" t="e">
        <f>SUM(RWL507:RWO507)</f>
        <v>#REF!</v>
      </c>
      <c r="RWL507" s="24">
        <v>0</v>
      </c>
      <c r="RWM507" s="24">
        <v>0</v>
      </c>
      <c r="RWN507" s="24"/>
      <c r="RWO507" s="24" t="e">
        <f>SUM(RWP507:RWS507)</f>
        <v>#REF!</v>
      </c>
      <c r="RWP507" s="24">
        <v>0</v>
      </c>
      <c r="RWQ507" s="24">
        <v>0</v>
      </c>
      <c r="RWR507" s="24"/>
      <c r="RWS507" s="24" t="e">
        <f>SUM(RWT507:RWW507)</f>
        <v>#REF!</v>
      </c>
      <c r="RWT507" s="24">
        <v>0</v>
      </c>
      <c r="RWU507" s="24">
        <v>0</v>
      </c>
      <c r="RWV507" s="24"/>
      <c r="RWW507" s="24" t="e">
        <f>SUM(RWX507:RXA507)</f>
        <v>#REF!</v>
      </c>
      <c r="RWX507" s="24">
        <v>0</v>
      </c>
      <c r="RWY507" s="24">
        <v>0</v>
      </c>
      <c r="RWZ507" s="24"/>
      <c r="RXA507" s="24" t="e">
        <f>SUM(RXB507:RXE507)</f>
        <v>#REF!</v>
      </c>
      <c r="RXB507" s="24">
        <v>0</v>
      </c>
      <c r="RXC507" s="24">
        <v>0</v>
      </c>
      <c r="RXD507" s="24"/>
      <c r="RXE507" s="24" t="e">
        <f>SUM(RXF507:RXI507)</f>
        <v>#REF!</v>
      </c>
      <c r="RXF507" s="24">
        <v>0</v>
      </c>
      <c r="RXG507" s="24">
        <v>0</v>
      </c>
      <c r="RXH507" s="24"/>
      <c r="RXI507" s="24" t="e">
        <f>SUM(RXJ507:RXM507)</f>
        <v>#REF!</v>
      </c>
      <c r="RXJ507" s="24">
        <v>0</v>
      </c>
      <c r="RXK507" s="24">
        <v>0</v>
      </c>
      <c r="RXL507" s="24"/>
      <c r="RXM507" s="24" t="e">
        <f>SUM(RXN507:RXQ507)</f>
        <v>#REF!</v>
      </c>
      <c r="RXN507" s="24">
        <v>0</v>
      </c>
      <c r="RXO507" s="24">
        <v>0</v>
      </c>
      <c r="RXP507" s="24"/>
      <c r="RXQ507" s="24" t="e">
        <f>SUM(RXR507:RXU507)</f>
        <v>#REF!</v>
      </c>
      <c r="RXR507" s="24">
        <v>0</v>
      </c>
      <c r="RXS507" s="24">
        <v>0</v>
      </c>
      <c r="RXT507" s="24"/>
      <c r="RXU507" s="24" t="e">
        <f>SUM(RXV507:RXY507)</f>
        <v>#REF!</v>
      </c>
      <c r="RXV507" s="24">
        <v>0</v>
      </c>
      <c r="RXW507" s="24">
        <v>0</v>
      </c>
      <c r="RXX507" s="24"/>
      <c r="RXY507" s="24" t="e">
        <f>SUM(RXZ507:RYC507)</f>
        <v>#REF!</v>
      </c>
      <c r="RXZ507" s="24">
        <v>0</v>
      </c>
      <c r="RYA507" s="24">
        <v>0</v>
      </c>
      <c r="RYB507" s="24"/>
      <c r="RYC507" s="24" t="e">
        <f>SUM(RYD507:RYG507)</f>
        <v>#REF!</v>
      </c>
      <c r="RYD507" s="24">
        <v>0</v>
      </c>
      <c r="RYE507" s="24">
        <v>0</v>
      </c>
      <c r="RYF507" s="24"/>
      <c r="RYG507" s="24" t="e">
        <f>SUM(RYH507:RYK507)</f>
        <v>#REF!</v>
      </c>
      <c r="RYH507" s="24">
        <v>0</v>
      </c>
      <c r="RYI507" s="24">
        <v>0</v>
      </c>
      <c r="RYJ507" s="24"/>
      <c r="RYK507" s="24" t="e">
        <f>SUM(RYL507:RYO507)</f>
        <v>#REF!</v>
      </c>
      <c r="RYL507" s="24">
        <v>0</v>
      </c>
      <c r="RYM507" s="24">
        <v>0</v>
      </c>
      <c r="RYN507" s="24"/>
      <c r="RYO507" s="24" t="e">
        <f>SUM(RYP507:RYS507)</f>
        <v>#REF!</v>
      </c>
      <c r="RYP507" s="24">
        <v>0</v>
      </c>
      <c r="RYQ507" s="24">
        <v>0</v>
      </c>
      <c r="RYR507" s="24"/>
      <c r="RYS507" s="24" t="e">
        <f>SUM(RYT507:RYW507)</f>
        <v>#REF!</v>
      </c>
      <c r="RYT507" s="24">
        <v>0</v>
      </c>
      <c r="RYU507" s="24">
        <v>0</v>
      </c>
      <c r="RYV507" s="24"/>
      <c r="RYW507" s="24" t="e">
        <f>SUM(RYX507:RZA507)</f>
        <v>#REF!</v>
      </c>
      <c r="RYX507" s="24">
        <v>0</v>
      </c>
      <c r="RYY507" s="24">
        <v>0</v>
      </c>
      <c r="RYZ507" s="24"/>
      <c r="RZA507" s="24" t="e">
        <f>SUM(RZB507:RZE507)</f>
        <v>#REF!</v>
      </c>
      <c r="RZB507" s="24">
        <v>0</v>
      </c>
      <c r="RZC507" s="24">
        <v>0</v>
      </c>
      <c r="RZD507" s="24"/>
      <c r="RZE507" s="24" t="e">
        <f>SUM(RZF507:RZI507)</f>
        <v>#REF!</v>
      </c>
      <c r="RZF507" s="24">
        <v>0</v>
      </c>
      <c r="RZG507" s="24">
        <v>0</v>
      </c>
      <c r="RZH507" s="24"/>
      <c r="RZI507" s="24" t="e">
        <f>SUM(RZJ507:RZM507)</f>
        <v>#REF!</v>
      </c>
      <c r="RZJ507" s="24">
        <v>0</v>
      </c>
      <c r="RZK507" s="24">
        <v>0</v>
      </c>
      <c r="RZL507" s="24"/>
      <c r="RZM507" s="24" t="e">
        <f>SUM(RZN507:RZQ507)</f>
        <v>#REF!</v>
      </c>
      <c r="RZN507" s="24">
        <v>0</v>
      </c>
      <c r="RZO507" s="24">
        <v>0</v>
      </c>
      <c r="RZP507" s="24"/>
      <c r="RZQ507" s="24" t="e">
        <f>SUM(RZR507:RZU507)</f>
        <v>#REF!</v>
      </c>
      <c r="RZR507" s="24">
        <v>0</v>
      </c>
      <c r="RZS507" s="24">
        <v>0</v>
      </c>
      <c r="RZT507" s="24"/>
      <c r="RZU507" s="24" t="e">
        <f>SUM(RZV507:RZY507)</f>
        <v>#REF!</v>
      </c>
      <c r="RZV507" s="24">
        <v>0</v>
      </c>
      <c r="RZW507" s="24">
        <v>0</v>
      </c>
      <c r="RZX507" s="24"/>
      <c r="RZY507" s="24" t="e">
        <f>SUM(RZZ507:SAC507)</f>
        <v>#REF!</v>
      </c>
      <c r="RZZ507" s="24">
        <v>0</v>
      </c>
      <c r="SAA507" s="24">
        <v>0</v>
      </c>
      <c r="SAB507" s="24"/>
      <c r="SAC507" s="24" t="e">
        <f>SUM(SAD507:SAG507)</f>
        <v>#REF!</v>
      </c>
      <c r="SAD507" s="24">
        <v>0</v>
      </c>
      <c r="SAE507" s="24">
        <v>0</v>
      </c>
      <c r="SAF507" s="24"/>
      <c r="SAG507" s="24" t="e">
        <f>SUM(SAH507:SAK507)</f>
        <v>#REF!</v>
      </c>
      <c r="SAH507" s="24">
        <v>0</v>
      </c>
      <c r="SAI507" s="24">
        <v>0</v>
      </c>
      <c r="SAJ507" s="24"/>
      <c r="SAK507" s="24" t="e">
        <f>SUM(SAL507:SAO507)</f>
        <v>#REF!</v>
      </c>
      <c r="SAL507" s="24">
        <v>0</v>
      </c>
      <c r="SAM507" s="24">
        <v>0</v>
      </c>
      <c r="SAN507" s="24"/>
      <c r="SAO507" s="24" t="e">
        <f>SUM(SAP507:SAS507)</f>
        <v>#REF!</v>
      </c>
      <c r="SAP507" s="24">
        <v>0</v>
      </c>
      <c r="SAQ507" s="24">
        <v>0</v>
      </c>
      <c r="SAR507" s="24"/>
      <c r="SAS507" s="24" t="e">
        <f>SUM(SAT507:SAW507)</f>
        <v>#REF!</v>
      </c>
      <c r="SAT507" s="24">
        <v>0</v>
      </c>
      <c r="SAU507" s="24">
        <v>0</v>
      </c>
      <c r="SAV507" s="24"/>
      <c r="SAW507" s="24" t="e">
        <f>SUM(SAX507:SBA507)</f>
        <v>#REF!</v>
      </c>
      <c r="SAX507" s="24">
        <v>0</v>
      </c>
      <c r="SAY507" s="24">
        <v>0</v>
      </c>
      <c r="SAZ507" s="24"/>
      <c r="SBA507" s="24" t="e">
        <f>SUM(SBB507:SBE507)</f>
        <v>#REF!</v>
      </c>
      <c r="SBB507" s="24">
        <v>0</v>
      </c>
      <c r="SBC507" s="24">
        <v>0</v>
      </c>
      <c r="SBD507" s="24"/>
      <c r="SBE507" s="24" t="e">
        <f>SUM(SBF507:SBI507)</f>
        <v>#REF!</v>
      </c>
      <c r="SBF507" s="24">
        <v>0</v>
      </c>
      <c r="SBG507" s="24">
        <v>0</v>
      </c>
      <c r="SBH507" s="24"/>
      <c r="SBI507" s="24" t="e">
        <f>SUM(SBJ507:SBM507)</f>
        <v>#REF!</v>
      </c>
      <c r="SBJ507" s="24">
        <v>0</v>
      </c>
      <c r="SBK507" s="24">
        <v>0</v>
      </c>
      <c r="SBL507" s="24"/>
      <c r="SBM507" s="24" t="e">
        <f>SUM(SBN507:SBQ507)</f>
        <v>#REF!</v>
      </c>
      <c r="SBN507" s="24">
        <v>0</v>
      </c>
      <c r="SBO507" s="24">
        <v>0</v>
      </c>
      <c r="SBP507" s="24"/>
      <c r="SBQ507" s="24" t="e">
        <f>SUM(SBR507:SBU507)</f>
        <v>#REF!</v>
      </c>
      <c r="SBR507" s="24">
        <v>0</v>
      </c>
      <c r="SBS507" s="24">
        <v>0</v>
      </c>
      <c r="SBT507" s="24"/>
      <c r="SBU507" s="24" t="e">
        <f>SUM(SBV507:SBY507)</f>
        <v>#REF!</v>
      </c>
      <c r="SBV507" s="24">
        <v>0</v>
      </c>
      <c r="SBW507" s="24">
        <v>0</v>
      </c>
      <c r="SBX507" s="24"/>
      <c r="SBY507" s="24" t="e">
        <f>SUM(SBZ507:SCC507)</f>
        <v>#REF!</v>
      </c>
      <c r="SBZ507" s="24">
        <v>0</v>
      </c>
      <c r="SCA507" s="24">
        <v>0</v>
      </c>
      <c r="SCB507" s="24"/>
      <c r="SCC507" s="24" t="e">
        <f>SUM(SCD507:SCG507)</f>
        <v>#REF!</v>
      </c>
      <c r="SCD507" s="24">
        <v>0</v>
      </c>
      <c r="SCE507" s="24">
        <v>0</v>
      </c>
      <c r="SCF507" s="24"/>
      <c r="SCG507" s="24" t="e">
        <f>SUM(SCH507:SCK507)</f>
        <v>#REF!</v>
      </c>
      <c r="SCH507" s="24">
        <v>0</v>
      </c>
      <c r="SCI507" s="24">
        <v>0</v>
      </c>
      <c r="SCJ507" s="24"/>
      <c r="SCK507" s="24" t="e">
        <f>SUM(SCL507:SCO507)</f>
        <v>#REF!</v>
      </c>
      <c r="SCL507" s="24">
        <v>0</v>
      </c>
      <c r="SCM507" s="24">
        <v>0</v>
      </c>
      <c r="SCN507" s="24"/>
      <c r="SCO507" s="24" t="e">
        <f>SUM(SCP507:SCS507)</f>
        <v>#REF!</v>
      </c>
      <c r="SCP507" s="24">
        <v>0</v>
      </c>
      <c r="SCQ507" s="24">
        <v>0</v>
      </c>
      <c r="SCR507" s="24"/>
      <c r="SCS507" s="24" t="e">
        <f>SUM(SCT507:SCW507)</f>
        <v>#REF!</v>
      </c>
      <c r="SCT507" s="24">
        <v>0</v>
      </c>
      <c r="SCU507" s="24">
        <v>0</v>
      </c>
      <c r="SCV507" s="24"/>
      <c r="SCW507" s="24" t="e">
        <f>SUM(SCX507:SDA507)</f>
        <v>#REF!</v>
      </c>
      <c r="SCX507" s="24">
        <v>0</v>
      </c>
      <c r="SCY507" s="24">
        <v>0</v>
      </c>
      <c r="SCZ507" s="24"/>
      <c r="SDA507" s="24" t="e">
        <f>SUM(SDB507:SDE507)</f>
        <v>#REF!</v>
      </c>
      <c r="SDB507" s="24">
        <v>0</v>
      </c>
      <c r="SDC507" s="24">
        <v>0</v>
      </c>
      <c r="SDD507" s="24"/>
      <c r="SDE507" s="24" t="e">
        <f>SUM(SDF507:SDI507)</f>
        <v>#REF!</v>
      </c>
      <c r="SDF507" s="24">
        <v>0</v>
      </c>
      <c r="SDG507" s="24">
        <v>0</v>
      </c>
      <c r="SDH507" s="24"/>
      <c r="SDI507" s="24" t="e">
        <f>SUM(SDJ507:SDM507)</f>
        <v>#REF!</v>
      </c>
      <c r="SDJ507" s="24">
        <v>0</v>
      </c>
      <c r="SDK507" s="24">
        <v>0</v>
      </c>
      <c r="SDL507" s="24"/>
      <c r="SDM507" s="24" t="e">
        <f>SUM(SDN507:SDQ507)</f>
        <v>#REF!</v>
      </c>
      <c r="SDN507" s="24">
        <v>0</v>
      </c>
      <c r="SDO507" s="24">
        <v>0</v>
      </c>
      <c r="SDP507" s="24"/>
      <c r="SDQ507" s="24" t="e">
        <f>SUM(SDR507:SDU507)</f>
        <v>#REF!</v>
      </c>
      <c r="SDR507" s="24">
        <v>0</v>
      </c>
      <c r="SDS507" s="24">
        <v>0</v>
      </c>
      <c r="SDT507" s="24"/>
      <c r="SDU507" s="24" t="e">
        <f>SUM(SDV507:SDY507)</f>
        <v>#REF!</v>
      </c>
      <c r="SDV507" s="24">
        <v>0</v>
      </c>
      <c r="SDW507" s="24">
        <v>0</v>
      </c>
      <c r="SDX507" s="24"/>
      <c r="SDY507" s="24" t="e">
        <f>SUM(SDZ507:SEC507)</f>
        <v>#REF!</v>
      </c>
      <c r="SDZ507" s="24">
        <v>0</v>
      </c>
      <c r="SEA507" s="24">
        <v>0</v>
      </c>
      <c r="SEB507" s="24"/>
      <c r="SEC507" s="24" t="e">
        <f>SUM(SED507:SEG507)</f>
        <v>#REF!</v>
      </c>
      <c r="SED507" s="24">
        <v>0</v>
      </c>
      <c r="SEE507" s="24">
        <v>0</v>
      </c>
      <c r="SEF507" s="24"/>
      <c r="SEG507" s="24" t="e">
        <f>SUM(SEH507:SEK507)</f>
        <v>#REF!</v>
      </c>
      <c r="SEH507" s="24">
        <v>0</v>
      </c>
      <c r="SEI507" s="24">
        <v>0</v>
      </c>
      <c r="SEJ507" s="24"/>
      <c r="SEK507" s="24" t="e">
        <f>SUM(SEL507:SEO507)</f>
        <v>#REF!</v>
      </c>
      <c r="SEL507" s="24">
        <v>0</v>
      </c>
      <c r="SEM507" s="24">
        <v>0</v>
      </c>
      <c r="SEN507" s="24"/>
      <c r="SEO507" s="24" t="e">
        <f>SUM(SEP507:SES507)</f>
        <v>#REF!</v>
      </c>
      <c r="SEP507" s="24">
        <v>0</v>
      </c>
      <c r="SEQ507" s="24">
        <v>0</v>
      </c>
      <c r="SER507" s="24"/>
      <c r="SES507" s="24" t="e">
        <f>SUM(SET507:SEW507)</f>
        <v>#REF!</v>
      </c>
      <c r="SET507" s="24">
        <v>0</v>
      </c>
      <c r="SEU507" s="24">
        <v>0</v>
      </c>
      <c r="SEV507" s="24"/>
      <c r="SEW507" s="24" t="e">
        <f>SUM(SEX507:SFA507)</f>
        <v>#REF!</v>
      </c>
      <c r="SEX507" s="24">
        <v>0</v>
      </c>
      <c r="SEY507" s="24">
        <v>0</v>
      </c>
      <c r="SEZ507" s="24"/>
      <c r="SFA507" s="24" t="e">
        <f>SUM(SFB507:SFE507)</f>
        <v>#REF!</v>
      </c>
      <c r="SFB507" s="24">
        <v>0</v>
      </c>
      <c r="SFC507" s="24">
        <v>0</v>
      </c>
      <c r="SFD507" s="24"/>
      <c r="SFE507" s="24" t="e">
        <f>SUM(SFF507:SFI507)</f>
        <v>#REF!</v>
      </c>
      <c r="SFF507" s="24">
        <v>0</v>
      </c>
      <c r="SFG507" s="24">
        <v>0</v>
      </c>
      <c r="SFH507" s="24"/>
      <c r="SFI507" s="24" t="e">
        <f>SUM(SFJ507:SFM507)</f>
        <v>#REF!</v>
      </c>
      <c r="SFJ507" s="24">
        <v>0</v>
      </c>
      <c r="SFK507" s="24">
        <v>0</v>
      </c>
      <c r="SFL507" s="24"/>
      <c r="SFM507" s="24" t="e">
        <f>SUM(SFN507:SFQ507)</f>
        <v>#REF!</v>
      </c>
      <c r="SFN507" s="24">
        <v>0</v>
      </c>
      <c r="SFO507" s="24">
        <v>0</v>
      </c>
      <c r="SFP507" s="24"/>
      <c r="SFQ507" s="24" t="e">
        <f>SUM(SFR507:SFU507)</f>
        <v>#REF!</v>
      </c>
      <c r="SFR507" s="24">
        <v>0</v>
      </c>
      <c r="SFS507" s="24">
        <v>0</v>
      </c>
      <c r="SFT507" s="24"/>
      <c r="SFU507" s="24" t="e">
        <f>SUM(SFV507:SFY507)</f>
        <v>#REF!</v>
      </c>
      <c r="SFV507" s="24">
        <v>0</v>
      </c>
      <c r="SFW507" s="24">
        <v>0</v>
      </c>
      <c r="SFX507" s="24"/>
      <c r="SFY507" s="24" t="e">
        <f>SUM(SFZ507:SGC507)</f>
        <v>#REF!</v>
      </c>
      <c r="SFZ507" s="24">
        <v>0</v>
      </c>
      <c r="SGA507" s="24">
        <v>0</v>
      </c>
      <c r="SGB507" s="24"/>
      <c r="SGC507" s="24" t="e">
        <f>SUM(SGD507:SGG507)</f>
        <v>#REF!</v>
      </c>
      <c r="SGD507" s="24">
        <v>0</v>
      </c>
      <c r="SGE507" s="24">
        <v>0</v>
      </c>
      <c r="SGF507" s="24"/>
      <c r="SGG507" s="24" t="e">
        <f>SUM(SGH507:SGK507)</f>
        <v>#REF!</v>
      </c>
      <c r="SGH507" s="24">
        <v>0</v>
      </c>
      <c r="SGI507" s="24">
        <v>0</v>
      </c>
      <c r="SGJ507" s="24"/>
      <c r="SGK507" s="24" t="e">
        <f>SUM(SGL507:SGO507)</f>
        <v>#REF!</v>
      </c>
      <c r="SGL507" s="24">
        <v>0</v>
      </c>
      <c r="SGM507" s="24">
        <v>0</v>
      </c>
      <c r="SGN507" s="24"/>
      <c r="SGO507" s="24" t="e">
        <f>SUM(SGP507:SGS507)</f>
        <v>#REF!</v>
      </c>
      <c r="SGP507" s="24">
        <v>0</v>
      </c>
      <c r="SGQ507" s="24">
        <v>0</v>
      </c>
      <c r="SGR507" s="24"/>
      <c r="SGS507" s="24" t="e">
        <f>SUM(SGT507:SGW507)</f>
        <v>#REF!</v>
      </c>
      <c r="SGT507" s="24">
        <v>0</v>
      </c>
      <c r="SGU507" s="24">
        <v>0</v>
      </c>
      <c r="SGV507" s="24"/>
      <c r="SGW507" s="24" t="e">
        <f>SUM(SGX507:SHA507)</f>
        <v>#REF!</v>
      </c>
      <c r="SGX507" s="24">
        <v>0</v>
      </c>
      <c r="SGY507" s="24">
        <v>0</v>
      </c>
      <c r="SGZ507" s="24"/>
      <c r="SHA507" s="24" t="e">
        <f>SUM(SHB507:SHE507)</f>
        <v>#REF!</v>
      </c>
      <c r="SHB507" s="24">
        <v>0</v>
      </c>
      <c r="SHC507" s="24">
        <v>0</v>
      </c>
      <c r="SHD507" s="24"/>
      <c r="SHE507" s="24" t="e">
        <f>SUM(SHF507:SHI507)</f>
        <v>#REF!</v>
      </c>
      <c r="SHF507" s="24">
        <v>0</v>
      </c>
      <c r="SHG507" s="24">
        <v>0</v>
      </c>
      <c r="SHH507" s="24"/>
      <c r="SHI507" s="24" t="e">
        <f>SUM(SHJ507:SHM507)</f>
        <v>#REF!</v>
      </c>
      <c r="SHJ507" s="24">
        <v>0</v>
      </c>
      <c r="SHK507" s="24">
        <v>0</v>
      </c>
      <c r="SHL507" s="24"/>
      <c r="SHM507" s="24" t="e">
        <f>SUM(SHN507:SHQ507)</f>
        <v>#REF!</v>
      </c>
      <c r="SHN507" s="24">
        <v>0</v>
      </c>
      <c r="SHO507" s="24">
        <v>0</v>
      </c>
      <c r="SHP507" s="24"/>
      <c r="SHQ507" s="24" t="e">
        <f>SUM(SHR507:SHU507)</f>
        <v>#REF!</v>
      </c>
      <c r="SHR507" s="24">
        <v>0</v>
      </c>
      <c r="SHS507" s="24">
        <v>0</v>
      </c>
      <c r="SHT507" s="24"/>
      <c r="SHU507" s="24" t="e">
        <f>SUM(SHV507:SHY507)</f>
        <v>#REF!</v>
      </c>
      <c r="SHV507" s="24">
        <v>0</v>
      </c>
      <c r="SHW507" s="24">
        <v>0</v>
      </c>
      <c r="SHX507" s="24"/>
      <c r="SHY507" s="24" t="e">
        <f>SUM(SHZ507:SIC507)</f>
        <v>#REF!</v>
      </c>
      <c r="SHZ507" s="24">
        <v>0</v>
      </c>
      <c r="SIA507" s="24">
        <v>0</v>
      </c>
      <c r="SIB507" s="24"/>
      <c r="SIC507" s="24" t="e">
        <f>SUM(SID507:SIG507)</f>
        <v>#REF!</v>
      </c>
      <c r="SID507" s="24">
        <v>0</v>
      </c>
      <c r="SIE507" s="24">
        <v>0</v>
      </c>
      <c r="SIF507" s="24"/>
      <c r="SIG507" s="24" t="e">
        <f>SUM(SIH507:SIK507)</f>
        <v>#REF!</v>
      </c>
      <c r="SIH507" s="24">
        <v>0</v>
      </c>
      <c r="SII507" s="24">
        <v>0</v>
      </c>
      <c r="SIJ507" s="24"/>
      <c r="SIK507" s="24" t="e">
        <f>SUM(SIL507:SIO507)</f>
        <v>#REF!</v>
      </c>
      <c r="SIL507" s="24">
        <v>0</v>
      </c>
      <c r="SIM507" s="24">
        <v>0</v>
      </c>
      <c r="SIN507" s="24"/>
      <c r="SIO507" s="24" t="e">
        <f>SUM(SIP507:SIS507)</f>
        <v>#REF!</v>
      </c>
      <c r="SIP507" s="24">
        <v>0</v>
      </c>
      <c r="SIQ507" s="24">
        <v>0</v>
      </c>
      <c r="SIR507" s="24"/>
      <c r="SIS507" s="24" t="e">
        <f>SUM(SIT507:SIW507)</f>
        <v>#REF!</v>
      </c>
      <c r="SIT507" s="24">
        <v>0</v>
      </c>
      <c r="SIU507" s="24">
        <v>0</v>
      </c>
      <c r="SIV507" s="24"/>
      <c r="SIW507" s="24" t="e">
        <f>SUM(SIX507:SJA507)</f>
        <v>#REF!</v>
      </c>
      <c r="SIX507" s="24">
        <v>0</v>
      </c>
      <c r="SIY507" s="24">
        <v>0</v>
      </c>
      <c r="SIZ507" s="24"/>
      <c r="SJA507" s="24" t="e">
        <f>SUM(SJB507:SJE507)</f>
        <v>#REF!</v>
      </c>
      <c r="SJB507" s="24">
        <v>0</v>
      </c>
      <c r="SJC507" s="24">
        <v>0</v>
      </c>
      <c r="SJD507" s="24"/>
      <c r="SJE507" s="24" t="e">
        <f>SUM(SJF507:SJI507)</f>
        <v>#REF!</v>
      </c>
      <c r="SJF507" s="24">
        <v>0</v>
      </c>
      <c r="SJG507" s="24">
        <v>0</v>
      </c>
      <c r="SJH507" s="24"/>
      <c r="SJI507" s="24" t="e">
        <f>SUM(SJJ507:SJM507)</f>
        <v>#REF!</v>
      </c>
      <c r="SJJ507" s="24">
        <v>0</v>
      </c>
      <c r="SJK507" s="24">
        <v>0</v>
      </c>
      <c r="SJL507" s="24"/>
      <c r="SJM507" s="24" t="e">
        <f>SUM(SJN507:SJQ507)</f>
        <v>#REF!</v>
      </c>
      <c r="SJN507" s="24">
        <v>0</v>
      </c>
      <c r="SJO507" s="24">
        <v>0</v>
      </c>
      <c r="SJP507" s="24"/>
      <c r="SJQ507" s="24" t="e">
        <f>SUM(SJR507:SJU507)</f>
        <v>#REF!</v>
      </c>
      <c r="SJR507" s="24">
        <v>0</v>
      </c>
      <c r="SJS507" s="24">
        <v>0</v>
      </c>
      <c r="SJT507" s="24"/>
      <c r="SJU507" s="24" t="e">
        <f>SUM(SJV507:SJY507)</f>
        <v>#REF!</v>
      </c>
      <c r="SJV507" s="24">
        <v>0</v>
      </c>
      <c r="SJW507" s="24">
        <v>0</v>
      </c>
      <c r="SJX507" s="24"/>
      <c r="SJY507" s="24" t="e">
        <f>SUM(SJZ507:SKC507)</f>
        <v>#REF!</v>
      </c>
      <c r="SJZ507" s="24">
        <v>0</v>
      </c>
      <c r="SKA507" s="24">
        <v>0</v>
      </c>
      <c r="SKB507" s="24"/>
      <c r="SKC507" s="24" t="e">
        <f>SUM(SKD507:SKG507)</f>
        <v>#REF!</v>
      </c>
      <c r="SKD507" s="24">
        <v>0</v>
      </c>
      <c r="SKE507" s="24">
        <v>0</v>
      </c>
      <c r="SKF507" s="24"/>
      <c r="SKG507" s="24" t="e">
        <f>SUM(SKH507:SKK507)</f>
        <v>#REF!</v>
      </c>
      <c r="SKH507" s="24">
        <v>0</v>
      </c>
      <c r="SKI507" s="24">
        <v>0</v>
      </c>
      <c r="SKJ507" s="24"/>
      <c r="SKK507" s="24" t="e">
        <f>SUM(SKL507:SKO507)</f>
        <v>#REF!</v>
      </c>
      <c r="SKL507" s="24">
        <v>0</v>
      </c>
      <c r="SKM507" s="24">
        <v>0</v>
      </c>
      <c r="SKN507" s="24"/>
      <c r="SKO507" s="24" t="e">
        <f>SUM(SKP507:SKS507)</f>
        <v>#REF!</v>
      </c>
      <c r="SKP507" s="24">
        <v>0</v>
      </c>
      <c r="SKQ507" s="24">
        <v>0</v>
      </c>
      <c r="SKR507" s="24"/>
      <c r="SKS507" s="24" t="e">
        <f>SUM(SKT507:SKW507)</f>
        <v>#REF!</v>
      </c>
      <c r="SKT507" s="24">
        <v>0</v>
      </c>
      <c r="SKU507" s="24">
        <v>0</v>
      </c>
      <c r="SKV507" s="24"/>
      <c r="SKW507" s="24" t="e">
        <f>SUM(SKX507:SLA507)</f>
        <v>#REF!</v>
      </c>
      <c r="SKX507" s="24">
        <v>0</v>
      </c>
      <c r="SKY507" s="24">
        <v>0</v>
      </c>
      <c r="SKZ507" s="24"/>
      <c r="SLA507" s="24" t="e">
        <f>SUM(SLB507:SLE507)</f>
        <v>#REF!</v>
      </c>
      <c r="SLB507" s="24">
        <v>0</v>
      </c>
      <c r="SLC507" s="24">
        <v>0</v>
      </c>
      <c r="SLD507" s="24"/>
      <c r="SLE507" s="24" t="e">
        <f>SUM(SLF507:SLI507)</f>
        <v>#REF!</v>
      </c>
      <c r="SLF507" s="24">
        <v>0</v>
      </c>
      <c r="SLG507" s="24">
        <v>0</v>
      </c>
      <c r="SLH507" s="24"/>
      <c r="SLI507" s="24" t="e">
        <f>SUM(SLJ507:SLM507)</f>
        <v>#REF!</v>
      </c>
      <c r="SLJ507" s="24">
        <v>0</v>
      </c>
      <c r="SLK507" s="24">
        <v>0</v>
      </c>
      <c r="SLL507" s="24"/>
      <c r="SLM507" s="24" t="e">
        <f>SUM(SLN507:SLQ507)</f>
        <v>#REF!</v>
      </c>
      <c r="SLN507" s="24">
        <v>0</v>
      </c>
      <c r="SLO507" s="24">
        <v>0</v>
      </c>
      <c r="SLP507" s="24"/>
      <c r="SLQ507" s="24" t="e">
        <f>SUM(SLR507:SLU507)</f>
        <v>#REF!</v>
      </c>
      <c r="SLR507" s="24">
        <v>0</v>
      </c>
      <c r="SLS507" s="24">
        <v>0</v>
      </c>
      <c r="SLT507" s="24"/>
      <c r="SLU507" s="24" t="e">
        <f>SUM(SLV507:SLY507)</f>
        <v>#REF!</v>
      </c>
      <c r="SLV507" s="24">
        <v>0</v>
      </c>
      <c r="SLW507" s="24">
        <v>0</v>
      </c>
      <c r="SLX507" s="24"/>
      <c r="SLY507" s="24" t="e">
        <f>SUM(SLZ507:SMC507)</f>
        <v>#REF!</v>
      </c>
      <c r="SLZ507" s="24">
        <v>0</v>
      </c>
      <c r="SMA507" s="24">
        <v>0</v>
      </c>
      <c r="SMB507" s="24"/>
      <c r="SMC507" s="24" t="e">
        <f>SUM(SMD507:SMG507)</f>
        <v>#REF!</v>
      </c>
      <c r="SMD507" s="24">
        <v>0</v>
      </c>
      <c r="SME507" s="24">
        <v>0</v>
      </c>
      <c r="SMF507" s="24"/>
      <c r="SMG507" s="24" t="e">
        <f>SUM(SMH507:SMK507)</f>
        <v>#REF!</v>
      </c>
      <c r="SMH507" s="24">
        <v>0</v>
      </c>
      <c r="SMI507" s="24">
        <v>0</v>
      </c>
      <c r="SMJ507" s="24"/>
      <c r="SMK507" s="24" t="e">
        <f>SUM(SML507:SMO507)</f>
        <v>#REF!</v>
      </c>
      <c r="SML507" s="24">
        <v>0</v>
      </c>
      <c r="SMM507" s="24">
        <v>0</v>
      </c>
      <c r="SMN507" s="24"/>
      <c r="SMO507" s="24" t="e">
        <f>SUM(SMP507:SMS507)</f>
        <v>#REF!</v>
      </c>
      <c r="SMP507" s="24">
        <v>0</v>
      </c>
      <c r="SMQ507" s="24">
        <v>0</v>
      </c>
      <c r="SMR507" s="24"/>
      <c r="SMS507" s="24" t="e">
        <f>SUM(SMT507:SMW507)</f>
        <v>#REF!</v>
      </c>
      <c r="SMT507" s="24">
        <v>0</v>
      </c>
      <c r="SMU507" s="24">
        <v>0</v>
      </c>
      <c r="SMV507" s="24"/>
      <c r="SMW507" s="24" t="e">
        <f>SUM(SMX507:SNA507)</f>
        <v>#REF!</v>
      </c>
      <c r="SMX507" s="24">
        <v>0</v>
      </c>
      <c r="SMY507" s="24">
        <v>0</v>
      </c>
      <c r="SMZ507" s="24"/>
      <c r="SNA507" s="24" t="e">
        <f>SUM(SNB507:SNE507)</f>
        <v>#REF!</v>
      </c>
      <c r="SNB507" s="24">
        <v>0</v>
      </c>
      <c r="SNC507" s="24">
        <v>0</v>
      </c>
      <c r="SND507" s="24"/>
      <c r="SNE507" s="24" t="e">
        <f>SUM(SNF507:SNI507)</f>
        <v>#REF!</v>
      </c>
      <c r="SNF507" s="24">
        <v>0</v>
      </c>
      <c r="SNG507" s="24">
        <v>0</v>
      </c>
      <c r="SNH507" s="24"/>
      <c r="SNI507" s="24" t="e">
        <f>SUM(SNJ507:SNM507)</f>
        <v>#REF!</v>
      </c>
      <c r="SNJ507" s="24">
        <v>0</v>
      </c>
      <c r="SNK507" s="24">
        <v>0</v>
      </c>
      <c r="SNL507" s="24"/>
      <c r="SNM507" s="24" t="e">
        <f>SUM(SNN507:SNQ507)</f>
        <v>#REF!</v>
      </c>
      <c r="SNN507" s="24">
        <v>0</v>
      </c>
      <c r="SNO507" s="24">
        <v>0</v>
      </c>
      <c r="SNP507" s="24"/>
      <c r="SNQ507" s="24" t="e">
        <f>SUM(SNR507:SNU507)</f>
        <v>#REF!</v>
      </c>
      <c r="SNR507" s="24">
        <v>0</v>
      </c>
      <c r="SNS507" s="24">
        <v>0</v>
      </c>
      <c r="SNT507" s="24"/>
      <c r="SNU507" s="24" t="e">
        <f>SUM(SNV507:SNY507)</f>
        <v>#REF!</v>
      </c>
      <c r="SNV507" s="24">
        <v>0</v>
      </c>
      <c r="SNW507" s="24">
        <v>0</v>
      </c>
      <c r="SNX507" s="24"/>
      <c r="SNY507" s="24" t="e">
        <f>SUM(SNZ507:SOC507)</f>
        <v>#REF!</v>
      </c>
      <c r="SNZ507" s="24">
        <v>0</v>
      </c>
      <c r="SOA507" s="24">
        <v>0</v>
      </c>
      <c r="SOB507" s="24"/>
      <c r="SOC507" s="24" t="e">
        <f>SUM(SOD507:SOG507)</f>
        <v>#REF!</v>
      </c>
      <c r="SOD507" s="24">
        <v>0</v>
      </c>
      <c r="SOE507" s="24">
        <v>0</v>
      </c>
      <c r="SOF507" s="24"/>
      <c r="SOG507" s="24" t="e">
        <f>SUM(SOH507:SOK507)</f>
        <v>#REF!</v>
      </c>
      <c r="SOH507" s="24">
        <v>0</v>
      </c>
      <c r="SOI507" s="24">
        <v>0</v>
      </c>
      <c r="SOJ507" s="24"/>
      <c r="SOK507" s="24" t="e">
        <f>SUM(SOL507:SOO507)</f>
        <v>#REF!</v>
      </c>
      <c r="SOL507" s="24">
        <v>0</v>
      </c>
      <c r="SOM507" s="24">
        <v>0</v>
      </c>
      <c r="SON507" s="24"/>
      <c r="SOO507" s="24" t="e">
        <f>SUM(SOP507:SOS507)</f>
        <v>#REF!</v>
      </c>
      <c r="SOP507" s="24">
        <v>0</v>
      </c>
      <c r="SOQ507" s="24">
        <v>0</v>
      </c>
      <c r="SOR507" s="24"/>
      <c r="SOS507" s="24" t="e">
        <f>SUM(SOT507:SOW507)</f>
        <v>#REF!</v>
      </c>
      <c r="SOT507" s="24">
        <v>0</v>
      </c>
      <c r="SOU507" s="24">
        <v>0</v>
      </c>
      <c r="SOV507" s="24"/>
      <c r="SOW507" s="24" t="e">
        <f>SUM(SOX507:SPA507)</f>
        <v>#REF!</v>
      </c>
      <c r="SOX507" s="24">
        <v>0</v>
      </c>
      <c r="SOY507" s="24">
        <v>0</v>
      </c>
      <c r="SOZ507" s="24"/>
      <c r="SPA507" s="24" t="e">
        <f>SUM(SPB507:SPE507)</f>
        <v>#REF!</v>
      </c>
      <c r="SPB507" s="24">
        <v>0</v>
      </c>
      <c r="SPC507" s="24">
        <v>0</v>
      </c>
      <c r="SPD507" s="24"/>
      <c r="SPE507" s="24" t="e">
        <f>SUM(SPF507:SPI507)</f>
        <v>#REF!</v>
      </c>
      <c r="SPF507" s="24">
        <v>0</v>
      </c>
      <c r="SPG507" s="24">
        <v>0</v>
      </c>
      <c r="SPH507" s="24"/>
      <c r="SPI507" s="24" t="e">
        <f>SUM(SPJ507:SPM507)</f>
        <v>#REF!</v>
      </c>
      <c r="SPJ507" s="24">
        <v>0</v>
      </c>
      <c r="SPK507" s="24">
        <v>0</v>
      </c>
      <c r="SPL507" s="24"/>
      <c r="SPM507" s="24" t="e">
        <f>SUM(SPN507:SPQ507)</f>
        <v>#REF!</v>
      </c>
      <c r="SPN507" s="24">
        <v>0</v>
      </c>
      <c r="SPO507" s="24">
        <v>0</v>
      </c>
      <c r="SPP507" s="24"/>
      <c r="SPQ507" s="24" t="e">
        <f>SUM(SPR507:SPU507)</f>
        <v>#REF!</v>
      </c>
      <c r="SPR507" s="24">
        <v>0</v>
      </c>
      <c r="SPS507" s="24">
        <v>0</v>
      </c>
      <c r="SPT507" s="24"/>
      <c r="SPU507" s="24" t="e">
        <f>SUM(SPV507:SPY507)</f>
        <v>#REF!</v>
      </c>
      <c r="SPV507" s="24">
        <v>0</v>
      </c>
      <c r="SPW507" s="24">
        <v>0</v>
      </c>
      <c r="SPX507" s="24"/>
      <c r="SPY507" s="24" t="e">
        <f>SUM(SPZ507:SQC507)</f>
        <v>#REF!</v>
      </c>
      <c r="SPZ507" s="24">
        <v>0</v>
      </c>
      <c r="SQA507" s="24">
        <v>0</v>
      </c>
      <c r="SQB507" s="24"/>
      <c r="SQC507" s="24" t="e">
        <f>SUM(SQD507:SQG507)</f>
        <v>#REF!</v>
      </c>
      <c r="SQD507" s="24">
        <v>0</v>
      </c>
      <c r="SQE507" s="24">
        <v>0</v>
      </c>
      <c r="SQF507" s="24"/>
      <c r="SQG507" s="24" t="e">
        <f>SUM(SQH507:SQK507)</f>
        <v>#REF!</v>
      </c>
      <c r="SQH507" s="24">
        <v>0</v>
      </c>
      <c r="SQI507" s="24">
        <v>0</v>
      </c>
      <c r="SQJ507" s="24"/>
      <c r="SQK507" s="24" t="e">
        <f>SUM(SQL507:SQO507)</f>
        <v>#REF!</v>
      </c>
      <c r="SQL507" s="24">
        <v>0</v>
      </c>
      <c r="SQM507" s="24">
        <v>0</v>
      </c>
      <c r="SQN507" s="24"/>
      <c r="SQO507" s="24" t="e">
        <f>SUM(SQP507:SQS507)</f>
        <v>#REF!</v>
      </c>
      <c r="SQP507" s="24">
        <v>0</v>
      </c>
      <c r="SQQ507" s="24">
        <v>0</v>
      </c>
      <c r="SQR507" s="24"/>
      <c r="SQS507" s="24" t="e">
        <f>SUM(SQT507:SQW507)</f>
        <v>#REF!</v>
      </c>
      <c r="SQT507" s="24">
        <v>0</v>
      </c>
      <c r="SQU507" s="24">
        <v>0</v>
      </c>
      <c r="SQV507" s="24"/>
      <c r="SQW507" s="24" t="e">
        <f>SUM(SQX507:SRA507)</f>
        <v>#REF!</v>
      </c>
      <c r="SQX507" s="24">
        <v>0</v>
      </c>
      <c r="SQY507" s="24">
        <v>0</v>
      </c>
      <c r="SQZ507" s="24"/>
      <c r="SRA507" s="24" t="e">
        <f>SUM(SRB507:SRE507)</f>
        <v>#REF!</v>
      </c>
      <c r="SRB507" s="24">
        <v>0</v>
      </c>
      <c r="SRC507" s="24">
        <v>0</v>
      </c>
      <c r="SRD507" s="24"/>
      <c r="SRE507" s="24" t="e">
        <f>SUM(SRF507:SRI507)</f>
        <v>#REF!</v>
      </c>
      <c r="SRF507" s="24">
        <v>0</v>
      </c>
      <c r="SRG507" s="24">
        <v>0</v>
      </c>
      <c r="SRH507" s="24"/>
      <c r="SRI507" s="24" t="e">
        <f>SUM(SRJ507:SRM507)</f>
        <v>#REF!</v>
      </c>
      <c r="SRJ507" s="24">
        <v>0</v>
      </c>
      <c r="SRK507" s="24">
        <v>0</v>
      </c>
      <c r="SRL507" s="24"/>
      <c r="SRM507" s="24" t="e">
        <f>SUM(SRN507:SRQ507)</f>
        <v>#REF!</v>
      </c>
      <c r="SRN507" s="24">
        <v>0</v>
      </c>
      <c r="SRO507" s="24">
        <v>0</v>
      </c>
      <c r="SRP507" s="24"/>
      <c r="SRQ507" s="24" t="e">
        <f>SUM(SRR507:SRU507)</f>
        <v>#REF!</v>
      </c>
      <c r="SRR507" s="24">
        <v>0</v>
      </c>
      <c r="SRS507" s="24">
        <v>0</v>
      </c>
      <c r="SRT507" s="24"/>
      <c r="SRU507" s="24" t="e">
        <f>SUM(SRV507:SRY507)</f>
        <v>#REF!</v>
      </c>
      <c r="SRV507" s="24">
        <v>0</v>
      </c>
      <c r="SRW507" s="24">
        <v>0</v>
      </c>
      <c r="SRX507" s="24"/>
      <c r="SRY507" s="24" t="e">
        <f>SUM(SRZ507:SSC507)</f>
        <v>#REF!</v>
      </c>
      <c r="SRZ507" s="24">
        <v>0</v>
      </c>
      <c r="SSA507" s="24">
        <v>0</v>
      </c>
      <c r="SSB507" s="24"/>
      <c r="SSC507" s="24" t="e">
        <f>SUM(SSD507:SSG507)</f>
        <v>#REF!</v>
      </c>
      <c r="SSD507" s="24">
        <v>0</v>
      </c>
      <c r="SSE507" s="24">
        <v>0</v>
      </c>
      <c r="SSF507" s="24"/>
      <c r="SSG507" s="24" t="e">
        <f>SUM(SSH507:SSK507)</f>
        <v>#REF!</v>
      </c>
      <c r="SSH507" s="24">
        <v>0</v>
      </c>
      <c r="SSI507" s="24">
        <v>0</v>
      </c>
      <c r="SSJ507" s="24"/>
      <c r="SSK507" s="24" t="e">
        <f>SUM(SSL507:SSO507)</f>
        <v>#REF!</v>
      </c>
      <c r="SSL507" s="24">
        <v>0</v>
      </c>
      <c r="SSM507" s="24">
        <v>0</v>
      </c>
      <c r="SSN507" s="24"/>
      <c r="SSO507" s="24" t="e">
        <f>SUM(SSP507:SSS507)</f>
        <v>#REF!</v>
      </c>
      <c r="SSP507" s="24">
        <v>0</v>
      </c>
      <c r="SSQ507" s="24">
        <v>0</v>
      </c>
      <c r="SSR507" s="24"/>
      <c r="SSS507" s="24" t="e">
        <f>SUM(SST507:SSW507)</f>
        <v>#REF!</v>
      </c>
      <c r="SST507" s="24">
        <v>0</v>
      </c>
      <c r="SSU507" s="24">
        <v>0</v>
      </c>
      <c r="SSV507" s="24"/>
      <c r="SSW507" s="24" t="e">
        <f>SUM(SSX507:STA507)</f>
        <v>#REF!</v>
      </c>
      <c r="SSX507" s="24">
        <v>0</v>
      </c>
      <c r="SSY507" s="24">
        <v>0</v>
      </c>
      <c r="SSZ507" s="24"/>
      <c r="STA507" s="24" t="e">
        <f>SUM(STB507:STE507)</f>
        <v>#REF!</v>
      </c>
      <c r="STB507" s="24">
        <v>0</v>
      </c>
      <c r="STC507" s="24">
        <v>0</v>
      </c>
      <c r="STD507" s="24"/>
      <c r="STE507" s="24" t="e">
        <f>SUM(STF507:STI507)</f>
        <v>#REF!</v>
      </c>
      <c r="STF507" s="24">
        <v>0</v>
      </c>
      <c r="STG507" s="24">
        <v>0</v>
      </c>
      <c r="STH507" s="24"/>
      <c r="STI507" s="24" t="e">
        <f>SUM(STJ507:STM507)</f>
        <v>#REF!</v>
      </c>
      <c r="STJ507" s="24">
        <v>0</v>
      </c>
      <c r="STK507" s="24">
        <v>0</v>
      </c>
      <c r="STL507" s="24"/>
      <c r="STM507" s="24" t="e">
        <f>SUM(STN507:STQ507)</f>
        <v>#REF!</v>
      </c>
      <c r="STN507" s="24">
        <v>0</v>
      </c>
      <c r="STO507" s="24">
        <v>0</v>
      </c>
      <c r="STP507" s="24"/>
      <c r="STQ507" s="24" t="e">
        <f>SUM(STR507:STU507)</f>
        <v>#REF!</v>
      </c>
      <c r="STR507" s="24">
        <v>0</v>
      </c>
      <c r="STS507" s="24">
        <v>0</v>
      </c>
      <c r="STT507" s="24"/>
      <c r="STU507" s="24" t="e">
        <f>SUM(STV507:STY507)</f>
        <v>#REF!</v>
      </c>
      <c r="STV507" s="24">
        <v>0</v>
      </c>
      <c r="STW507" s="24">
        <v>0</v>
      </c>
      <c r="STX507" s="24"/>
      <c r="STY507" s="24" t="e">
        <f>SUM(STZ507:SUC507)</f>
        <v>#REF!</v>
      </c>
      <c r="STZ507" s="24">
        <v>0</v>
      </c>
      <c r="SUA507" s="24">
        <v>0</v>
      </c>
      <c r="SUB507" s="24"/>
      <c r="SUC507" s="24" t="e">
        <f>SUM(SUD507:SUG507)</f>
        <v>#REF!</v>
      </c>
      <c r="SUD507" s="24">
        <v>0</v>
      </c>
      <c r="SUE507" s="24">
        <v>0</v>
      </c>
      <c r="SUF507" s="24"/>
      <c r="SUG507" s="24" t="e">
        <f>SUM(SUH507:SUK507)</f>
        <v>#REF!</v>
      </c>
      <c r="SUH507" s="24">
        <v>0</v>
      </c>
      <c r="SUI507" s="24">
        <v>0</v>
      </c>
      <c r="SUJ507" s="24"/>
      <c r="SUK507" s="24" t="e">
        <f>SUM(SUL507:SUO507)</f>
        <v>#REF!</v>
      </c>
      <c r="SUL507" s="24">
        <v>0</v>
      </c>
      <c r="SUM507" s="24">
        <v>0</v>
      </c>
      <c r="SUN507" s="24"/>
      <c r="SUO507" s="24" t="e">
        <f>SUM(SUP507:SUS507)</f>
        <v>#REF!</v>
      </c>
      <c r="SUP507" s="24">
        <v>0</v>
      </c>
      <c r="SUQ507" s="24">
        <v>0</v>
      </c>
      <c r="SUR507" s="24"/>
      <c r="SUS507" s="24" t="e">
        <f>SUM(SUT507:SUW507)</f>
        <v>#REF!</v>
      </c>
      <c r="SUT507" s="24">
        <v>0</v>
      </c>
      <c r="SUU507" s="24">
        <v>0</v>
      </c>
      <c r="SUV507" s="24"/>
      <c r="SUW507" s="24" t="e">
        <f>SUM(SUX507:SVA507)</f>
        <v>#REF!</v>
      </c>
      <c r="SUX507" s="24">
        <v>0</v>
      </c>
      <c r="SUY507" s="24">
        <v>0</v>
      </c>
      <c r="SUZ507" s="24"/>
      <c r="SVA507" s="24" t="e">
        <f>SUM(SVB507:SVE507)</f>
        <v>#REF!</v>
      </c>
      <c r="SVB507" s="24">
        <v>0</v>
      </c>
      <c r="SVC507" s="24">
        <v>0</v>
      </c>
      <c r="SVD507" s="24"/>
      <c r="SVE507" s="24" t="e">
        <f>SUM(SVF507:SVI507)</f>
        <v>#REF!</v>
      </c>
      <c r="SVF507" s="24">
        <v>0</v>
      </c>
      <c r="SVG507" s="24">
        <v>0</v>
      </c>
      <c r="SVH507" s="24"/>
      <c r="SVI507" s="24" t="e">
        <f>SUM(SVJ507:SVM507)</f>
        <v>#REF!</v>
      </c>
      <c r="SVJ507" s="24">
        <v>0</v>
      </c>
      <c r="SVK507" s="24">
        <v>0</v>
      </c>
      <c r="SVL507" s="24"/>
      <c r="SVM507" s="24" t="e">
        <f>SUM(SVN507:SVQ507)</f>
        <v>#REF!</v>
      </c>
      <c r="SVN507" s="24">
        <v>0</v>
      </c>
      <c r="SVO507" s="24">
        <v>0</v>
      </c>
      <c r="SVP507" s="24"/>
      <c r="SVQ507" s="24" t="e">
        <f>SUM(SVR507:SVU507)</f>
        <v>#REF!</v>
      </c>
      <c r="SVR507" s="24">
        <v>0</v>
      </c>
      <c r="SVS507" s="24">
        <v>0</v>
      </c>
      <c r="SVT507" s="24"/>
      <c r="SVU507" s="24" t="e">
        <f>SUM(SVV507:SVY507)</f>
        <v>#REF!</v>
      </c>
      <c r="SVV507" s="24">
        <v>0</v>
      </c>
      <c r="SVW507" s="24">
        <v>0</v>
      </c>
      <c r="SVX507" s="24"/>
      <c r="SVY507" s="24" t="e">
        <f>SUM(SVZ507:SWC507)</f>
        <v>#REF!</v>
      </c>
      <c r="SVZ507" s="24">
        <v>0</v>
      </c>
      <c r="SWA507" s="24">
        <v>0</v>
      </c>
      <c r="SWB507" s="24"/>
      <c r="SWC507" s="24" t="e">
        <f>SUM(SWD507:SWG507)</f>
        <v>#REF!</v>
      </c>
      <c r="SWD507" s="24">
        <v>0</v>
      </c>
      <c r="SWE507" s="24">
        <v>0</v>
      </c>
      <c r="SWF507" s="24"/>
      <c r="SWG507" s="24" t="e">
        <f>SUM(SWH507:SWK507)</f>
        <v>#REF!</v>
      </c>
      <c r="SWH507" s="24">
        <v>0</v>
      </c>
      <c r="SWI507" s="24">
        <v>0</v>
      </c>
      <c r="SWJ507" s="24"/>
      <c r="SWK507" s="24" t="e">
        <f>SUM(SWL507:SWO507)</f>
        <v>#REF!</v>
      </c>
      <c r="SWL507" s="24">
        <v>0</v>
      </c>
      <c r="SWM507" s="24">
        <v>0</v>
      </c>
      <c r="SWN507" s="24"/>
      <c r="SWO507" s="24" t="e">
        <f>SUM(SWP507:SWS507)</f>
        <v>#REF!</v>
      </c>
      <c r="SWP507" s="24">
        <v>0</v>
      </c>
      <c r="SWQ507" s="24">
        <v>0</v>
      </c>
      <c r="SWR507" s="24"/>
      <c r="SWS507" s="24" t="e">
        <f>SUM(SWT507:SWW507)</f>
        <v>#REF!</v>
      </c>
      <c r="SWT507" s="24">
        <v>0</v>
      </c>
      <c r="SWU507" s="24">
        <v>0</v>
      </c>
      <c r="SWV507" s="24"/>
      <c r="SWW507" s="24" t="e">
        <f>SUM(SWX507:SXA507)</f>
        <v>#REF!</v>
      </c>
      <c r="SWX507" s="24">
        <v>0</v>
      </c>
      <c r="SWY507" s="24">
        <v>0</v>
      </c>
      <c r="SWZ507" s="24"/>
      <c r="SXA507" s="24" t="e">
        <f>SUM(SXB507:SXE507)</f>
        <v>#REF!</v>
      </c>
      <c r="SXB507" s="24">
        <v>0</v>
      </c>
      <c r="SXC507" s="24">
        <v>0</v>
      </c>
      <c r="SXD507" s="24"/>
      <c r="SXE507" s="24" t="e">
        <f>SUM(SXF507:SXI507)</f>
        <v>#REF!</v>
      </c>
      <c r="SXF507" s="24">
        <v>0</v>
      </c>
      <c r="SXG507" s="24">
        <v>0</v>
      </c>
      <c r="SXH507" s="24"/>
      <c r="SXI507" s="24" t="e">
        <f>SUM(SXJ507:SXM507)</f>
        <v>#REF!</v>
      </c>
      <c r="SXJ507" s="24">
        <v>0</v>
      </c>
      <c r="SXK507" s="24">
        <v>0</v>
      </c>
      <c r="SXL507" s="24"/>
      <c r="SXM507" s="24" t="e">
        <f>SUM(SXN507:SXQ507)</f>
        <v>#REF!</v>
      </c>
      <c r="SXN507" s="24">
        <v>0</v>
      </c>
      <c r="SXO507" s="24">
        <v>0</v>
      </c>
      <c r="SXP507" s="24"/>
      <c r="SXQ507" s="24" t="e">
        <f>SUM(SXR507:SXU507)</f>
        <v>#REF!</v>
      </c>
      <c r="SXR507" s="24">
        <v>0</v>
      </c>
      <c r="SXS507" s="24">
        <v>0</v>
      </c>
      <c r="SXT507" s="24"/>
      <c r="SXU507" s="24" t="e">
        <f>SUM(SXV507:SXY507)</f>
        <v>#REF!</v>
      </c>
      <c r="SXV507" s="24">
        <v>0</v>
      </c>
      <c r="SXW507" s="24">
        <v>0</v>
      </c>
      <c r="SXX507" s="24"/>
      <c r="SXY507" s="24" t="e">
        <f>SUM(SXZ507:SYC507)</f>
        <v>#REF!</v>
      </c>
      <c r="SXZ507" s="24">
        <v>0</v>
      </c>
      <c r="SYA507" s="24">
        <v>0</v>
      </c>
      <c r="SYB507" s="24"/>
      <c r="SYC507" s="24" t="e">
        <f>SUM(SYD507:SYG507)</f>
        <v>#REF!</v>
      </c>
      <c r="SYD507" s="24">
        <v>0</v>
      </c>
      <c r="SYE507" s="24">
        <v>0</v>
      </c>
      <c r="SYF507" s="24"/>
      <c r="SYG507" s="24" t="e">
        <f>SUM(SYH507:SYK507)</f>
        <v>#REF!</v>
      </c>
      <c r="SYH507" s="24">
        <v>0</v>
      </c>
      <c r="SYI507" s="24">
        <v>0</v>
      </c>
      <c r="SYJ507" s="24"/>
      <c r="SYK507" s="24" t="e">
        <f>SUM(SYL507:SYO507)</f>
        <v>#REF!</v>
      </c>
      <c r="SYL507" s="24">
        <v>0</v>
      </c>
      <c r="SYM507" s="24">
        <v>0</v>
      </c>
      <c r="SYN507" s="24"/>
      <c r="SYO507" s="24" t="e">
        <f>SUM(SYP507:SYS507)</f>
        <v>#REF!</v>
      </c>
      <c r="SYP507" s="24">
        <v>0</v>
      </c>
      <c r="SYQ507" s="24">
        <v>0</v>
      </c>
      <c r="SYR507" s="24"/>
      <c r="SYS507" s="24" t="e">
        <f>SUM(SYT507:SYW507)</f>
        <v>#REF!</v>
      </c>
      <c r="SYT507" s="24">
        <v>0</v>
      </c>
      <c r="SYU507" s="24">
        <v>0</v>
      </c>
      <c r="SYV507" s="24"/>
      <c r="SYW507" s="24" t="e">
        <f>SUM(SYX507:SZA507)</f>
        <v>#REF!</v>
      </c>
      <c r="SYX507" s="24">
        <v>0</v>
      </c>
      <c r="SYY507" s="24">
        <v>0</v>
      </c>
      <c r="SYZ507" s="24"/>
      <c r="SZA507" s="24" t="e">
        <f>SUM(SZB507:SZE507)</f>
        <v>#REF!</v>
      </c>
      <c r="SZB507" s="24">
        <v>0</v>
      </c>
      <c r="SZC507" s="24">
        <v>0</v>
      </c>
      <c r="SZD507" s="24"/>
      <c r="SZE507" s="24" t="e">
        <f>SUM(SZF507:SZI507)</f>
        <v>#REF!</v>
      </c>
      <c r="SZF507" s="24">
        <v>0</v>
      </c>
      <c r="SZG507" s="24">
        <v>0</v>
      </c>
      <c r="SZH507" s="24"/>
      <c r="SZI507" s="24" t="e">
        <f>SUM(SZJ507:SZM507)</f>
        <v>#REF!</v>
      </c>
      <c r="SZJ507" s="24">
        <v>0</v>
      </c>
      <c r="SZK507" s="24">
        <v>0</v>
      </c>
      <c r="SZL507" s="24"/>
      <c r="SZM507" s="24" t="e">
        <f>SUM(SZN507:SZQ507)</f>
        <v>#REF!</v>
      </c>
      <c r="SZN507" s="24">
        <v>0</v>
      </c>
      <c r="SZO507" s="24">
        <v>0</v>
      </c>
      <c r="SZP507" s="24"/>
      <c r="SZQ507" s="24" t="e">
        <f>SUM(SZR507:SZU507)</f>
        <v>#REF!</v>
      </c>
      <c r="SZR507" s="24">
        <v>0</v>
      </c>
      <c r="SZS507" s="24">
        <v>0</v>
      </c>
      <c r="SZT507" s="24"/>
      <c r="SZU507" s="24" t="e">
        <f>SUM(SZV507:SZY507)</f>
        <v>#REF!</v>
      </c>
      <c r="SZV507" s="24">
        <v>0</v>
      </c>
      <c r="SZW507" s="24">
        <v>0</v>
      </c>
      <c r="SZX507" s="24"/>
      <c r="SZY507" s="24" t="e">
        <f>SUM(SZZ507:TAC507)</f>
        <v>#REF!</v>
      </c>
      <c r="SZZ507" s="24">
        <v>0</v>
      </c>
      <c r="TAA507" s="24">
        <v>0</v>
      </c>
      <c r="TAB507" s="24"/>
      <c r="TAC507" s="24" t="e">
        <f>SUM(TAD507:TAG507)</f>
        <v>#REF!</v>
      </c>
      <c r="TAD507" s="24">
        <v>0</v>
      </c>
      <c r="TAE507" s="24">
        <v>0</v>
      </c>
      <c r="TAF507" s="24"/>
      <c r="TAG507" s="24" t="e">
        <f>SUM(TAH507:TAK507)</f>
        <v>#REF!</v>
      </c>
      <c r="TAH507" s="24">
        <v>0</v>
      </c>
      <c r="TAI507" s="24">
        <v>0</v>
      </c>
      <c r="TAJ507" s="24"/>
      <c r="TAK507" s="24" t="e">
        <f>SUM(TAL507:TAO507)</f>
        <v>#REF!</v>
      </c>
      <c r="TAL507" s="24">
        <v>0</v>
      </c>
      <c r="TAM507" s="24">
        <v>0</v>
      </c>
      <c r="TAN507" s="24"/>
      <c r="TAO507" s="24" t="e">
        <f>SUM(TAP507:TAS507)</f>
        <v>#REF!</v>
      </c>
      <c r="TAP507" s="24">
        <v>0</v>
      </c>
      <c r="TAQ507" s="24">
        <v>0</v>
      </c>
      <c r="TAR507" s="24"/>
      <c r="TAS507" s="24" t="e">
        <f>SUM(TAT507:TAW507)</f>
        <v>#REF!</v>
      </c>
      <c r="TAT507" s="24">
        <v>0</v>
      </c>
      <c r="TAU507" s="24">
        <v>0</v>
      </c>
      <c r="TAV507" s="24"/>
      <c r="TAW507" s="24" t="e">
        <f>SUM(TAX507:TBA507)</f>
        <v>#REF!</v>
      </c>
      <c r="TAX507" s="24">
        <v>0</v>
      </c>
      <c r="TAY507" s="24">
        <v>0</v>
      </c>
      <c r="TAZ507" s="24"/>
      <c r="TBA507" s="24" t="e">
        <f>SUM(TBB507:TBE507)</f>
        <v>#REF!</v>
      </c>
      <c r="TBB507" s="24">
        <v>0</v>
      </c>
      <c r="TBC507" s="24">
        <v>0</v>
      </c>
      <c r="TBD507" s="24"/>
      <c r="TBE507" s="24" t="e">
        <f>SUM(TBF507:TBI507)</f>
        <v>#REF!</v>
      </c>
      <c r="TBF507" s="24">
        <v>0</v>
      </c>
      <c r="TBG507" s="24">
        <v>0</v>
      </c>
      <c r="TBH507" s="24"/>
      <c r="TBI507" s="24" t="e">
        <f>SUM(TBJ507:TBM507)</f>
        <v>#REF!</v>
      </c>
      <c r="TBJ507" s="24">
        <v>0</v>
      </c>
      <c r="TBK507" s="24">
        <v>0</v>
      </c>
      <c r="TBL507" s="24"/>
      <c r="TBM507" s="24" t="e">
        <f>SUM(TBN507:TBQ507)</f>
        <v>#REF!</v>
      </c>
      <c r="TBN507" s="24">
        <v>0</v>
      </c>
      <c r="TBO507" s="24">
        <v>0</v>
      </c>
      <c r="TBP507" s="24"/>
      <c r="TBQ507" s="24" t="e">
        <f>SUM(TBR507:TBU507)</f>
        <v>#REF!</v>
      </c>
      <c r="TBR507" s="24">
        <v>0</v>
      </c>
      <c r="TBS507" s="24">
        <v>0</v>
      </c>
      <c r="TBT507" s="24"/>
      <c r="TBU507" s="24" t="e">
        <f>SUM(TBV507:TBY507)</f>
        <v>#REF!</v>
      </c>
      <c r="TBV507" s="24">
        <v>0</v>
      </c>
      <c r="TBW507" s="24">
        <v>0</v>
      </c>
      <c r="TBX507" s="24"/>
      <c r="TBY507" s="24" t="e">
        <f>SUM(TBZ507:TCC507)</f>
        <v>#REF!</v>
      </c>
      <c r="TBZ507" s="24">
        <v>0</v>
      </c>
      <c r="TCA507" s="24">
        <v>0</v>
      </c>
      <c r="TCB507" s="24"/>
      <c r="TCC507" s="24" t="e">
        <f>SUM(TCD507:TCG507)</f>
        <v>#REF!</v>
      </c>
      <c r="TCD507" s="24">
        <v>0</v>
      </c>
      <c r="TCE507" s="24">
        <v>0</v>
      </c>
      <c r="TCF507" s="24"/>
      <c r="TCG507" s="24" t="e">
        <f>SUM(TCH507:TCK507)</f>
        <v>#REF!</v>
      </c>
      <c r="TCH507" s="24">
        <v>0</v>
      </c>
      <c r="TCI507" s="24">
        <v>0</v>
      </c>
      <c r="TCJ507" s="24"/>
      <c r="TCK507" s="24" t="e">
        <f>SUM(TCL507:TCO507)</f>
        <v>#REF!</v>
      </c>
      <c r="TCL507" s="24">
        <v>0</v>
      </c>
      <c r="TCM507" s="24">
        <v>0</v>
      </c>
      <c r="TCN507" s="24"/>
      <c r="TCO507" s="24" t="e">
        <f>SUM(TCP507:TCS507)</f>
        <v>#REF!</v>
      </c>
      <c r="TCP507" s="24">
        <v>0</v>
      </c>
      <c r="TCQ507" s="24">
        <v>0</v>
      </c>
      <c r="TCR507" s="24"/>
      <c r="TCS507" s="24" t="e">
        <f>SUM(TCT507:TCW507)</f>
        <v>#REF!</v>
      </c>
      <c r="TCT507" s="24">
        <v>0</v>
      </c>
      <c r="TCU507" s="24">
        <v>0</v>
      </c>
      <c r="TCV507" s="24"/>
      <c r="TCW507" s="24" t="e">
        <f>SUM(TCX507:TDA507)</f>
        <v>#REF!</v>
      </c>
      <c r="TCX507" s="24">
        <v>0</v>
      </c>
      <c r="TCY507" s="24">
        <v>0</v>
      </c>
      <c r="TCZ507" s="24"/>
      <c r="TDA507" s="24" t="e">
        <f>SUM(TDB507:TDE507)</f>
        <v>#REF!</v>
      </c>
      <c r="TDB507" s="24">
        <v>0</v>
      </c>
      <c r="TDC507" s="24">
        <v>0</v>
      </c>
      <c r="TDD507" s="24"/>
      <c r="TDE507" s="24" t="e">
        <f>SUM(TDF507:TDI507)</f>
        <v>#REF!</v>
      </c>
      <c r="TDF507" s="24">
        <v>0</v>
      </c>
      <c r="TDG507" s="24">
        <v>0</v>
      </c>
      <c r="TDH507" s="24"/>
      <c r="TDI507" s="24" t="e">
        <f>SUM(TDJ507:TDM507)</f>
        <v>#REF!</v>
      </c>
      <c r="TDJ507" s="24">
        <v>0</v>
      </c>
      <c r="TDK507" s="24">
        <v>0</v>
      </c>
      <c r="TDL507" s="24"/>
      <c r="TDM507" s="24" t="e">
        <f>SUM(TDN507:TDQ507)</f>
        <v>#REF!</v>
      </c>
      <c r="TDN507" s="24">
        <v>0</v>
      </c>
      <c r="TDO507" s="24">
        <v>0</v>
      </c>
      <c r="TDP507" s="24"/>
      <c r="TDQ507" s="24" t="e">
        <f>SUM(TDR507:TDU507)</f>
        <v>#REF!</v>
      </c>
      <c r="TDR507" s="24">
        <v>0</v>
      </c>
      <c r="TDS507" s="24">
        <v>0</v>
      </c>
      <c r="TDT507" s="24"/>
      <c r="TDU507" s="24" t="e">
        <f>SUM(TDV507:TDY507)</f>
        <v>#REF!</v>
      </c>
      <c r="TDV507" s="24">
        <v>0</v>
      </c>
      <c r="TDW507" s="24">
        <v>0</v>
      </c>
      <c r="TDX507" s="24"/>
      <c r="TDY507" s="24" t="e">
        <f>SUM(TDZ507:TEC507)</f>
        <v>#REF!</v>
      </c>
      <c r="TDZ507" s="24">
        <v>0</v>
      </c>
      <c r="TEA507" s="24">
        <v>0</v>
      </c>
      <c r="TEB507" s="24"/>
      <c r="TEC507" s="24" t="e">
        <f>SUM(TED507:TEG507)</f>
        <v>#REF!</v>
      </c>
      <c r="TED507" s="24">
        <v>0</v>
      </c>
      <c r="TEE507" s="24">
        <v>0</v>
      </c>
      <c r="TEF507" s="24"/>
      <c r="TEG507" s="24" t="e">
        <f>SUM(TEH507:TEK507)</f>
        <v>#REF!</v>
      </c>
      <c r="TEH507" s="24">
        <v>0</v>
      </c>
      <c r="TEI507" s="24">
        <v>0</v>
      </c>
      <c r="TEJ507" s="24"/>
      <c r="TEK507" s="24" t="e">
        <f>SUM(TEL507:TEO507)</f>
        <v>#REF!</v>
      </c>
      <c r="TEL507" s="24">
        <v>0</v>
      </c>
      <c r="TEM507" s="24">
        <v>0</v>
      </c>
      <c r="TEN507" s="24"/>
      <c r="TEO507" s="24" t="e">
        <f>SUM(TEP507:TES507)</f>
        <v>#REF!</v>
      </c>
      <c r="TEP507" s="24">
        <v>0</v>
      </c>
      <c r="TEQ507" s="24">
        <v>0</v>
      </c>
      <c r="TER507" s="24"/>
      <c r="TES507" s="24" t="e">
        <f>SUM(TET507:TEW507)</f>
        <v>#REF!</v>
      </c>
      <c r="TET507" s="24">
        <v>0</v>
      </c>
      <c r="TEU507" s="24">
        <v>0</v>
      </c>
      <c r="TEV507" s="24"/>
      <c r="TEW507" s="24" t="e">
        <f>SUM(TEX507:TFA507)</f>
        <v>#REF!</v>
      </c>
      <c r="TEX507" s="24">
        <v>0</v>
      </c>
      <c r="TEY507" s="24">
        <v>0</v>
      </c>
      <c r="TEZ507" s="24"/>
      <c r="TFA507" s="24" t="e">
        <f>SUM(TFB507:TFE507)</f>
        <v>#REF!</v>
      </c>
      <c r="TFB507" s="24">
        <v>0</v>
      </c>
      <c r="TFC507" s="24">
        <v>0</v>
      </c>
      <c r="TFD507" s="24"/>
      <c r="TFE507" s="24" t="e">
        <f>SUM(TFF507:TFI507)</f>
        <v>#REF!</v>
      </c>
      <c r="TFF507" s="24">
        <v>0</v>
      </c>
      <c r="TFG507" s="24">
        <v>0</v>
      </c>
      <c r="TFH507" s="24"/>
      <c r="TFI507" s="24" t="e">
        <f>SUM(TFJ507:TFM507)</f>
        <v>#REF!</v>
      </c>
      <c r="TFJ507" s="24">
        <v>0</v>
      </c>
      <c r="TFK507" s="24">
        <v>0</v>
      </c>
      <c r="TFL507" s="24"/>
      <c r="TFM507" s="24" t="e">
        <f>SUM(TFN507:TFQ507)</f>
        <v>#REF!</v>
      </c>
      <c r="TFN507" s="24">
        <v>0</v>
      </c>
      <c r="TFO507" s="24">
        <v>0</v>
      </c>
      <c r="TFP507" s="24"/>
      <c r="TFQ507" s="24" t="e">
        <f>SUM(TFR507:TFU507)</f>
        <v>#REF!</v>
      </c>
      <c r="TFR507" s="24">
        <v>0</v>
      </c>
      <c r="TFS507" s="24">
        <v>0</v>
      </c>
      <c r="TFT507" s="24"/>
      <c r="TFU507" s="24" t="e">
        <f>SUM(TFV507:TFY507)</f>
        <v>#REF!</v>
      </c>
      <c r="TFV507" s="24">
        <v>0</v>
      </c>
      <c r="TFW507" s="24">
        <v>0</v>
      </c>
      <c r="TFX507" s="24"/>
      <c r="TFY507" s="24" t="e">
        <f>SUM(TFZ507:TGC507)</f>
        <v>#REF!</v>
      </c>
      <c r="TFZ507" s="24">
        <v>0</v>
      </c>
      <c r="TGA507" s="24">
        <v>0</v>
      </c>
      <c r="TGB507" s="24"/>
      <c r="TGC507" s="24" t="e">
        <f>SUM(TGD507:TGG507)</f>
        <v>#REF!</v>
      </c>
      <c r="TGD507" s="24">
        <v>0</v>
      </c>
      <c r="TGE507" s="24">
        <v>0</v>
      </c>
      <c r="TGF507" s="24"/>
      <c r="TGG507" s="24" t="e">
        <f>SUM(TGH507:TGK507)</f>
        <v>#REF!</v>
      </c>
      <c r="TGH507" s="24">
        <v>0</v>
      </c>
      <c r="TGI507" s="24">
        <v>0</v>
      </c>
      <c r="TGJ507" s="24"/>
      <c r="TGK507" s="24" t="e">
        <f>SUM(TGL507:TGO507)</f>
        <v>#REF!</v>
      </c>
      <c r="TGL507" s="24">
        <v>0</v>
      </c>
      <c r="TGM507" s="24">
        <v>0</v>
      </c>
      <c r="TGN507" s="24"/>
      <c r="TGO507" s="24" t="e">
        <f>SUM(TGP507:TGS507)</f>
        <v>#REF!</v>
      </c>
      <c r="TGP507" s="24">
        <v>0</v>
      </c>
      <c r="TGQ507" s="24">
        <v>0</v>
      </c>
      <c r="TGR507" s="24"/>
      <c r="TGS507" s="24" t="e">
        <f>SUM(TGT507:TGW507)</f>
        <v>#REF!</v>
      </c>
      <c r="TGT507" s="24">
        <v>0</v>
      </c>
      <c r="TGU507" s="24">
        <v>0</v>
      </c>
      <c r="TGV507" s="24"/>
      <c r="TGW507" s="24" t="e">
        <f>SUM(TGX507:THA507)</f>
        <v>#REF!</v>
      </c>
      <c r="TGX507" s="24">
        <v>0</v>
      </c>
      <c r="TGY507" s="24">
        <v>0</v>
      </c>
      <c r="TGZ507" s="24"/>
      <c r="THA507" s="24" t="e">
        <f>SUM(THB507:THE507)</f>
        <v>#REF!</v>
      </c>
      <c r="THB507" s="24">
        <v>0</v>
      </c>
      <c r="THC507" s="24">
        <v>0</v>
      </c>
      <c r="THD507" s="24"/>
      <c r="THE507" s="24" t="e">
        <f>SUM(THF507:THI507)</f>
        <v>#REF!</v>
      </c>
      <c r="THF507" s="24">
        <v>0</v>
      </c>
      <c r="THG507" s="24">
        <v>0</v>
      </c>
      <c r="THH507" s="24"/>
      <c r="THI507" s="24" t="e">
        <f>SUM(THJ507:THM507)</f>
        <v>#REF!</v>
      </c>
      <c r="THJ507" s="24">
        <v>0</v>
      </c>
      <c r="THK507" s="24">
        <v>0</v>
      </c>
      <c r="THL507" s="24"/>
      <c r="THM507" s="24" t="e">
        <f>SUM(THN507:THQ507)</f>
        <v>#REF!</v>
      </c>
      <c r="THN507" s="24">
        <v>0</v>
      </c>
      <c r="THO507" s="24">
        <v>0</v>
      </c>
      <c r="THP507" s="24"/>
      <c r="THQ507" s="24" t="e">
        <f>SUM(THR507:THU507)</f>
        <v>#REF!</v>
      </c>
      <c r="THR507" s="24">
        <v>0</v>
      </c>
      <c r="THS507" s="24">
        <v>0</v>
      </c>
      <c r="THT507" s="24"/>
      <c r="THU507" s="24" t="e">
        <f>SUM(THV507:THY507)</f>
        <v>#REF!</v>
      </c>
      <c r="THV507" s="24">
        <v>0</v>
      </c>
      <c r="THW507" s="24">
        <v>0</v>
      </c>
      <c r="THX507" s="24"/>
      <c r="THY507" s="24" t="e">
        <f>SUM(THZ507:TIC507)</f>
        <v>#REF!</v>
      </c>
      <c r="THZ507" s="24">
        <v>0</v>
      </c>
      <c r="TIA507" s="24">
        <v>0</v>
      </c>
      <c r="TIB507" s="24"/>
      <c r="TIC507" s="24" t="e">
        <f>SUM(TID507:TIG507)</f>
        <v>#REF!</v>
      </c>
      <c r="TID507" s="24">
        <v>0</v>
      </c>
      <c r="TIE507" s="24">
        <v>0</v>
      </c>
      <c r="TIF507" s="24"/>
      <c r="TIG507" s="24" t="e">
        <f>SUM(TIH507:TIK507)</f>
        <v>#REF!</v>
      </c>
      <c r="TIH507" s="24">
        <v>0</v>
      </c>
      <c r="TII507" s="24">
        <v>0</v>
      </c>
      <c r="TIJ507" s="24"/>
      <c r="TIK507" s="24" t="e">
        <f>SUM(TIL507:TIO507)</f>
        <v>#REF!</v>
      </c>
      <c r="TIL507" s="24">
        <v>0</v>
      </c>
      <c r="TIM507" s="24">
        <v>0</v>
      </c>
      <c r="TIN507" s="24"/>
      <c r="TIO507" s="24" t="e">
        <f>SUM(TIP507:TIS507)</f>
        <v>#REF!</v>
      </c>
      <c r="TIP507" s="24">
        <v>0</v>
      </c>
      <c r="TIQ507" s="24">
        <v>0</v>
      </c>
      <c r="TIR507" s="24"/>
      <c r="TIS507" s="24" t="e">
        <f>SUM(TIT507:TIW507)</f>
        <v>#REF!</v>
      </c>
      <c r="TIT507" s="24">
        <v>0</v>
      </c>
      <c r="TIU507" s="24">
        <v>0</v>
      </c>
      <c r="TIV507" s="24"/>
      <c r="TIW507" s="24" t="e">
        <f>SUM(TIX507:TJA507)</f>
        <v>#REF!</v>
      </c>
      <c r="TIX507" s="24">
        <v>0</v>
      </c>
      <c r="TIY507" s="24">
        <v>0</v>
      </c>
      <c r="TIZ507" s="24"/>
      <c r="TJA507" s="24" t="e">
        <f>SUM(TJB507:TJE507)</f>
        <v>#REF!</v>
      </c>
      <c r="TJB507" s="24">
        <v>0</v>
      </c>
      <c r="TJC507" s="24">
        <v>0</v>
      </c>
      <c r="TJD507" s="24"/>
      <c r="TJE507" s="24" t="e">
        <f>SUM(TJF507:TJI507)</f>
        <v>#REF!</v>
      </c>
      <c r="TJF507" s="24">
        <v>0</v>
      </c>
      <c r="TJG507" s="24">
        <v>0</v>
      </c>
      <c r="TJH507" s="24"/>
      <c r="TJI507" s="24" t="e">
        <f>SUM(TJJ507:TJM507)</f>
        <v>#REF!</v>
      </c>
      <c r="TJJ507" s="24">
        <v>0</v>
      </c>
      <c r="TJK507" s="24">
        <v>0</v>
      </c>
      <c r="TJL507" s="24"/>
      <c r="TJM507" s="24" t="e">
        <f>SUM(TJN507:TJQ507)</f>
        <v>#REF!</v>
      </c>
      <c r="TJN507" s="24">
        <v>0</v>
      </c>
      <c r="TJO507" s="24">
        <v>0</v>
      </c>
      <c r="TJP507" s="24"/>
      <c r="TJQ507" s="24" t="e">
        <f>SUM(TJR507:TJU507)</f>
        <v>#REF!</v>
      </c>
      <c r="TJR507" s="24">
        <v>0</v>
      </c>
      <c r="TJS507" s="24">
        <v>0</v>
      </c>
      <c r="TJT507" s="24"/>
      <c r="TJU507" s="24" t="e">
        <f>SUM(TJV507:TJY507)</f>
        <v>#REF!</v>
      </c>
      <c r="TJV507" s="24">
        <v>0</v>
      </c>
      <c r="TJW507" s="24">
        <v>0</v>
      </c>
      <c r="TJX507" s="24"/>
      <c r="TJY507" s="24" t="e">
        <f>SUM(TJZ507:TKC507)</f>
        <v>#REF!</v>
      </c>
      <c r="TJZ507" s="24">
        <v>0</v>
      </c>
      <c r="TKA507" s="24">
        <v>0</v>
      </c>
      <c r="TKB507" s="24"/>
      <c r="TKC507" s="24" t="e">
        <f>SUM(TKD507:TKG507)</f>
        <v>#REF!</v>
      </c>
      <c r="TKD507" s="24">
        <v>0</v>
      </c>
      <c r="TKE507" s="24">
        <v>0</v>
      </c>
      <c r="TKF507" s="24"/>
      <c r="TKG507" s="24" t="e">
        <f>SUM(TKH507:TKK507)</f>
        <v>#REF!</v>
      </c>
      <c r="TKH507" s="24">
        <v>0</v>
      </c>
      <c r="TKI507" s="24">
        <v>0</v>
      </c>
      <c r="TKJ507" s="24"/>
      <c r="TKK507" s="24" t="e">
        <f>SUM(TKL507:TKO507)</f>
        <v>#REF!</v>
      </c>
      <c r="TKL507" s="24">
        <v>0</v>
      </c>
      <c r="TKM507" s="24">
        <v>0</v>
      </c>
      <c r="TKN507" s="24"/>
      <c r="TKO507" s="24" t="e">
        <f>SUM(TKP507:TKS507)</f>
        <v>#REF!</v>
      </c>
      <c r="TKP507" s="24">
        <v>0</v>
      </c>
      <c r="TKQ507" s="24">
        <v>0</v>
      </c>
      <c r="TKR507" s="24"/>
      <c r="TKS507" s="24" t="e">
        <f>SUM(TKT507:TKW507)</f>
        <v>#REF!</v>
      </c>
      <c r="TKT507" s="24">
        <v>0</v>
      </c>
      <c r="TKU507" s="24">
        <v>0</v>
      </c>
      <c r="TKV507" s="24"/>
      <c r="TKW507" s="24" t="e">
        <f>SUM(TKX507:TLA507)</f>
        <v>#REF!</v>
      </c>
      <c r="TKX507" s="24">
        <v>0</v>
      </c>
      <c r="TKY507" s="24">
        <v>0</v>
      </c>
      <c r="TKZ507" s="24"/>
      <c r="TLA507" s="24" t="e">
        <f>SUM(TLB507:TLE507)</f>
        <v>#REF!</v>
      </c>
      <c r="TLB507" s="24">
        <v>0</v>
      </c>
      <c r="TLC507" s="24">
        <v>0</v>
      </c>
      <c r="TLD507" s="24"/>
      <c r="TLE507" s="24" t="e">
        <f>SUM(TLF507:TLI507)</f>
        <v>#REF!</v>
      </c>
      <c r="TLF507" s="24">
        <v>0</v>
      </c>
      <c r="TLG507" s="24">
        <v>0</v>
      </c>
      <c r="TLH507" s="24"/>
      <c r="TLI507" s="24" t="e">
        <f>SUM(TLJ507:TLM507)</f>
        <v>#REF!</v>
      </c>
      <c r="TLJ507" s="24">
        <v>0</v>
      </c>
      <c r="TLK507" s="24">
        <v>0</v>
      </c>
      <c r="TLL507" s="24"/>
      <c r="TLM507" s="24" t="e">
        <f>SUM(TLN507:TLQ507)</f>
        <v>#REF!</v>
      </c>
      <c r="TLN507" s="24">
        <v>0</v>
      </c>
      <c r="TLO507" s="24">
        <v>0</v>
      </c>
      <c r="TLP507" s="24"/>
      <c r="TLQ507" s="24" t="e">
        <f>SUM(TLR507:TLU507)</f>
        <v>#REF!</v>
      </c>
      <c r="TLR507" s="24">
        <v>0</v>
      </c>
      <c r="TLS507" s="24">
        <v>0</v>
      </c>
      <c r="TLT507" s="24"/>
      <c r="TLU507" s="24" t="e">
        <f>SUM(TLV507:TLY507)</f>
        <v>#REF!</v>
      </c>
      <c r="TLV507" s="24">
        <v>0</v>
      </c>
      <c r="TLW507" s="24">
        <v>0</v>
      </c>
      <c r="TLX507" s="24"/>
      <c r="TLY507" s="24" t="e">
        <f>SUM(TLZ507:TMC507)</f>
        <v>#REF!</v>
      </c>
      <c r="TLZ507" s="24">
        <v>0</v>
      </c>
      <c r="TMA507" s="24">
        <v>0</v>
      </c>
      <c r="TMB507" s="24"/>
      <c r="TMC507" s="24" t="e">
        <f>SUM(TMD507:TMG507)</f>
        <v>#REF!</v>
      </c>
      <c r="TMD507" s="24">
        <v>0</v>
      </c>
      <c r="TME507" s="24">
        <v>0</v>
      </c>
      <c r="TMF507" s="24"/>
      <c r="TMG507" s="24" t="e">
        <f>SUM(TMH507:TMK507)</f>
        <v>#REF!</v>
      </c>
      <c r="TMH507" s="24">
        <v>0</v>
      </c>
      <c r="TMI507" s="24">
        <v>0</v>
      </c>
      <c r="TMJ507" s="24"/>
      <c r="TMK507" s="24" t="e">
        <f>SUM(TML507:TMO507)</f>
        <v>#REF!</v>
      </c>
      <c r="TML507" s="24">
        <v>0</v>
      </c>
      <c r="TMM507" s="24">
        <v>0</v>
      </c>
      <c r="TMN507" s="24"/>
      <c r="TMO507" s="24" t="e">
        <f>SUM(TMP507:TMS507)</f>
        <v>#REF!</v>
      </c>
      <c r="TMP507" s="24">
        <v>0</v>
      </c>
      <c r="TMQ507" s="24">
        <v>0</v>
      </c>
      <c r="TMR507" s="24"/>
      <c r="TMS507" s="24" t="e">
        <f>SUM(TMT507:TMW507)</f>
        <v>#REF!</v>
      </c>
      <c r="TMT507" s="24">
        <v>0</v>
      </c>
      <c r="TMU507" s="24">
        <v>0</v>
      </c>
      <c r="TMV507" s="24"/>
      <c r="TMW507" s="24" t="e">
        <f>SUM(TMX507:TNA507)</f>
        <v>#REF!</v>
      </c>
      <c r="TMX507" s="24">
        <v>0</v>
      </c>
      <c r="TMY507" s="24">
        <v>0</v>
      </c>
      <c r="TMZ507" s="24"/>
      <c r="TNA507" s="24" t="e">
        <f>SUM(TNB507:TNE507)</f>
        <v>#REF!</v>
      </c>
      <c r="TNB507" s="24">
        <v>0</v>
      </c>
      <c r="TNC507" s="24">
        <v>0</v>
      </c>
      <c r="TND507" s="24"/>
      <c r="TNE507" s="24" t="e">
        <f>SUM(TNF507:TNI507)</f>
        <v>#REF!</v>
      </c>
      <c r="TNF507" s="24">
        <v>0</v>
      </c>
      <c r="TNG507" s="24">
        <v>0</v>
      </c>
      <c r="TNH507" s="24"/>
      <c r="TNI507" s="24" t="e">
        <f>SUM(TNJ507:TNM507)</f>
        <v>#REF!</v>
      </c>
      <c r="TNJ507" s="24">
        <v>0</v>
      </c>
      <c r="TNK507" s="24">
        <v>0</v>
      </c>
      <c r="TNL507" s="24"/>
      <c r="TNM507" s="24" t="e">
        <f>SUM(TNN507:TNQ507)</f>
        <v>#REF!</v>
      </c>
      <c r="TNN507" s="24">
        <v>0</v>
      </c>
      <c r="TNO507" s="24">
        <v>0</v>
      </c>
      <c r="TNP507" s="24"/>
      <c r="TNQ507" s="24" t="e">
        <f>SUM(TNR507:TNU507)</f>
        <v>#REF!</v>
      </c>
      <c r="TNR507" s="24">
        <v>0</v>
      </c>
      <c r="TNS507" s="24">
        <v>0</v>
      </c>
      <c r="TNT507" s="24"/>
      <c r="TNU507" s="24" t="e">
        <f>SUM(TNV507:TNY507)</f>
        <v>#REF!</v>
      </c>
      <c r="TNV507" s="24">
        <v>0</v>
      </c>
      <c r="TNW507" s="24">
        <v>0</v>
      </c>
      <c r="TNX507" s="24"/>
      <c r="TNY507" s="24" t="e">
        <f>SUM(TNZ507:TOC507)</f>
        <v>#REF!</v>
      </c>
      <c r="TNZ507" s="24">
        <v>0</v>
      </c>
      <c r="TOA507" s="24">
        <v>0</v>
      </c>
      <c r="TOB507" s="24"/>
      <c r="TOC507" s="24" t="e">
        <f>SUM(TOD507:TOG507)</f>
        <v>#REF!</v>
      </c>
      <c r="TOD507" s="24">
        <v>0</v>
      </c>
      <c r="TOE507" s="24">
        <v>0</v>
      </c>
      <c r="TOF507" s="24"/>
      <c r="TOG507" s="24" t="e">
        <f>SUM(TOH507:TOK507)</f>
        <v>#REF!</v>
      </c>
      <c r="TOH507" s="24">
        <v>0</v>
      </c>
      <c r="TOI507" s="24">
        <v>0</v>
      </c>
      <c r="TOJ507" s="24"/>
      <c r="TOK507" s="24" t="e">
        <f>SUM(TOL507:TOO507)</f>
        <v>#REF!</v>
      </c>
      <c r="TOL507" s="24">
        <v>0</v>
      </c>
      <c r="TOM507" s="24">
        <v>0</v>
      </c>
      <c r="TON507" s="24"/>
      <c r="TOO507" s="24" t="e">
        <f>SUM(TOP507:TOS507)</f>
        <v>#REF!</v>
      </c>
      <c r="TOP507" s="24">
        <v>0</v>
      </c>
      <c r="TOQ507" s="24">
        <v>0</v>
      </c>
      <c r="TOR507" s="24"/>
      <c r="TOS507" s="24" t="e">
        <f>SUM(TOT507:TOW507)</f>
        <v>#REF!</v>
      </c>
      <c r="TOT507" s="24">
        <v>0</v>
      </c>
      <c r="TOU507" s="24">
        <v>0</v>
      </c>
      <c r="TOV507" s="24"/>
      <c r="TOW507" s="24" t="e">
        <f>SUM(TOX507:TPA507)</f>
        <v>#REF!</v>
      </c>
      <c r="TOX507" s="24">
        <v>0</v>
      </c>
      <c r="TOY507" s="24">
        <v>0</v>
      </c>
      <c r="TOZ507" s="24"/>
      <c r="TPA507" s="24" t="e">
        <f>SUM(TPB507:TPE507)</f>
        <v>#REF!</v>
      </c>
      <c r="TPB507" s="24">
        <v>0</v>
      </c>
      <c r="TPC507" s="24">
        <v>0</v>
      </c>
      <c r="TPD507" s="24"/>
      <c r="TPE507" s="24" t="e">
        <f>SUM(TPF507:TPI507)</f>
        <v>#REF!</v>
      </c>
      <c r="TPF507" s="24">
        <v>0</v>
      </c>
      <c r="TPG507" s="24">
        <v>0</v>
      </c>
      <c r="TPH507" s="24"/>
      <c r="TPI507" s="24" t="e">
        <f>SUM(TPJ507:TPM507)</f>
        <v>#REF!</v>
      </c>
      <c r="TPJ507" s="24">
        <v>0</v>
      </c>
      <c r="TPK507" s="24">
        <v>0</v>
      </c>
      <c r="TPL507" s="24"/>
      <c r="TPM507" s="24" t="e">
        <f>SUM(TPN507:TPQ507)</f>
        <v>#REF!</v>
      </c>
      <c r="TPN507" s="24">
        <v>0</v>
      </c>
      <c r="TPO507" s="24">
        <v>0</v>
      </c>
      <c r="TPP507" s="24"/>
      <c r="TPQ507" s="24" t="e">
        <f>SUM(TPR507:TPU507)</f>
        <v>#REF!</v>
      </c>
      <c r="TPR507" s="24">
        <v>0</v>
      </c>
      <c r="TPS507" s="24">
        <v>0</v>
      </c>
      <c r="TPT507" s="24"/>
      <c r="TPU507" s="24" t="e">
        <f>SUM(TPV507:TPY507)</f>
        <v>#REF!</v>
      </c>
      <c r="TPV507" s="24">
        <v>0</v>
      </c>
      <c r="TPW507" s="24">
        <v>0</v>
      </c>
      <c r="TPX507" s="24"/>
      <c r="TPY507" s="24" t="e">
        <f>SUM(TPZ507:TQC507)</f>
        <v>#REF!</v>
      </c>
      <c r="TPZ507" s="24">
        <v>0</v>
      </c>
      <c r="TQA507" s="24">
        <v>0</v>
      </c>
      <c r="TQB507" s="24"/>
      <c r="TQC507" s="24" t="e">
        <f>SUM(TQD507:TQG507)</f>
        <v>#REF!</v>
      </c>
      <c r="TQD507" s="24">
        <v>0</v>
      </c>
      <c r="TQE507" s="24">
        <v>0</v>
      </c>
      <c r="TQF507" s="24"/>
      <c r="TQG507" s="24" t="e">
        <f>SUM(TQH507:TQK507)</f>
        <v>#REF!</v>
      </c>
      <c r="TQH507" s="24">
        <v>0</v>
      </c>
      <c r="TQI507" s="24">
        <v>0</v>
      </c>
      <c r="TQJ507" s="24"/>
      <c r="TQK507" s="24" t="e">
        <f>SUM(TQL507:TQO507)</f>
        <v>#REF!</v>
      </c>
      <c r="TQL507" s="24">
        <v>0</v>
      </c>
      <c r="TQM507" s="24">
        <v>0</v>
      </c>
      <c r="TQN507" s="24"/>
      <c r="TQO507" s="24" t="e">
        <f>SUM(TQP507:TQS507)</f>
        <v>#REF!</v>
      </c>
      <c r="TQP507" s="24">
        <v>0</v>
      </c>
      <c r="TQQ507" s="24">
        <v>0</v>
      </c>
      <c r="TQR507" s="24"/>
      <c r="TQS507" s="24" t="e">
        <f>SUM(TQT507:TQW507)</f>
        <v>#REF!</v>
      </c>
      <c r="TQT507" s="24">
        <v>0</v>
      </c>
      <c r="TQU507" s="24">
        <v>0</v>
      </c>
      <c r="TQV507" s="24"/>
      <c r="TQW507" s="24" t="e">
        <f>SUM(TQX507:TRA507)</f>
        <v>#REF!</v>
      </c>
      <c r="TQX507" s="24">
        <v>0</v>
      </c>
      <c r="TQY507" s="24">
        <v>0</v>
      </c>
      <c r="TQZ507" s="24"/>
      <c r="TRA507" s="24" t="e">
        <f>SUM(TRB507:TRE507)</f>
        <v>#REF!</v>
      </c>
      <c r="TRB507" s="24">
        <v>0</v>
      </c>
      <c r="TRC507" s="24">
        <v>0</v>
      </c>
      <c r="TRD507" s="24"/>
      <c r="TRE507" s="24" t="e">
        <f>SUM(TRF507:TRI507)</f>
        <v>#REF!</v>
      </c>
      <c r="TRF507" s="24">
        <v>0</v>
      </c>
      <c r="TRG507" s="24">
        <v>0</v>
      </c>
      <c r="TRH507" s="24"/>
      <c r="TRI507" s="24" t="e">
        <f>SUM(TRJ507:TRM507)</f>
        <v>#REF!</v>
      </c>
      <c r="TRJ507" s="24">
        <v>0</v>
      </c>
      <c r="TRK507" s="24">
        <v>0</v>
      </c>
      <c r="TRL507" s="24"/>
      <c r="TRM507" s="24" t="e">
        <f>SUM(TRN507:TRQ507)</f>
        <v>#REF!</v>
      </c>
      <c r="TRN507" s="24">
        <v>0</v>
      </c>
      <c r="TRO507" s="24">
        <v>0</v>
      </c>
      <c r="TRP507" s="24"/>
      <c r="TRQ507" s="24" t="e">
        <f>SUM(TRR507:TRU507)</f>
        <v>#REF!</v>
      </c>
      <c r="TRR507" s="24">
        <v>0</v>
      </c>
      <c r="TRS507" s="24">
        <v>0</v>
      </c>
      <c r="TRT507" s="24"/>
      <c r="TRU507" s="24" t="e">
        <f>SUM(TRV507:TRY507)</f>
        <v>#REF!</v>
      </c>
      <c r="TRV507" s="24">
        <v>0</v>
      </c>
      <c r="TRW507" s="24">
        <v>0</v>
      </c>
      <c r="TRX507" s="24"/>
      <c r="TRY507" s="24" t="e">
        <f>SUM(TRZ507:TSC507)</f>
        <v>#REF!</v>
      </c>
      <c r="TRZ507" s="24">
        <v>0</v>
      </c>
      <c r="TSA507" s="24">
        <v>0</v>
      </c>
      <c r="TSB507" s="24"/>
      <c r="TSC507" s="24" t="e">
        <f>SUM(TSD507:TSG507)</f>
        <v>#REF!</v>
      </c>
      <c r="TSD507" s="24">
        <v>0</v>
      </c>
      <c r="TSE507" s="24">
        <v>0</v>
      </c>
      <c r="TSF507" s="24"/>
      <c r="TSG507" s="24" t="e">
        <f>SUM(TSH507:TSK507)</f>
        <v>#REF!</v>
      </c>
      <c r="TSH507" s="24">
        <v>0</v>
      </c>
      <c r="TSI507" s="24">
        <v>0</v>
      </c>
      <c r="TSJ507" s="24"/>
      <c r="TSK507" s="24" t="e">
        <f>SUM(TSL507:TSO507)</f>
        <v>#REF!</v>
      </c>
      <c r="TSL507" s="24">
        <v>0</v>
      </c>
      <c r="TSM507" s="24">
        <v>0</v>
      </c>
      <c r="TSN507" s="24"/>
      <c r="TSO507" s="24" t="e">
        <f>SUM(TSP507:TSS507)</f>
        <v>#REF!</v>
      </c>
      <c r="TSP507" s="24">
        <v>0</v>
      </c>
      <c r="TSQ507" s="24">
        <v>0</v>
      </c>
      <c r="TSR507" s="24"/>
      <c r="TSS507" s="24" t="e">
        <f>SUM(TST507:TSW507)</f>
        <v>#REF!</v>
      </c>
      <c r="TST507" s="24">
        <v>0</v>
      </c>
      <c r="TSU507" s="24">
        <v>0</v>
      </c>
      <c r="TSV507" s="24"/>
      <c r="TSW507" s="24" t="e">
        <f>SUM(TSX507:TTA507)</f>
        <v>#REF!</v>
      </c>
      <c r="TSX507" s="24">
        <v>0</v>
      </c>
      <c r="TSY507" s="24">
        <v>0</v>
      </c>
      <c r="TSZ507" s="24"/>
      <c r="TTA507" s="24" t="e">
        <f>SUM(TTB507:TTE507)</f>
        <v>#REF!</v>
      </c>
      <c r="TTB507" s="24">
        <v>0</v>
      </c>
      <c r="TTC507" s="24">
        <v>0</v>
      </c>
      <c r="TTD507" s="24"/>
      <c r="TTE507" s="24" t="e">
        <f>SUM(TTF507:TTI507)</f>
        <v>#REF!</v>
      </c>
      <c r="TTF507" s="24">
        <v>0</v>
      </c>
      <c r="TTG507" s="24">
        <v>0</v>
      </c>
      <c r="TTH507" s="24"/>
      <c r="TTI507" s="24" t="e">
        <f>SUM(TTJ507:TTM507)</f>
        <v>#REF!</v>
      </c>
      <c r="TTJ507" s="24">
        <v>0</v>
      </c>
      <c r="TTK507" s="24">
        <v>0</v>
      </c>
      <c r="TTL507" s="24"/>
      <c r="TTM507" s="24" t="e">
        <f>SUM(TTN507:TTQ507)</f>
        <v>#REF!</v>
      </c>
      <c r="TTN507" s="24">
        <v>0</v>
      </c>
      <c r="TTO507" s="24">
        <v>0</v>
      </c>
      <c r="TTP507" s="24"/>
      <c r="TTQ507" s="24" t="e">
        <f>SUM(TTR507:TTU507)</f>
        <v>#REF!</v>
      </c>
      <c r="TTR507" s="24">
        <v>0</v>
      </c>
      <c r="TTS507" s="24">
        <v>0</v>
      </c>
      <c r="TTT507" s="24"/>
      <c r="TTU507" s="24" t="e">
        <f>SUM(TTV507:TTY507)</f>
        <v>#REF!</v>
      </c>
      <c r="TTV507" s="24">
        <v>0</v>
      </c>
      <c r="TTW507" s="24">
        <v>0</v>
      </c>
      <c r="TTX507" s="24"/>
      <c r="TTY507" s="24" t="e">
        <f>SUM(TTZ507:TUC507)</f>
        <v>#REF!</v>
      </c>
      <c r="TTZ507" s="24">
        <v>0</v>
      </c>
      <c r="TUA507" s="24">
        <v>0</v>
      </c>
      <c r="TUB507" s="24"/>
      <c r="TUC507" s="24" t="e">
        <f>SUM(TUD507:TUG507)</f>
        <v>#REF!</v>
      </c>
      <c r="TUD507" s="24">
        <v>0</v>
      </c>
      <c r="TUE507" s="24">
        <v>0</v>
      </c>
      <c r="TUF507" s="24"/>
      <c r="TUG507" s="24" t="e">
        <f>SUM(TUH507:TUK507)</f>
        <v>#REF!</v>
      </c>
      <c r="TUH507" s="24">
        <v>0</v>
      </c>
      <c r="TUI507" s="24">
        <v>0</v>
      </c>
      <c r="TUJ507" s="24"/>
      <c r="TUK507" s="24" t="e">
        <f>SUM(TUL507:TUO507)</f>
        <v>#REF!</v>
      </c>
      <c r="TUL507" s="24">
        <v>0</v>
      </c>
      <c r="TUM507" s="24">
        <v>0</v>
      </c>
      <c r="TUN507" s="24"/>
      <c r="TUO507" s="24" t="e">
        <f>SUM(TUP507:TUS507)</f>
        <v>#REF!</v>
      </c>
      <c r="TUP507" s="24">
        <v>0</v>
      </c>
      <c r="TUQ507" s="24">
        <v>0</v>
      </c>
      <c r="TUR507" s="24"/>
      <c r="TUS507" s="24" t="e">
        <f>SUM(TUT507:TUW507)</f>
        <v>#REF!</v>
      </c>
      <c r="TUT507" s="24">
        <v>0</v>
      </c>
      <c r="TUU507" s="24">
        <v>0</v>
      </c>
      <c r="TUV507" s="24"/>
      <c r="TUW507" s="24" t="e">
        <f>SUM(TUX507:TVA507)</f>
        <v>#REF!</v>
      </c>
      <c r="TUX507" s="24">
        <v>0</v>
      </c>
      <c r="TUY507" s="24">
        <v>0</v>
      </c>
      <c r="TUZ507" s="24"/>
      <c r="TVA507" s="24" t="e">
        <f>SUM(TVB507:TVE507)</f>
        <v>#REF!</v>
      </c>
      <c r="TVB507" s="24">
        <v>0</v>
      </c>
      <c r="TVC507" s="24">
        <v>0</v>
      </c>
      <c r="TVD507" s="24"/>
      <c r="TVE507" s="24" t="e">
        <f>SUM(TVF507:TVI507)</f>
        <v>#REF!</v>
      </c>
      <c r="TVF507" s="24">
        <v>0</v>
      </c>
      <c r="TVG507" s="24">
        <v>0</v>
      </c>
      <c r="TVH507" s="24"/>
      <c r="TVI507" s="24" t="e">
        <f>SUM(TVJ507:TVM507)</f>
        <v>#REF!</v>
      </c>
      <c r="TVJ507" s="24">
        <v>0</v>
      </c>
      <c r="TVK507" s="24">
        <v>0</v>
      </c>
      <c r="TVL507" s="24"/>
      <c r="TVM507" s="24" t="e">
        <f>SUM(TVN507:TVQ507)</f>
        <v>#REF!</v>
      </c>
      <c r="TVN507" s="24">
        <v>0</v>
      </c>
      <c r="TVO507" s="24">
        <v>0</v>
      </c>
      <c r="TVP507" s="24"/>
      <c r="TVQ507" s="24" t="e">
        <f>SUM(TVR507:TVU507)</f>
        <v>#REF!</v>
      </c>
      <c r="TVR507" s="24">
        <v>0</v>
      </c>
      <c r="TVS507" s="24">
        <v>0</v>
      </c>
      <c r="TVT507" s="24"/>
      <c r="TVU507" s="24" t="e">
        <f>SUM(TVV507:TVY507)</f>
        <v>#REF!</v>
      </c>
      <c r="TVV507" s="24">
        <v>0</v>
      </c>
      <c r="TVW507" s="24">
        <v>0</v>
      </c>
      <c r="TVX507" s="24"/>
      <c r="TVY507" s="24" t="e">
        <f>SUM(TVZ507:TWC507)</f>
        <v>#REF!</v>
      </c>
      <c r="TVZ507" s="24">
        <v>0</v>
      </c>
      <c r="TWA507" s="24">
        <v>0</v>
      </c>
      <c r="TWB507" s="24"/>
      <c r="TWC507" s="24" t="e">
        <f>SUM(TWD507:TWG507)</f>
        <v>#REF!</v>
      </c>
      <c r="TWD507" s="24">
        <v>0</v>
      </c>
      <c r="TWE507" s="24">
        <v>0</v>
      </c>
      <c r="TWF507" s="24"/>
      <c r="TWG507" s="24" t="e">
        <f>SUM(TWH507:TWK507)</f>
        <v>#REF!</v>
      </c>
      <c r="TWH507" s="24">
        <v>0</v>
      </c>
      <c r="TWI507" s="24">
        <v>0</v>
      </c>
      <c r="TWJ507" s="24"/>
      <c r="TWK507" s="24" t="e">
        <f>SUM(TWL507:TWO507)</f>
        <v>#REF!</v>
      </c>
      <c r="TWL507" s="24">
        <v>0</v>
      </c>
      <c r="TWM507" s="24">
        <v>0</v>
      </c>
      <c r="TWN507" s="24"/>
      <c r="TWO507" s="24" t="e">
        <f>SUM(TWP507:TWS507)</f>
        <v>#REF!</v>
      </c>
      <c r="TWP507" s="24">
        <v>0</v>
      </c>
      <c r="TWQ507" s="24">
        <v>0</v>
      </c>
      <c r="TWR507" s="24"/>
      <c r="TWS507" s="24" t="e">
        <f>SUM(TWT507:TWW507)</f>
        <v>#REF!</v>
      </c>
      <c r="TWT507" s="24">
        <v>0</v>
      </c>
      <c r="TWU507" s="24">
        <v>0</v>
      </c>
      <c r="TWV507" s="24"/>
      <c r="TWW507" s="24" t="e">
        <f>SUM(TWX507:TXA507)</f>
        <v>#REF!</v>
      </c>
      <c r="TWX507" s="24">
        <v>0</v>
      </c>
      <c r="TWY507" s="24">
        <v>0</v>
      </c>
      <c r="TWZ507" s="24"/>
      <c r="TXA507" s="24" t="e">
        <f>SUM(TXB507:TXE507)</f>
        <v>#REF!</v>
      </c>
      <c r="TXB507" s="24">
        <v>0</v>
      </c>
      <c r="TXC507" s="24">
        <v>0</v>
      </c>
      <c r="TXD507" s="24"/>
      <c r="TXE507" s="24" t="e">
        <f>SUM(TXF507:TXI507)</f>
        <v>#REF!</v>
      </c>
      <c r="TXF507" s="24">
        <v>0</v>
      </c>
      <c r="TXG507" s="24">
        <v>0</v>
      </c>
      <c r="TXH507" s="24"/>
      <c r="TXI507" s="24" t="e">
        <f>SUM(TXJ507:TXM507)</f>
        <v>#REF!</v>
      </c>
      <c r="TXJ507" s="24">
        <v>0</v>
      </c>
      <c r="TXK507" s="24">
        <v>0</v>
      </c>
      <c r="TXL507" s="24"/>
      <c r="TXM507" s="24" t="e">
        <f>SUM(TXN507:TXQ507)</f>
        <v>#REF!</v>
      </c>
      <c r="TXN507" s="24">
        <v>0</v>
      </c>
      <c r="TXO507" s="24">
        <v>0</v>
      </c>
      <c r="TXP507" s="24"/>
      <c r="TXQ507" s="24" t="e">
        <f>SUM(TXR507:TXU507)</f>
        <v>#REF!</v>
      </c>
      <c r="TXR507" s="24">
        <v>0</v>
      </c>
      <c r="TXS507" s="24">
        <v>0</v>
      </c>
      <c r="TXT507" s="24"/>
      <c r="TXU507" s="24" t="e">
        <f>SUM(TXV507:TXY507)</f>
        <v>#REF!</v>
      </c>
      <c r="TXV507" s="24">
        <v>0</v>
      </c>
      <c r="TXW507" s="24">
        <v>0</v>
      </c>
      <c r="TXX507" s="24"/>
      <c r="TXY507" s="24" t="e">
        <f>SUM(TXZ507:TYC507)</f>
        <v>#REF!</v>
      </c>
      <c r="TXZ507" s="24">
        <v>0</v>
      </c>
      <c r="TYA507" s="24">
        <v>0</v>
      </c>
      <c r="TYB507" s="24"/>
      <c r="TYC507" s="24" t="e">
        <f>SUM(TYD507:TYG507)</f>
        <v>#REF!</v>
      </c>
      <c r="TYD507" s="24">
        <v>0</v>
      </c>
      <c r="TYE507" s="24">
        <v>0</v>
      </c>
      <c r="TYF507" s="24"/>
      <c r="TYG507" s="24" t="e">
        <f>SUM(TYH507:TYK507)</f>
        <v>#REF!</v>
      </c>
      <c r="TYH507" s="24">
        <v>0</v>
      </c>
      <c r="TYI507" s="24">
        <v>0</v>
      </c>
      <c r="TYJ507" s="24"/>
      <c r="TYK507" s="24" t="e">
        <f>SUM(TYL507:TYO507)</f>
        <v>#REF!</v>
      </c>
      <c r="TYL507" s="24">
        <v>0</v>
      </c>
      <c r="TYM507" s="24">
        <v>0</v>
      </c>
      <c r="TYN507" s="24"/>
      <c r="TYO507" s="24" t="e">
        <f>SUM(TYP507:TYS507)</f>
        <v>#REF!</v>
      </c>
      <c r="TYP507" s="24">
        <v>0</v>
      </c>
      <c r="TYQ507" s="24">
        <v>0</v>
      </c>
      <c r="TYR507" s="24"/>
      <c r="TYS507" s="24" t="e">
        <f>SUM(TYT507:TYW507)</f>
        <v>#REF!</v>
      </c>
      <c r="TYT507" s="24">
        <v>0</v>
      </c>
      <c r="TYU507" s="24">
        <v>0</v>
      </c>
      <c r="TYV507" s="24"/>
      <c r="TYW507" s="24" t="e">
        <f>SUM(TYX507:TZA507)</f>
        <v>#REF!</v>
      </c>
      <c r="TYX507" s="24">
        <v>0</v>
      </c>
      <c r="TYY507" s="24">
        <v>0</v>
      </c>
      <c r="TYZ507" s="24"/>
      <c r="TZA507" s="24" t="e">
        <f>SUM(TZB507:TZE507)</f>
        <v>#REF!</v>
      </c>
      <c r="TZB507" s="24">
        <v>0</v>
      </c>
      <c r="TZC507" s="24">
        <v>0</v>
      </c>
      <c r="TZD507" s="24"/>
      <c r="TZE507" s="24" t="e">
        <f>SUM(TZF507:TZI507)</f>
        <v>#REF!</v>
      </c>
      <c r="TZF507" s="24">
        <v>0</v>
      </c>
      <c r="TZG507" s="24">
        <v>0</v>
      </c>
      <c r="TZH507" s="24"/>
      <c r="TZI507" s="24" t="e">
        <f>SUM(TZJ507:TZM507)</f>
        <v>#REF!</v>
      </c>
      <c r="TZJ507" s="24">
        <v>0</v>
      </c>
      <c r="TZK507" s="24">
        <v>0</v>
      </c>
      <c r="TZL507" s="24"/>
      <c r="TZM507" s="24" t="e">
        <f>SUM(TZN507:TZQ507)</f>
        <v>#REF!</v>
      </c>
      <c r="TZN507" s="24">
        <v>0</v>
      </c>
      <c r="TZO507" s="24">
        <v>0</v>
      </c>
      <c r="TZP507" s="24"/>
      <c r="TZQ507" s="24" t="e">
        <f>SUM(TZR507:TZU507)</f>
        <v>#REF!</v>
      </c>
      <c r="TZR507" s="24">
        <v>0</v>
      </c>
      <c r="TZS507" s="24">
        <v>0</v>
      </c>
      <c r="TZT507" s="24"/>
      <c r="TZU507" s="24" t="e">
        <f>SUM(TZV507:TZY507)</f>
        <v>#REF!</v>
      </c>
      <c r="TZV507" s="24">
        <v>0</v>
      </c>
      <c r="TZW507" s="24">
        <v>0</v>
      </c>
      <c r="TZX507" s="24"/>
      <c r="TZY507" s="24" t="e">
        <f>SUM(TZZ507:UAC507)</f>
        <v>#REF!</v>
      </c>
      <c r="TZZ507" s="24">
        <v>0</v>
      </c>
      <c r="UAA507" s="24">
        <v>0</v>
      </c>
      <c r="UAB507" s="24"/>
      <c r="UAC507" s="24" t="e">
        <f>SUM(UAD507:UAG507)</f>
        <v>#REF!</v>
      </c>
      <c r="UAD507" s="24">
        <v>0</v>
      </c>
      <c r="UAE507" s="24">
        <v>0</v>
      </c>
      <c r="UAF507" s="24"/>
      <c r="UAG507" s="24" t="e">
        <f>SUM(UAH507:UAK507)</f>
        <v>#REF!</v>
      </c>
      <c r="UAH507" s="24">
        <v>0</v>
      </c>
      <c r="UAI507" s="24">
        <v>0</v>
      </c>
      <c r="UAJ507" s="24"/>
      <c r="UAK507" s="24" t="e">
        <f>SUM(UAL507:UAO507)</f>
        <v>#REF!</v>
      </c>
      <c r="UAL507" s="24">
        <v>0</v>
      </c>
      <c r="UAM507" s="24">
        <v>0</v>
      </c>
      <c r="UAN507" s="24"/>
      <c r="UAO507" s="24" t="e">
        <f>SUM(UAP507:UAS507)</f>
        <v>#REF!</v>
      </c>
      <c r="UAP507" s="24">
        <v>0</v>
      </c>
      <c r="UAQ507" s="24">
        <v>0</v>
      </c>
      <c r="UAR507" s="24"/>
      <c r="UAS507" s="24" t="e">
        <f>SUM(UAT507:UAW507)</f>
        <v>#REF!</v>
      </c>
      <c r="UAT507" s="24">
        <v>0</v>
      </c>
      <c r="UAU507" s="24">
        <v>0</v>
      </c>
      <c r="UAV507" s="24"/>
      <c r="UAW507" s="24" t="e">
        <f>SUM(UAX507:UBA507)</f>
        <v>#REF!</v>
      </c>
      <c r="UAX507" s="24">
        <v>0</v>
      </c>
      <c r="UAY507" s="24">
        <v>0</v>
      </c>
      <c r="UAZ507" s="24"/>
      <c r="UBA507" s="24" t="e">
        <f>SUM(UBB507:UBE507)</f>
        <v>#REF!</v>
      </c>
      <c r="UBB507" s="24">
        <v>0</v>
      </c>
      <c r="UBC507" s="24">
        <v>0</v>
      </c>
      <c r="UBD507" s="24"/>
      <c r="UBE507" s="24" t="e">
        <f>SUM(UBF507:UBI507)</f>
        <v>#REF!</v>
      </c>
      <c r="UBF507" s="24">
        <v>0</v>
      </c>
      <c r="UBG507" s="24">
        <v>0</v>
      </c>
      <c r="UBH507" s="24"/>
      <c r="UBI507" s="24" t="e">
        <f>SUM(UBJ507:UBM507)</f>
        <v>#REF!</v>
      </c>
      <c r="UBJ507" s="24">
        <v>0</v>
      </c>
      <c r="UBK507" s="24">
        <v>0</v>
      </c>
      <c r="UBL507" s="24"/>
      <c r="UBM507" s="24" t="e">
        <f>SUM(UBN507:UBQ507)</f>
        <v>#REF!</v>
      </c>
      <c r="UBN507" s="24">
        <v>0</v>
      </c>
      <c r="UBO507" s="24">
        <v>0</v>
      </c>
      <c r="UBP507" s="24"/>
      <c r="UBQ507" s="24" t="e">
        <f>SUM(UBR507:UBU507)</f>
        <v>#REF!</v>
      </c>
      <c r="UBR507" s="24">
        <v>0</v>
      </c>
      <c r="UBS507" s="24">
        <v>0</v>
      </c>
      <c r="UBT507" s="24"/>
      <c r="UBU507" s="24" t="e">
        <f>SUM(UBV507:UBY507)</f>
        <v>#REF!</v>
      </c>
      <c r="UBV507" s="24">
        <v>0</v>
      </c>
      <c r="UBW507" s="24">
        <v>0</v>
      </c>
      <c r="UBX507" s="24"/>
      <c r="UBY507" s="24" t="e">
        <f>SUM(UBZ507:UCC507)</f>
        <v>#REF!</v>
      </c>
      <c r="UBZ507" s="24">
        <v>0</v>
      </c>
      <c r="UCA507" s="24">
        <v>0</v>
      </c>
      <c r="UCB507" s="24"/>
      <c r="UCC507" s="24" t="e">
        <f>SUM(UCD507:UCG507)</f>
        <v>#REF!</v>
      </c>
      <c r="UCD507" s="24">
        <v>0</v>
      </c>
      <c r="UCE507" s="24">
        <v>0</v>
      </c>
      <c r="UCF507" s="24"/>
      <c r="UCG507" s="24" t="e">
        <f>SUM(UCH507:UCK507)</f>
        <v>#REF!</v>
      </c>
      <c r="UCH507" s="24">
        <v>0</v>
      </c>
      <c r="UCI507" s="24">
        <v>0</v>
      </c>
      <c r="UCJ507" s="24"/>
      <c r="UCK507" s="24" t="e">
        <f>SUM(UCL507:UCO507)</f>
        <v>#REF!</v>
      </c>
      <c r="UCL507" s="24">
        <v>0</v>
      </c>
      <c r="UCM507" s="24">
        <v>0</v>
      </c>
      <c r="UCN507" s="24"/>
      <c r="UCO507" s="24" t="e">
        <f>SUM(UCP507:UCS507)</f>
        <v>#REF!</v>
      </c>
      <c r="UCP507" s="24">
        <v>0</v>
      </c>
      <c r="UCQ507" s="24">
        <v>0</v>
      </c>
      <c r="UCR507" s="24"/>
      <c r="UCS507" s="24" t="e">
        <f>SUM(UCT507:UCW507)</f>
        <v>#REF!</v>
      </c>
      <c r="UCT507" s="24">
        <v>0</v>
      </c>
      <c r="UCU507" s="24">
        <v>0</v>
      </c>
      <c r="UCV507" s="24"/>
      <c r="UCW507" s="24" t="e">
        <f>SUM(UCX507:UDA507)</f>
        <v>#REF!</v>
      </c>
      <c r="UCX507" s="24">
        <v>0</v>
      </c>
      <c r="UCY507" s="24">
        <v>0</v>
      </c>
      <c r="UCZ507" s="24"/>
      <c r="UDA507" s="24" t="e">
        <f>SUM(UDB507:UDE507)</f>
        <v>#REF!</v>
      </c>
      <c r="UDB507" s="24">
        <v>0</v>
      </c>
      <c r="UDC507" s="24">
        <v>0</v>
      </c>
      <c r="UDD507" s="24"/>
      <c r="UDE507" s="24" t="e">
        <f>SUM(UDF507:UDI507)</f>
        <v>#REF!</v>
      </c>
      <c r="UDF507" s="24">
        <v>0</v>
      </c>
      <c r="UDG507" s="24">
        <v>0</v>
      </c>
      <c r="UDH507" s="24"/>
      <c r="UDI507" s="24" t="e">
        <f>SUM(UDJ507:UDM507)</f>
        <v>#REF!</v>
      </c>
      <c r="UDJ507" s="24">
        <v>0</v>
      </c>
      <c r="UDK507" s="24">
        <v>0</v>
      </c>
      <c r="UDL507" s="24"/>
      <c r="UDM507" s="24" t="e">
        <f>SUM(UDN507:UDQ507)</f>
        <v>#REF!</v>
      </c>
      <c r="UDN507" s="24">
        <v>0</v>
      </c>
      <c r="UDO507" s="24">
        <v>0</v>
      </c>
      <c r="UDP507" s="24"/>
      <c r="UDQ507" s="24" t="e">
        <f>SUM(UDR507:UDU507)</f>
        <v>#REF!</v>
      </c>
      <c r="UDR507" s="24">
        <v>0</v>
      </c>
      <c r="UDS507" s="24">
        <v>0</v>
      </c>
      <c r="UDT507" s="24"/>
      <c r="UDU507" s="24" t="e">
        <f>SUM(UDV507:UDY507)</f>
        <v>#REF!</v>
      </c>
      <c r="UDV507" s="24">
        <v>0</v>
      </c>
      <c r="UDW507" s="24">
        <v>0</v>
      </c>
      <c r="UDX507" s="24"/>
      <c r="UDY507" s="24" t="e">
        <f>SUM(UDZ507:UEC507)</f>
        <v>#REF!</v>
      </c>
      <c r="UDZ507" s="24">
        <v>0</v>
      </c>
      <c r="UEA507" s="24">
        <v>0</v>
      </c>
      <c r="UEB507" s="24"/>
      <c r="UEC507" s="24" t="e">
        <f>SUM(UED507:UEG507)</f>
        <v>#REF!</v>
      </c>
      <c r="UED507" s="24">
        <v>0</v>
      </c>
      <c r="UEE507" s="24">
        <v>0</v>
      </c>
      <c r="UEF507" s="24"/>
      <c r="UEG507" s="24" t="e">
        <f>SUM(UEH507:UEK507)</f>
        <v>#REF!</v>
      </c>
      <c r="UEH507" s="24">
        <v>0</v>
      </c>
      <c r="UEI507" s="24">
        <v>0</v>
      </c>
      <c r="UEJ507" s="24"/>
      <c r="UEK507" s="24" t="e">
        <f>SUM(UEL507:UEO507)</f>
        <v>#REF!</v>
      </c>
      <c r="UEL507" s="24">
        <v>0</v>
      </c>
      <c r="UEM507" s="24">
        <v>0</v>
      </c>
      <c r="UEN507" s="24"/>
      <c r="UEO507" s="24" t="e">
        <f>SUM(UEP507:UES507)</f>
        <v>#REF!</v>
      </c>
      <c r="UEP507" s="24">
        <v>0</v>
      </c>
      <c r="UEQ507" s="24">
        <v>0</v>
      </c>
      <c r="UER507" s="24"/>
      <c r="UES507" s="24" t="e">
        <f>SUM(UET507:UEW507)</f>
        <v>#REF!</v>
      </c>
      <c r="UET507" s="24">
        <v>0</v>
      </c>
      <c r="UEU507" s="24">
        <v>0</v>
      </c>
      <c r="UEV507" s="24"/>
      <c r="UEW507" s="24" t="e">
        <f>SUM(UEX507:UFA507)</f>
        <v>#REF!</v>
      </c>
      <c r="UEX507" s="24">
        <v>0</v>
      </c>
      <c r="UEY507" s="24">
        <v>0</v>
      </c>
      <c r="UEZ507" s="24"/>
      <c r="UFA507" s="24" t="e">
        <f>SUM(UFB507:UFE507)</f>
        <v>#REF!</v>
      </c>
      <c r="UFB507" s="24">
        <v>0</v>
      </c>
      <c r="UFC507" s="24">
        <v>0</v>
      </c>
      <c r="UFD507" s="24"/>
      <c r="UFE507" s="24" t="e">
        <f>SUM(UFF507:UFI507)</f>
        <v>#REF!</v>
      </c>
      <c r="UFF507" s="24">
        <v>0</v>
      </c>
      <c r="UFG507" s="24">
        <v>0</v>
      </c>
      <c r="UFH507" s="24"/>
      <c r="UFI507" s="24" t="e">
        <f>SUM(UFJ507:UFM507)</f>
        <v>#REF!</v>
      </c>
      <c r="UFJ507" s="24">
        <v>0</v>
      </c>
      <c r="UFK507" s="24">
        <v>0</v>
      </c>
      <c r="UFL507" s="24"/>
      <c r="UFM507" s="24" t="e">
        <f>SUM(UFN507:UFQ507)</f>
        <v>#REF!</v>
      </c>
      <c r="UFN507" s="24">
        <v>0</v>
      </c>
      <c r="UFO507" s="24">
        <v>0</v>
      </c>
      <c r="UFP507" s="24"/>
      <c r="UFQ507" s="24" t="e">
        <f>SUM(UFR507:UFU507)</f>
        <v>#REF!</v>
      </c>
      <c r="UFR507" s="24">
        <v>0</v>
      </c>
      <c r="UFS507" s="24">
        <v>0</v>
      </c>
      <c r="UFT507" s="24"/>
      <c r="UFU507" s="24" t="e">
        <f>SUM(UFV507:UFY507)</f>
        <v>#REF!</v>
      </c>
      <c r="UFV507" s="24">
        <v>0</v>
      </c>
      <c r="UFW507" s="24">
        <v>0</v>
      </c>
      <c r="UFX507" s="24"/>
      <c r="UFY507" s="24" t="e">
        <f>SUM(UFZ507:UGC507)</f>
        <v>#REF!</v>
      </c>
      <c r="UFZ507" s="24">
        <v>0</v>
      </c>
      <c r="UGA507" s="24">
        <v>0</v>
      </c>
      <c r="UGB507" s="24"/>
      <c r="UGC507" s="24" t="e">
        <f>SUM(UGD507:UGG507)</f>
        <v>#REF!</v>
      </c>
      <c r="UGD507" s="24">
        <v>0</v>
      </c>
      <c r="UGE507" s="24">
        <v>0</v>
      </c>
      <c r="UGF507" s="24"/>
      <c r="UGG507" s="24" t="e">
        <f>SUM(UGH507:UGK507)</f>
        <v>#REF!</v>
      </c>
      <c r="UGH507" s="24">
        <v>0</v>
      </c>
      <c r="UGI507" s="24">
        <v>0</v>
      </c>
      <c r="UGJ507" s="24"/>
      <c r="UGK507" s="24" t="e">
        <f>SUM(UGL507:UGO507)</f>
        <v>#REF!</v>
      </c>
      <c r="UGL507" s="24">
        <v>0</v>
      </c>
      <c r="UGM507" s="24">
        <v>0</v>
      </c>
      <c r="UGN507" s="24"/>
      <c r="UGO507" s="24" t="e">
        <f>SUM(UGP507:UGS507)</f>
        <v>#REF!</v>
      </c>
      <c r="UGP507" s="24">
        <v>0</v>
      </c>
      <c r="UGQ507" s="24">
        <v>0</v>
      </c>
      <c r="UGR507" s="24"/>
      <c r="UGS507" s="24" t="e">
        <f>SUM(UGT507:UGW507)</f>
        <v>#REF!</v>
      </c>
      <c r="UGT507" s="24">
        <v>0</v>
      </c>
      <c r="UGU507" s="24">
        <v>0</v>
      </c>
      <c r="UGV507" s="24"/>
      <c r="UGW507" s="24" t="e">
        <f>SUM(UGX507:UHA507)</f>
        <v>#REF!</v>
      </c>
      <c r="UGX507" s="24">
        <v>0</v>
      </c>
      <c r="UGY507" s="24">
        <v>0</v>
      </c>
      <c r="UGZ507" s="24"/>
      <c r="UHA507" s="24" t="e">
        <f>SUM(UHB507:UHE507)</f>
        <v>#REF!</v>
      </c>
      <c r="UHB507" s="24">
        <v>0</v>
      </c>
      <c r="UHC507" s="24">
        <v>0</v>
      </c>
      <c r="UHD507" s="24"/>
      <c r="UHE507" s="24" t="e">
        <f>SUM(UHF507:UHI507)</f>
        <v>#REF!</v>
      </c>
      <c r="UHF507" s="24">
        <v>0</v>
      </c>
      <c r="UHG507" s="24">
        <v>0</v>
      </c>
      <c r="UHH507" s="24"/>
      <c r="UHI507" s="24" t="e">
        <f>SUM(UHJ507:UHM507)</f>
        <v>#REF!</v>
      </c>
      <c r="UHJ507" s="24">
        <v>0</v>
      </c>
      <c r="UHK507" s="24">
        <v>0</v>
      </c>
      <c r="UHL507" s="24"/>
      <c r="UHM507" s="24" t="e">
        <f>SUM(UHN507:UHQ507)</f>
        <v>#REF!</v>
      </c>
      <c r="UHN507" s="24">
        <v>0</v>
      </c>
      <c r="UHO507" s="24">
        <v>0</v>
      </c>
      <c r="UHP507" s="24"/>
      <c r="UHQ507" s="24" t="e">
        <f>SUM(UHR507:UHU507)</f>
        <v>#REF!</v>
      </c>
      <c r="UHR507" s="24">
        <v>0</v>
      </c>
      <c r="UHS507" s="24">
        <v>0</v>
      </c>
      <c r="UHT507" s="24"/>
      <c r="UHU507" s="24" t="e">
        <f>SUM(UHV507:UHY507)</f>
        <v>#REF!</v>
      </c>
      <c r="UHV507" s="24">
        <v>0</v>
      </c>
      <c r="UHW507" s="24">
        <v>0</v>
      </c>
      <c r="UHX507" s="24"/>
      <c r="UHY507" s="24" t="e">
        <f>SUM(UHZ507:UIC507)</f>
        <v>#REF!</v>
      </c>
      <c r="UHZ507" s="24">
        <v>0</v>
      </c>
      <c r="UIA507" s="24">
        <v>0</v>
      </c>
      <c r="UIB507" s="24"/>
      <c r="UIC507" s="24" t="e">
        <f>SUM(UID507:UIG507)</f>
        <v>#REF!</v>
      </c>
      <c r="UID507" s="24">
        <v>0</v>
      </c>
      <c r="UIE507" s="24">
        <v>0</v>
      </c>
      <c r="UIF507" s="24"/>
      <c r="UIG507" s="24" t="e">
        <f>SUM(UIH507:UIK507)</f>
        <v>#REF!</v>
      </c>
      <c r="UIH507" s="24">
        <v>0</v>
      </c>
      <c r="UII507" s="24">
        <v>0</v>
      </c>
      <c r="UIJ507" s="24"/>
      <c r="UIK507" s="24" t="e">
        <f>SUM(UIL507:UIO507)</f>
        <v>#REF!</v>
      </c>
      <c r="UIL507" s="24">
        <v>0</v>
      </c>
      <c r="UIM507" s="24">
        <v>0</v>
      </c>
      <c r="UIN507" s="24"/>
      <c r="UIO507" s="24" t="e">
        <f>SUM(UIP507:UIS507)</f>
        <v>#REF!</v>
      </c>
      <c r="UIP507" s="24">
        <v>0</v>
      </c>
      <c r="UIQ507" s="24">
        <v>0</v>
      </c>
      <c r="UIR507" s="24"/>
      <c r="UIS507" s="24" t="e">
        <f>SUM(UIT507:UIW507)</f>
        <v>#REF!</v>
      </c>
      <c r="UIT507" s="24">
        <v>0</v>
      </c>
      <c r="UIU507" s="24">
        <v>0</v>
      </c>
      <c r="UIV507" s="24"/>
      <c r="UIW507" s="24" t="e">
        <f>SUM(UIX507:UJA507)</f>
        <v>#REF!</v>
      </c>
      <c r="UIX507" s="24">
        <v>0</v>
      </c>
      <c r="UIY507" s="24">
        <v>0</v>
      </c>
      <c r="UIZ507" s="24"/>
      <c r="UJA507" s="24" t="e">
        <f>SUM(UJB507:UJE507)</f>
        <v>#REF!</v>
      </c>
      <c r="UJB507" s="24">
        <v>0</v>
      </c>
      <c r="UJC507" s="24">
        <v>0</v>
      </c>
      <c r="UJD507" s="24"/>
      <c r="UJE507" s="24" t="e">
        <f>SUM(UJF507:UJI507)</f>
        <v>#REF!</v>
      </c>
      <c r="UJF507" s="24">
        <v>0</v>
      </c>
      <c r="UJG507" s="24">
        <v>0</v>
      </c>
      <c r="UJH507" s="24"/>
      <c r="UJI507" s="24" t="e">
        <f>SUM(UJJ507:UJM507)</f>
        <v>#REF!</v>
      </c>
      <c r="UJJ507" s="24">
        <v>0</v>
      </c>
      <c r="UJK507" s="24">
        <v>0</v>
      </c>
      <c r="UJL507" s="24"/>
      <c r="UJM507" s="24" t="e">
        <f>SUM(UJN507:UJQ507)</f>
        <v>#REF!</v>
      </c>
      <c r="UJN507" s="24">
        <v>0</v>
      </c>
      <c r="UJO507" s="24">
        <v>0</v>
      </c>
      <c r="UJP507" s="24"/>
      <c r="UJQ507" s="24" t="e">
        <f>SUM(UJR507:UJU507)</f>
        <v>#REF!</v>
      </c>
      <c r="UJR507" s="24">
        <v>0</v>
      </c>
      <c r="UJS507" s="24">
        <v>0</v>
      </c>
      <c r="UJT507" s="24"/>
      <c r="UJU507" s="24" t="e">
        <f>SUM(UJV507:UJY507)</f>
        <v>#REF!</v>
      </c>
      <c r="UJV507" s="24">
        <v>0</v>
      </c>
      <c r="UJW507" s="24">
        <v>0</v>
      </c>
      <c r="UJX507" s="24"/>
      <c r="UJY507" s="24" t="e">
        <f>SUM(UJZ507:UKC507)</f>
        <v>#REF!</v>
      </c>
      <c r="UJZ507" s="24">
        <v>0</v>
      </c>
      <c r="UKA507" s="24">
        <v>0</v>
      </c>
      <c r="UKB507" s="24"/>
      <c r="UKC507" s="24" t="e">
        <f>SUM(UKD507:UKG507)</f>
        <v>#REF!</v>
      </c>
      <c r="UKD507" s="24">
        <v>0</v>
      </c>
      <c r="UKE507" s="24">
        <v>0</v>
      </c>
      <c r="UKF507" s="24"/>
      <c r="UKG507" s="24" t="e">
        <f>SUM(UKH507:UKK507)</f>
        <v>#REF!</v>
      </c>
      <c r="UKH507" s="24">
        <v>0</v>
      </c>
      <c r="UKI507" s="24">
        <v>0</v>
      </c>
      <c r="UKJ507" s="24"/>
      <c r="UKK507" s="24" t="e">
        <f>SUM(UKL507:UKO507)</f>
        <v>#REF!</v>
      </c>
      <c r="UKL507" s="24">
        <v>0</v>
      </c>
      <c r="UKM507" s="24">
        <v>0</v>
      </c>
      <c r="UKN507" s="24"/>
      <c r="UKO507" s="24" t="e">
        <f>SUM(UKP507:UKS507)</f>
        <v>#REF!</v>
      </c>
      <c r="UKP507" s="24">
        <v>0</v>
      </c>
      <c r="UKQ507" s="24">
        <v>0</v>
      </c>
      <c r="UKR507" s="24"/>
      <c r="UKS507" s="24" t="e">
        <f>SUM(UKT507:UKW507)</f>
        <v>#REF!</v>
      </c>
      <c r="UKT507" s="24">
        <v>0</v>
      </c>
      <c r="UKU507" s="24">
        <v>0</v>
      </c>
      <c r="UKV507" s="24"/>
      <c r="UKW507" s="24" t="e">
        <f>SUM(UKX507:ULA507)</f>
        <v>#REF!</v>
      </c>
      <c r="UKX507" s="24">
        <v>0</v>
      </c>
      <c r="UKY507" s="24">
        <v>0</v>
      </c>
      <c r="UKZ507" s="24"/>
      <c r="ULA507" s="24" t="e">
        <f>SUM(ULB507:ULE507)</f>
        <v>#REF!</v>
      </c>
      <c r="ULB507" s="24">
        <v>0</v>
      </c>
      <c r="ULC507" s="24">
        <v>0</v>
      </c>
      <c r="ULD507" s="24"/>
      <c r="ULE507" s="24" t="e">
        <f>SUM(ULF507:ULI507)</f>
        <v>#REF!</v>
      </c>
      <c r="ULF507" s="24">
        <v>0</v>
      </c>
      <c r="ULG507" s="24">
        <v>0</v>
      </c>
      <c r="ULH507" s="24"/>
      <c r="ULI507" s="24" t="e">
        <f>SUM(ULJ507:ULM507)</f>
        <v>#REF!</v>
      </c>
      <c r="ULJ507" s="24">
        <v>0</v>
      </c>
      <c r="ULK507" s="24">
        <v>0</v>
      </c>
      <c r="ULL507" s="24"/>
      <c r="ULM507" s="24" t="e">
        <f>SUM(ULN507:ULQ507)</f>
        <v>#REF!</v>
      </c>
      <c r="ULN507" s="24">
        <v>0</v>
      </c>
      <c r="ULO507" s="24">
        <v>0</v>
      </c>
      <c r="ULP507" s="24"/>
      <c r="ULQ507" s="24" t="e">
        <f>SUM(ULR507:ULU507)</f>
        <v>#REF!</v>
      </c>
      <c r="ULR507" s="24">
        <v>0</v>
      </c>
      <c r="ULS507" s="24">
        <v>0</v>
      </c>
      <c r="ULT507" s="24"/>
      <c r="ULU507" s="24" t="e">
        <f>SUM(ULV507:ULY507)</f>
        <v>#REF!</v>
      </c>
      <c r="ULV507" s="24">
        <v>0</v>
      </c>
      <c r="ULW507" s="24">
        <v>0</v>
      </c>
      <c r="ULX507" s="24"/>
      <c r="ULY507" s="24" t="e">
        <f>SUM(ULZ507:UMC507)</f>
        <v>#REF!</v>
      </c>
      <c r="ULZ507" s="24">
        <v>0</v>
      </c>
      <c r="UMA507" s="24">
        <v>0</v>
      </c>
      <c r="UMB507" s="24"/>
      <c r="UMC507" s="24" t="e">
        <f>SUM(UMD507:UMG507)</f>
        <v>#REF!</v>
      </c>
      <c r="UMD507" s="24">
        <v>0</v>
      </c>
      <c r="UME507" s="24">
        <v>0</v>
      </c>
      <c r="UMF507" s="24"/>
      <c r="UMG507" s="24" t="e">
        <f>SUM(UMH507:UMK507)</f>
        <v>#REF!</v>
      </c>
      <c r="UMH507" s="24">
        <v>0</v>
      </c>
      <c r="UMI507" s="24">
        <v>0</v>
      </c>
      <c r="UMJ507" s="24"/>
      <c r="UMK507" s="24" t="e">
        <f>SUM(UML507:UMO507)</f>
        <v>#REF!</v>
      </c>
      <c r="UML507" s="24">
        <v>0</v>
      </c>
      <c r="UMM507" s="24">
        <v>0</v>
      </c>
      <c r="UMN507" s="24"/>
      <c r="UMO507" s="24" t="e">
        <f>SUM(UMP507:UMS507)</f>
        <v>#REF!</v>
      </c>
      <c r="UMP507" s="24">
        <v>0</v>
      </c>
      <c r="UMQ507" s="24">
        <v>0</v>
      </c>
      <c r="UMR507" s="24"/>
      <c r="UMS507" s="24" t="e">
        <f>SUM(UMT507:UMW507)</f>
        <v>#REF!</v>
      </c>
      <c r="UMT507" s="24">
        <v>0</v>
      </c>
      <c r="UMU507" s="24">
        <v>0</v>
      </c>
      <c r="UMV507" s="24"/>
      <c r="UMW507" s="24" t="e">
        <f>SUM(UMX507:UNA507)</f>
        <v>#REF!</v>
      </c>
      <c r="UMX507" s="24">
        <v>0</v>
      </c>
      <c r="UMY507" s="24">
        <v>0</v>
      </c>
      <c r="UMZ507" s="24"/>
      <c r="UNA507" s="24" t="e">
        <f>SUM(UNB507:UNE507)</f>
        <v>#REF!</v>
      </c>
      <c r="UNB507" s="24">
        <v>0</v>
      </c>
      <c r="UNC507" s="24">
        <v>0</v>
      </c>
      <c r="UND507" s="24"/>
      <c r="UNE507" s="24" t="e">
        <f>SUM(UNF507:UNI507)</f>
        <v>#REF!</v>
      </c>
      <c r="UNF507" s="24">
        <v>0</v>
      </c>
      <c r="UNG507" s="24">
        <v>0</v>
      </c>
      <c r="UNH507" s="24"/>
      <c r="UNI507" s="24" t="e">
        <f>SUM(UNJ507:UNM507)</f>
        <v>#REF!</v>
      </c>
      <c r="UNJ507" s="24">
        <v>0</v>
      </c>
      <c r="UNK507" s="24">
        <v>0</v>
      </c>
      <c r="UNL507" s="24"/>
      <c r="UNM507" s="24" t="e">
        <f>SUM(UNN507:UNQ507)</f>
        <v>#REF!</v>
      </c>
      <c r="UNN507" s="24">
        <v>0</v>
      </c>
      <c r="UNO507" s="24">
        <v>0</v>
      </c>
      <c r="UNP507" s="24"/>
      <c r="UNQ507" s="24" t="e">
        <f>SUM(UNR507:UNU507)</f>
        <v>#REF!</v>
      </c>
      <c r="UNR507" s="24">
        <v>0</v>
      </c>
      <c r="UNS507" s="24">
        <v>0</v>
      </c>
      <c r="UNT507" s="24"/>
      <c r="UNU507" s="24" t="e">
        <f>SUM(UNV507:UNY507)</f>
        <v>#REF!</v>
      </c>
      <c r="UNV507" s="24">
        <v>0</v>
      </c>
      <c r="UNW507" s="24">
        <v>0</v>
      </c>
      <c r="UNX507" s="24"/>
      <c r="UNY507" s="24" t="e">
        <f>SUM(UNZ507:UOC507)</f>
        <v>#REF!</v>
      </c>
      <c r="UNZ507" s="24">
        <v>0</v>
      </c>
      <c r="UOA507" s="24">
        <v>0</v>
      </c>
      <c r="UOB507" s="24"/>
      <c r="UOC507" s="24" t="e">
        <f>SUM(UOD507:UOG507)</f>
        <v>#REF!</v>
      </c>
      <c r="UOD507" s="24">
        <v>0</v>
      </c>
      <c r="UOE507" s="24">
        <v>0</v>
      </c>
      <c r="UOF507" s="24"/>
      <c r="UOG507" s="24" t="e">
        <f>SUM(UOH507:UOK507)</f>
        <v>#REF!</v>
      </c>
      <c r="UOH507" s="24">
        <v>0</v>
      </c>
      <c r="UOI507" s="24">
        <v>0</v>
      </c>
      <c r="UOJ507" s="24"/>
      <c r="UOK507" s="24" t="e">
        <f>SUM(UOL507:UOO507)</f>
        <v>#REF!</v>
      </c>
      <c r="UOL507" s="24">
        <v>0</v>
      </c>
      <c r="UOM507" s="24">
        <v>0</v>
      </c>
      <c r="UON507" s="24"/>
      <c r="UOO507" s="24" t="e">
        <f>SUM(UOP507:UOS507)</f>
        <v>#REF!</v>
      </c>
      <c r="UOP507" s="24">
        <v>0</v>
      </c>
      <c r="UOQ507" s="24">
        <v>0</v>
      </c>
      <c r="UOR507" s="24"/>
      <c r="UOS507" s="24" t="e">
        <f>SUM(UOT507:UOW507)</f>
        <v>#REF!</v>
      </c>
      <c r="UOT507" s="24">
        <v>0</v>
      </c>
      <c r="UOU507" s="24">
        <v>0</v>
      </c>
      <c r="UOV507" s="24"/>
      <c r="UOW507" s="24" t="e">
        <f>SUM(UOX507:UPA507)</f>
        <v>#REF!</v>
      </c>
      <c r="UOX507" s="24">
        <v>0</v>
      </c>
      <c r="UOY507" s="24">
        <v>0</v>
      </c>
      <c r="UOZ507" s="24"/>
      <c r="UPA507" s="24" t="e">
        <f>SUM(UPB507:UPE507)</f>
        <v>#REF!</v>
      </c>
      <c r="UPB507" s="24">
        <v>0</v>
      </c>
      <c r="UPC507" s="24">
        <v>0</v>
      </c>
      <c r="UPD507" s="24"/>
      <c r="UPE507" s="24" t="e">
        <f>SUM(UPF507:UPI507)</f>
        <v>#REF!</v>
      </c>
      <c r="UPF507" s="24">
        <v>0</v>
      </c>
      <c r="UPG507" s="24">
        <v>0</v>
      </c>
      <c r="UPH507" s="24"/>
      <c r="UPI507" s="24" t="e">
        <f>SUM(UPJ507:UPM507)</f>
        <v>#REF!</v>
      </c>
      <c r="UPJ507" s="24">
        <v>0</v>
      </c>
      <c r="UPK507" s="24">
        <v>0</v>
      </c>
      <c r="UPL507" s="24"/>
      <c r="UPM507" s="24" t="e">
        <f>SUM(UPN507:UPQ507)</f>
        <v>#REF!</v>
      </c>
      <c r="UPN507" s="24">
        <v>0</v>
      </c>
      <c r="UPO507" s="24">
        <v>0</v>
      </c>
      <c r="UPP507" s="24"/>
      <c r="UPQ507" s="24" t="e">
        <f>SUM(UPR507:UPU507)</f>
        <v>#REF!</v>
      </c>
      <c r="UPR507" s="24">
        <v>0</v>
      </c>
      <c r="UPS507" s="24">
        <v>0</v>
      </c>
      <c r="UPT507" s="24"/>
      <c r="UPU507" s="24" t="e">
        <f>SUM(UPV507:UPY507)</f>
        <v>#REF!</v>
      </c>
      <c r="UPV507" s="24">
        <v>0</v>
      </c>
      <c r="UPW507" s="24">
        <v>0</v>
      </c>
      <c r="UPX507" s="24"/>
      <c r="UPY507" s="24" t="e">
        <f>SUM(UPZ507:UQC507)</f>
        <v>#REF!</v>
      </c>
      <c r="UPZ507" s="24">
        <v>0</v>
      </c>
      <c r="UQA507" s="24">
        <v>0</v>
      </c>
      <c r="UQB507" s="24"/>
      <c r="UQC507" s="24" t="e">
        <f>SUM(UQD507:UQG507)</f>
        <v>#REF!</v>
      </c>
      <c r="UQD507" s="24">
        <v>0</v>
      </c>
      <c r="UQE507" s="24">
        <v>0</v>
      </c>
      <c r="UQF507" s="24"/>
      <c r="UQG507" s="24" t="e">
        <f>SUM(UQH507:UQK507)</f>
        <v>#REF!</v>
      </c>
      <c r="UQH507" s="24">
        <v>0</v>
      </c>
      <c r="UQI507" s="24">
        <v>0</v>
      </c>
      <c r="UQJ507" s="24"/>
      <c r="UQK507" s="24" t="e">
        <f>SUM(UQL507:UQO507)</f>
        <v>#REF!</v>
      </c>
      <c r="UQL507" s="24">
        <v>0</v>
      </c>
      <c r="UQM507" s="24">
        <v>0</v>
      </c>
      <c r="UQN507" s="24"/>
      <c r="UQO507" s="24" t="e">
        <f>SUM(UQP507:UQS507)</f>
        <v>#REF!</v>
      </c>
      <c r="UQP507" s="24">
        <v>0</v>
      </c>
      <c r="UQQ507" s="24">
        <v>0</v>
      </c>
      <c r="UQR507" s="24"/>
      <c r="UQS507" s="24" t="e">
        <f>SUM(UQT507:UQW507)</f>
        <v>#REF!</v>
      </c>
      <c r="UQT507" s="24">
        <v>0</v>
      </c>
      <c r="UQU507" s="24">
        <v>0</v>
      </c>
      <c r="UQV507" s="24"/>
      <c r="UQW507" s="24" t="e">
        <f>SUM(UQX507:URA507)</f>
        <v>#REF!</v>
      </c>
      <c r="UQX507" s="24">
        <v>0</v>
      </c>
      <c r="UQY507" s="24">
        <v>0</v>
      </c>
      <c r="UQZ507" s="24"/>
      <c r="URA507" s="24" t="e">
        <f>SUM(URB507:URE507)</f>
        <v>#REF!</v>
      </c>
      <c r="URB507" s="24">
        <v>0</v>
      </c>
      <c r="URC507" s="24">
        <v>0</v>
      </c>
      <c r="URD507" s="24"/>
      <c r="URE507" s="24" t="e">
        <f>SUM(URF507:URI507)</f>
        <v>#REF!</v>
      </c>
      <c r="URF507" s="24">
        <v>0</v>
      </c>
      <c r="URG507" s="24">
        <v>0</v>
      </c>
      <c r="URH507" s="24"/>
      <c r="URI507" s="24" t="e">
        <f>SUM(URJ507:URM507)</f>
        <v>#REF!</v>
      </c>
      <c r="URJ507" s="24">
        <v>0</v>
      </c>
      <c r="URK507" s="24">
        <v>0</v>
      </c>
      <c r="URL507" s="24"/>
      <c r="URM507" s="24" t="e">
        <f>SUM(URN507:URQ507)</f>
        <v>#REF!</v>
      </c>
      <c r="URN507" s="24">
        <v>0</v>
      </c>
      <c r="URO507" s="24">
        <v>0</v>
      </c>
      <c r="URP507" s="24"/>
      <c r="URQ507" s="24" t="e">
        <f>SUM(URR507:URU507)</f>
        <v>#REF!</v>
      </c>
      <c r="URR507" s="24">
        <v>0</v>
      </c>
      <c r="URS507" s="24">
        <v>0</v>
      </c>
      <c r="URT507" s="24"/>
      <c r="URU507" s="24" t="e">
        <f>SUM(URV507:URY507)</f>
        <v>#REF!</v>
      </c>
      <c r="URV507" s="24">
        <v>0</v>
      </c>
      <c r="URW507" s="24">
        <v>0</v>
      </c>
      <c r="URX507" s="24"/>
      <c r="URY507" s="24" t="e">
        <f>SUM(URZ507:USC507)</f>
        <v>#REF!</v>
      </c>
      <c r="URZ507" s="24">
        <v>0</v>
      </c>
      <c r="USA507" s="24">
        <v>0</v>
      </c>
      <c r="USB507" s="24"/>
      <c r="USC507" s="24" t="e">
        <f>SUM(USD507:USG507)</f>
        <v>#REF!</v>
      </c>
      <c r="USD507" s="24">
        <v>0</v>
      </c>
      <c r="USE507" s="24">
        <v>0</v>
      </c>
      <c r="USF507" s="24"/>
      <c r="USG507" s="24" t="e">
        <f>SUM(USH507:USK507)</f>
        <v>#REF!</v>
      </c>
      <c r="USH507" s="24">
        <v>0</v>
      </c>
      <c r="USI507" s="24">
        <v>0</v>
      </c>
      <c r="USJ507" s="24"/>
      <c r="USK507" s="24" t="e">
        <f>SUM(USL507:USO507)</f>
        <v>#REF!</v>
      </c>
      <c r="USL507" s="24">
        <v>0</v>
      </c>
      <c r="USM507" s="24">
        <v>0</v>
      </c>
      <c r="USN507" s="24"/>
      <c r="USO507" s="24" t="e">
        <f>SUM(USP507:USS507)</f>
        <v>#REF!</v>
      </c>
      <c r="USP507" s="24">
        <v>0</v>
      </c>
      <c r="USQ507" s="24">
        <v>0</v>
      </c>
      <c r="USR507" s="24"/>
      <c r="USS507" s="24" t="e">
        <f>SUM(UST507:USW507)</f>
        <v>#REF!</v>
      </c>
      <c r="UST507" s="24">
        <v>0</v>
      </c>
      <c r="USU507" s="24">
        <v>0</v>
      </c>
      <c r="USV507" s="24"/>
      <c r="USW507" s="24" t="e">
        <f>SUM(USX507:UTA507)</f>
        <v>#REF!</v>
      </c>
      <c r="USX507" s="24">
        <v>0</v>
      </c>
      <c r="USY507" s="24">
        <v>0</v>
      </c>
      <c r="USZ507" s="24"/>
      <c r="UTA507" s="24" t="e">
        <f>SUM(UTB507:UTE507)</f>
        <v>#REF!</v>
      </c>
      <c r="UTB507" s="24">
        <v>0</v>
      </c>
      <c r="UTC507" s="24">
        <v>0</v>
      </c>
      <c r="UTD507" s="24"/>
      <c r="UTE507" s="24" t="e">
        <f>SUM(UTF507:UTI507)</f>
        <v>#REF!</v>
      </c>
      <c r="UTF507" s="24">
        <v>0</v>
      </c>
      <c r="UTG507" s="24">
        <v>0</v>
      </c>
      <c r="UTH507" s="24"/>
      <c r="UTI507" s="24" t="e">
        <f>SUM(UTJ507:UTM507)</f>
        <v>#REF!</v>
      </c>
      <c r="UTJ507" s="24">
        <v>0</v>
      </c>
      <c r="UTK507" s="24">
        <v>0</v>
      </c>
      <c r="UTL507" s="24"/>
      <c r="UTM507" s="24" t="e">
        <f>SUM(UTN507:UTQ507)</f>
        <v>#REF!</v>
      </c>
      <c r="UTN507" s="24">
        <v>0</v>
      </c>
      <c r="UTO507" s="24">
        <v>0</v>
      </c>
      <c r="UTP507" s="24"/>
      <c r="UTQ507" s="24" t="e">
        <f>SUM(UTR507:UTU507)</f>
        <v>#REF!</v>
      </c>
      <c r="UTR507" s="24">
        <v>0</v>
      </c>
      <c r="UTS507" s="24">
        <v>0</v>
      </c>
      <c r="UTT507" s="24"/>
      <c r="UTU507" s="24" t="e">
        <f>SUM(UTV507:UTY507)</f>
        <v>#REF!</v>
      </c>
      <c r="UTV507" s="24">
        <v>0</v>
      </c>
      <c r="UTW507" s="24">
        <v>0</v>
      </c>
      <c r="UTX507" s="24"/>
      <c r="UTY507" s="24" t="e">
        <f>SUM(UTZ507:UUC507)</f>
        <v>#REF!</v>
      </c>
      <c r="UTZ507" s="24">
        <v>0</v>
      </c>
      <c r="UUA507" s="24">
        <v>0</v>
      </c>
      <c r="UUB507" s="24"/>
      <c r="UUC507" s="24" t="e">
        <f>SUM(UUD507:UUG507)</f>
        <v>#REF!</v>
      </c>
      <c r="UUD507" s="24">
        <v>0</v>
      </c>
      <c r="UUE507" s="24">
        <v>0</v>
      </c>
      <c r="UUF507" s="24"/>
      <c r="UUG507" s="24" t="e">
        <f>SUM(UUH507:UUK507)</f>
        <v>#REF!</v>
      </c>
      <c r="UUH507" s="24">
        <v>0</v>
      </c>
      <c r="UUI507" s="24">
        <v>0</v>
      </c>
      <c r="UUJ507" s="24"/>
      <c r="UUK507" s="24" t="e">
        <f>SUM(UUL507:UUO507)</f>
        <v>#REF!</v>
      </c>
      <c r="UUL507" s="24">
        <v>0</v>
      </c>
      <c r="UUM507" s="24">
        <v>0</v>
      </c>
      <c r="UUN507" s="24"/>
      <c r="UUO507" s="24" t="e">
        <f>SUM(UUP507:UUS507)</f>
        <v>#REF!</v>
      </c>
      <c r="UUP507" s="24">
        <v>0</v>
      </c>
      <c r="UUQ507" s="24">
        <v>0</v>
      </c>
      <c r="UUR507" s="24"/>
      <c r="UUS507" s="24" t="e">
        <f>SUM(UUT507:UUW507)</f>
        <v>#REF!</v>
      </c>
      <c r="UUT507" s="24">
        <v>0</v>
      </c>
      <c r="UUU507" s="24">
        <v>0</v>
      </c>
      <c r="UUV507" s="24"/>
      <c r="UUW507" s="24" t="e">
        <f>SUM(UUX507:UVA507)</f>
        <v>#REF!</v>
      </c>
      <c r="UUX507" s="24">
        <v>0</v>
      </c>
      <c r="UUY507" s="24">
        <v>0</v>
      </c>
      <c r="UUZ507" s="24"/>
      <c r="UVA507" s="24" t="e">
        <f>SUM(UVB507:UVE507)</f>
        <v>#REF!</v>
      </c>
      <c r="UVB507" s="24">
        <v>0</v>
      </c>
      <c r="UVC507" s="24">
        <v>0</v>
      </c>
      <c r="UVD507" s="24"/>
      <c r="UVE507" s="24" t="e">
        <f>SUM(UVF507:UVI507)</f>
        <v>#REF!</v>
      </c>
      <c r="UVF507" s="24">
        <v>0</v>
      </c>
      <c r="UVG507" s="24">
        <v>0</v>
      </c>
      <c r="UVH507" s="24"/>
      <c r="UVI507" s="24" t="e">
        <f>SUM(UVJ507:UVM507)</f>
        <v>#REF!</v>
      </c>
      <c r="UVJ507" s="24">
        <v>0</v>
      </c>
      <c r="UVK507" s="24">
        <v>0</v>
      </c>
      <c r="UVL507" s="24"/>
      <c r="UVM507" s="24" t="e">
        <f>SUM(UVN507:UVQ507)</f>
        <v>#REF!</v>
      </c>
      <c r="UVN507" s="24">
        <v>0</v>
      </c>
      <c r="UVO507" s="24">
        <v>0</v>
      </c>
      <c r="UVP507" s="24"/>
      <c r="UVQ507" s="24" t="e">
        <f>SUM(UVR507:UVU507)</f>
        <v>#REF!</v>
      </c>
      <c r="UVR507" s="24">
        <v>0</v>
      </c>
      <c r="UVS507" s="24">
        <v>0</v>
      </c>
      <c r="UVT507" s="24"/>
      <c r="UVU507" s="24" t="e">
        <f>SUM(UVV507:UVY507)</f>
        <v>#REF!</v>
      </c>
      <c r="UVV507" s="24">
        <v>0</v>
      </c>
      <c r="UVW507" s="24">
        <v>0</v>
      </c>
      <c r="UVX507" s="24"/>
      <c r="UVY507" s="24" t="e">
        <f>SUM(UVZ507:UWC507)</f>
        <v>#REF!</v>
      </c>
      <c r="UVZ507" s="24">
        <v>0</v>
      </c>
      <c r="UWA507" s="24">
        <v>0</v>
      </c>
      <c r="UWB507" s="24"/>
      <c r="UWC507" s="24" t="e">
        <f>SUM(UWD507:UWG507)</f>
        <v>#REF!</v>
      </c>
      <c r="UWD507" s="24">
        <v>0</v>
      </c>
      <c r="UWE507" s="24">
        <v>0</v>
      </c>
      <c r="UWF507" s="24"/>
      <c r="UWG507" s="24" t="e">
        <f>SUM(UWH507:UWK507)</f>
        <v>#REF!</v>
      </c>
      <c r="UWH507" s="24">
        <v>0</v>
      </c>
      <c r="UWI507" s="24">
        <v>0</v>
      </c>
      <c r="UWJ507" s="24"/>
      <c r="UWK507" s="24" t="e">
        <f>SUM(UWL507:UWO507)</f>
        <v>#REF!</v>
      </c>
      <c r="UWL507" s="24">
        <v>0</v>
      </c>
      <c r="UWM507" s="24">
        <v>0</v>
      </c>
      <c r="UWN507" s="24"/>
      <c r="UWO507" s="24" t="e">
        <f>SUM(UWP507:UWS507)</f>
        <v>#REF!</v>
      </c>
      <c r="UWP507" s="24">
        <v>0</v>
      </c>
      <c r="UWQ507" s="24">
        <v>0</v>
      </c>
      <c r="UWR507" s="24"/>
      <c r="UWS507" s="24" t="e">
        <f>SUM(UWT507:UWW507)</f>
        <v>#REF!</v>
      </c>
      <c r="UWT507" s="24">
        <v>0</v>
      </c>
      <c r="UWU507" s="24">
        <v>0</v>
      </c>
      <c r="UWV507" s="24"/>
      <c r="UWW507" s="24" t="e">
        <f>SUM(UWX507:UXA507)</f>
        <v>#REF!</v>
      </c>
      <c r="UWX507" s="24">
        <v>0</v>
      </c>
      <c r="UWY507" s="24">
        <v>0</v>
      </c>
      <c r="UWZ507" s="24"/>
      <c r="UXA507" s="24" t="e">
        <f>SUM(UXB507:UXE507)</f>
        <v>#REF!</v>
      </c>
      <c r="UXB507" s="24">
        <v>0</v>
      </c>
      <c r="UXC507" s="24">
        <v>0</v>
      </c>
      <c r="UXD507" s="24"/>
      <c r="UXE507" s="24" t="e">
        <f>SUM(UXF507:UXI507)</f>
        <v>#REF!</v>
      </c>
      <c r="UXF507" s="24">
        <v>0</v>
      </c>
      <c r="UXG507" s="24">
        <v>0</v>
      </c>
      <c r="UXH507" s="24"/>
      <c r="UXI507" s="24" t="e">
        <f>SUM(UXJ507:UXM507)</f>
        <v>#REF!</v>
      </c>
      <c r="UXJ507" s="24">
        <v>0</v>
      </c>
      <c r="UXK507" s="24">
        <v>0</v>
      </c>
      <c r="UXL507" s="24"/>
      <c r="UXM507" s="24" t="e">
        <f>SUM(UXN507:UXQ507)</f>
        <v>#REF!</v>
      </c>
      <c r="UXN507" s="24">
        <v>0</v>
      </c>
      <c r="UXO507" s="24">
        <v>0</v>
      </c>
      <c r="UXP507" s="24"/>
      <c r="UXQ507" s="24" t="e">
        <f>SUM(UXR507:UXU507)</f>
        <v>#REF!</v>
      </c>
      <c r="UXR507" s="24">
        <v>0</v>
      </c>
      <c r="UXS507" s="24">
        <v>0</v>
      </c>
      <c r="UXT507" s="24"/>
      <c r="UXU507" s="24" t="e">
        <f>SUM(UXV507:UXY507)</f>
        <v>#REF!</v>
      </c>
      <c r="UXV507" s="24">
        <v>0</v>
      </c>
      <c r="UXW507" s="24">
        <v>0</v>
      </c>
      <c r="UXX507" s="24"/>
      <c r="UXY507" s="24" t="e">
        <f>SUM(UXZ507:UYC507)</f>
        <v>#REF!</v>
      </c>
      <c r="UXZ507" s="24">
        <v>0</v>
      </c>
      <c r="UYA507" s="24">
        <v>0</v>
      </c>
      <c r="UYB507" s="24"/>
      <c r="UYC507" s="24" t="e">
        <f>SUM(UYD507:UYG507)</f>
        <v>#REF!</v>
      </c>
      <c r="UYD507" s="24">
        <v>0</v>
      </c>
      <c r="UYE507" s="24">
        <v>0</v>
      </c>
      <c r="UYF507" s="24"/>
      <c r="UYG507" s="24" t="e">
        <f>SUM(UYH507:UYK507)</f>
        <v>#REF!</v>
      </c>
      <c r="UYH507" s="24">
        <v>0</v>
      </c>
      <c r="UYI507" s="24">
        <v>0</v>
      </c>
      <c r="UYJ507" s="24"/>
      <c r="UYK507" s="24" t="e">
        <f>SUM(UYL507:UYO507)</f>
        <v>#REF!</v>
      </c>
      <c r="UYL507" s="24">
        <v>0</v>
      </c>
      <c r="UYM507" s="24">
        <v>0</v>
      </c>
      <c r="UYN507" s="24"/>
      <c r="UYO507" s="24" t="e">
        <f>SUM(UYP507:UYS507)</f>
        <v>#REF!</v>
      </c>
      <c r="UYP507" s="24">
        <v>0</v>
      </c>
      <c r="UYQ507" s="24">
        <v>0</v>
      </c>
      <c r="UYR507" s="24"/>
      <c r="UYS507" s="24" t="e">
        <f>SUM(UYT507:UYW507)</f>
        <v>#REF!</v>
      </c>
      <c r="UYT507" s="24">
        <v>0</v>
      </c>
      <c r="UYU507" s="24">
        <v>0</v>
      </c>
      <c r="UYV507" s="24"/>
      <c r="UYW507" s="24" t="e">
        <f>SUM(UYX507:UZA507)</f>
        <v>#REF!</v>
      </c>
      <c r="UYX507" s="24">
        <v>0</v>
      </c>
      <c r="UYY507" s="24">
        <v>0</v>
      </c>
      <c r="UYZ507" s="24"/>
      <c r="UZA507" s="24" t="e">
        <f>SUM(UZB507:UZE507)</f>
        <v>#REF!</v>
      </c>
      <c r="UZB507" s="24">
        <v>0</v>
      </c>
      <c r="UZC507" s="24">
        <v>0</v>
      </c>
      <c r="UZD507" s="24"/>
      <c r="UZE507" s="24" t="e">
        <f>SUM(UZF507:UZI507)</f>
        <v>#REF!</v>
      </c>
      <c r="UZF507" s="24">
        <v>0</v>
      </c>
      <c r="UZG507" s="24">
        <v>0</v>
      </c>
      <c r="UZH507" s="24"/>
      <c r="UZI507" s="24" t="e">
        <f>SUM(UZJ507:UZM507)</f>
        <v>#REF!</v>
      </c>
      <c r="UZJ507" s="24">
        <v>0</v>
      </c>
      <c r="UZK507" s="24">
        <v>0</v>
      </c>
      <c r="UZL507" s="24"/>
      <c r="UZM507" s="24" t="e">
        <f>SUM(UZN507:UZQ507)</f>
        <v>#REF!</v>
      </c>
      <c r="UZN507" s="24">
        <v>0</v>
      </c>
      <c r="UZO507" s="24">
        <v>0</v>
      </c>
      <c r="UZP507" s="24"/>
      <c r="UZQ507" s="24" t="e">
        <f>SUM(UZR507:UZU507)</f>
        <v>#REF!</v>
      </c>
      <c r="UZR507" s="24">
        <v>0</v>
      </c>
      <c r="UZS507" s="24">
        <v>0</v>
      </c>
      <c r="UZT507" s="24"/>
      <c r="UZU507" s="24" t="e">
        <f>SUM(UZV507:UZY507)</f>
        <v>#REF!</v>
      </c>
      <c r="UZV507" s="24">
        <v>0</v>
      </c>
      <c r="UZW507" s="24">
        <v>0</v>
      </c>
      <c r="UZX507" s="24"/>
      <c r="UZY507" s="24" t="e">
        <f>SUM(UZZ507:VAC507)</f>
        <v>#REF!</v>
      </c>
      <c r="UZZ507" s="24">
        <v>0</v>
      </c>
      <c r="VAA507" s="24">
        <v>0</v>
      </c>
      <c r="VAB507" s="24"/>
      <c r="VAC507" s="24" t="e">
        <f>SUM(VAD507:VAG507)</f>
        <v>#REF!</v>
      </c>
      <c r="VAD507" s="24">
        <v>0</v>
      </c>
      <c r="VAE507" s="24">
        <v>0</v>
      </c>
      <c r="VAF507" s="24"/>
      <c r="VAG507" s="24" t="e">
        <f>SUM(VAH507:VAK507)</f>
        <v>#REF!</v>
      </c>
      <c r="VAH507" s="24">
        <v>0</v>
      </c>
      <c r="VAI507" s="24">
        <v>0</v>
      </c>
      <c r="VAJ507" s="24"/>
      <c r="VAK507" s="24" t="e">
        <f>SUM(VAL507:VAO507)</f>
        <v>#REF!</v>
      </c>
      <c r="VAL507" s="24">
        <v>0</v>
      </c>
      <c r="VAM507" s="24">
        <v>0</v>
      </c>
      <c r="VAN507" s="24"/>
      <c r="VAO507" s="24" t="e">
        <f>SUM(VAP507:VAS507)</f>
        <v>#REF!</v>
      </c>
      <c r="VAP507" s="24">
        <v>0</v>
      </c>
      <c r="VAQ507" s="24">
        <v>0</v>
      </c>
      <c r="VAR507" s="24"/>
      <c r="VAS507" s="24" t="e">
        <f>SUM(VAT507:VAW507)</f>
        <v>#REF!</v>
      </c>
      <c r="VAT507" s="24">
        <v>0</v>
      </c>
      <c r="VAU507" s="24">
        <v>0</v>
      </c>
      <c r="VAV507" s="24"/>
      <c r="VAW507" s="24" t="e">
        <f>SUM(VAX507:VBA507)</f>
        <v>#REF!</v>
      </c>
      <c r="VAX507" s="24">
        <v>0</v>
      </c>
      <c r="VAY507" s="24">
        <v>0</v>
      </c>
      <c r="VAZ507" s="24"/>
      <c r="VBA507" s="24" t="e">
        <f>SUM(VBB507:VBE507)</f>
        <v>#REF!</v>
      </c>
      <c r="VBB507" s="24">
        <v>0</v>
      </c>
      <c r="VBC507" s="24">
        <v>0</v>
      </c>
      <c r="VBD507" s="24"/>
      <c r="VBE507" s="24" t="e">
        <f>SUM(VBF507:VBI507)</f>
        <v>#REF!</v>
      </c>
      <c r="VBF507" s="24">
        <v>0</v>
      </c>
      <c r="VBG507" s="24">
        <v>0</v>
      </c>
      <c r="VBH507" s="24"/>
      <c r="VBI507" s="24" t="e">
        <f>SUM(VBJ507:VBM507)</f>
        <v>#REF!</v>
      </c>
      <c r="VBJ507" s="24">
        <v>0</v>
      </c>
      <c r="VBK507" s="24">
        <v>0</v>
      </c>
      <c r="VBL507" s="24"/>
      <c r="VBM507" s="24" t="e">
        <f>SUM(VBN507:VBQ507)</f>
        <v>#REF!</v>
      </c>
      <c r="VBN507" s="24">
        <v>0</v>
      </c>
      <c r="VBO507" s="24">
        <v>0</v>
      </c>
      <c r="VBP507" s="24"/>
      <c r="VBQ507" s="24" t="e">
        <f>SUM(VBR507:VBU507)</f>
        <v>#REF!</v>
      </c>
      <c r="VBR507" s="24">
        <v>0</v>
      </c>
      <c r="VBS507" s="24">
        <v>0</v>
      </c>
      <c r="VBT507" s="24"/>
      <c r="VBU507" s="24" t="e">
        <f>SUM(VBV507:VBY507)</f>
        <v>#REF!</v>
      </c>
      <c r="VBV507" s="24">
        <v>0</v>
      </c>
      <c r="VBW507" s="24">
        <v>0</v>
      </c>
      <c r="VBX507" s="24"/>
      <c r="VBY507" s="24" t="e">
        <f>SUM(VBZ507:VCC507)</f>
        <v>#REF!</v>
      </c>
      <c r="VBZ507" s="24">
        <v>0</v>
      </c>
      <c r="VCA507" s="24">
        <v>0</v>
      </c>
      <c r="VCB507" s="24"/>
      <c r="VCC507" s="24" t="e">
        <f>SUM(VCD507:VCG507)</f>
        <v>#REF!</v>
      </c>
      <c r="VCD507" s="24">
        <v>0</v>
      </c>
      <c r="VCE507" s="24">
        <v>0</v>
      </c>
      <c r="VCF507" s="24"/>
      <c r="VCG507" s="24" t="e">
        <f>SUM(VCH507:VCK507)</f>
        <v>#REF!</v>
      </c>
      <c r="VCH507" s="24">
        <v>0</v>
      </c>
      <c r="VCI507" s="24">
        <v>0</v>
      </c>
      <c r="VCJ507" s="24"/>
      <c r="VCK507" s="24" t="e">
        <f>SUM(VCL507:VCO507)</f>
        <v>#REF!</v>
      </c>
      <c r="VCL507" s="24">
        <v>0</v>
      </c>
      <c r="VCM507" s="24">
        <v>0</v>
      </c>
      <c r="VCN507" s="24"/>
      <c r="VCO507" s="24" t="e">
        <f>SUM(VCP507:VCS507)</f>
        <v>#REF!</v>
      </c>
      <c r="VCP507" s="24">
        <v>0</v>
      </c>
      <c r="VCQ507" s="24">
        <v>0</v>
      </c>
      <c r="VCR507" s="24"/>
      <c r="VCS507" s="24" t="e">
        <f>SUM(VCT507:VCW507)</f>
        <v>#REF!</v>
      </c>
      <c r="VCT507" s="24">
        <v>0</v>
      </c>
      <c r="VCU507" s="24">
        <v>0</v>
      </c>
      <c r="VCV507" s="24"/>
      <c r="VCW507" s="24" t="e">
        <f>SUM(VCX507:VDA507)</f>
        <v>#REF!</v>
      </c>
      <c r="VCX507" s="24">
        <v>0</v>
      </c>
      <c r="VCY507" s="24">
        <v>0</v>
      </c>
      <c r="VCZ507" s="24"/>
      <c r="VDA507" s="24" t="e">
        <f>SUM(VDB507:VDE507)</f>
        <v>#REF!</v>
      </c>
      <c r="VDB507" s="24">
        <v>0</v>
      </c>
      <c r="VDC507" s="24">
        <v>0</v>
      </c>
      <c r="VDD507" s="24"/>
      <c r="VDE507" s="24" t="e">
        <f>SUM(VDF507:VDI507)</f>
        <v>#REF!</v>
      </c>
      <c r="VDF507" s="24">
        <v>0</v>
      </c>
      <c r="VDG507" s="24">
        <v>0</v>
      </c>
      <c r="VDH507" s="24"/>
      <c r="VDI507" s="24" t="e">
        <f>SUM(VDJ507:VDM507)</f>
        <v>#REF!</v>
      </c>
      <c r="VDJ507" s="24">
        <v>0</v>
      </c>
      <c r="VDK507" s="24">
        <v>0</v>
      </c>
      <c r="VDL507" s="24"/>
      <c r="VDM507" s="24" t="e">
        <f>SUM(VDN507:VDQ507)</f>
        <v>#REF!</v>
      </c>
      <c r="VDN507" s="24">
        <v>0</v>
      </c>
      <c r="VDO507" s="24">
        <v>0</v>
      </c>
      <c r="VDP507" s="24"/>
      <c r="VDQ507" s="24" t="e">
        <f>SUM(VDR507:VDU507)</f>
        <v>#REF!</v>
      </c>
      <c r="VDR507" s="24">
        <v>0</v>
      </c>
      <c r="VDS507" s="24">
        <v>0</v>
      </c>
      <c r="VDT507" s="24"/>
      <c r="VDU507" s="24" t="e">
        <f>SUM(VDV507:VDY507)</f>
        <v>#REF!</v>
      </c>
      <c r="VDV507" s="24">
        <v>0</v>
      </c>
      <c r="VDW507" s="24">
        <v>0</v>
      </c>
      <c r="VDX507" s="24"/>
      <c r="VDY507" s="24" t="e">
        <f>SUM(VDZ507:VEC507)</f>
        <v>#REF!</v>
      </c>
      <c r="VDZ507" s="24">
        <v>0</v>
      </c>
      <c r="VEA507" s="24">
        <v>0</v>
      </c>
      <c r="VEB507" s="24"/>
      <c r="VEC507" s="24" t="e">
        <f>SUM(VED507:VEG507)</f>
        <v>#REF!</v>
      </c>
      <c r="VED507" s="24">
        <v>0</v>
      </c>
      <c r="VEE507" s="24">
        <v>0</v>
      </c>
      <c r="VEF507" s="24"/>
      <c r="VEG507" s="24" t="e">
        <f>SUM(VEH507:VEK507)</f>
        <v>#REF!</v>
      </c>
      <c r="VEH507" s="24">
        <v>0</v>
      </c>
      <c r="VEI507" s="24">
        <v>0</v>
      </c>
      <c r="VEJ507" s="24"/>
      <c r="VEK507" s="24" t="e">
        <f>SUM(VEL507:VEO507)</f>
        <v>#REF!</v>
      </c>
      <c r="VEL507" s="24">
        <v>0</v>
      </c>
      <c r="VEM507" s="24">
        <v>0</v>
      </c>
      <c r="VEN507" s="24"/>
      <c r="VEO507" s="24" t="e">
        <f>SUM(VEP507:VES507)</f>
        <v>#REF!</v>
      </c>
      <c r="VEP507" s="24">
        <v>0</v>
      </c>
      <c r="VEQ507" s="24">
        <v>0</v>
      </c>
      <c r="VER507" s="24"/>
      <c r="VES507" s="24" t="e">
        <f>SUM(VET507:VEW507)</f>
        <v>#REF!</v>
      </c>
      <c r="VET507" s="24">
        <v>0</v>
      </c>
      <c r="VEU507" s="24">
        <v>0</v>
      </c>
      <c r="VEV507" s="24"/>
      <c r="VEW507" s="24" t="e">
        <f>SUM(VEX507:VFA507)</f>
        <v>#REF!</v>
      </c>
      <c r="VEX507" s="24">
        <v>0</v>
      </c>
      <c r="VEY507" s="24">
        <v>0</v>
      </c>
      <c r="VEZ507" s="24"/>
      <c r="VFA507" s="24" t="e">
        <f>SUM(VFB507:VFE507)</f>
        <v>#REF!</v>
      </c>
      <c r="VFB507" s="24">
        <v>0</v>
      </c>
      <c r="VFC507" s="24">
        <v>0</v>
      </c>
      <c r="VFD507" s="24"/>
      <c r="VFE507" s="24" t="e">
        <f>SUM(VFF507:VFI507)</f>
        <v>#REF!</v>
      </c>
      <c r="VFF507" s="24">
        <v>0</v>
      </c>
      <c r="VFG507" s="24">
        <v>0</v>
      </c>
      <c r="VFH507" s="24"/>
      <c r="VFI507" s="24" t="e">
        <f>SUM(VFJ507:VFM507)</f>
        <v>#REF!</v>
      </c>
      <c r="VFJ507" s="24">
        <v>0</v>
      </c>
      <c r="VFK507" s="24">
        <v>0</v>
      </c>
      <c r="VFL507" s="24"/>
      <c r="VFM507" s="24" t="e">
        <f>SUM(VFN507:VFQ507)</f>
        <v>#REF!</v>
      </c>
      <c r="VFN507" s="24">
        <v>0</v>
      </c>
      <c r="VFO507" s="24">
        <v>0</v>
      </c>
      <c r="VFP507" s="24"/>
      <c r="VFQ507" s="24" t="e">
        <f>SUM(VFR507:VFU507)</f>
        <v>#REF!</v>
      </c>
      <c r="VFR507" s="24">
        <v>0</v>
      </c>
      <c r="VFS507" s="24">
        <v>0</v>
      </c>
      <c r="VFT507" s="24"/>
      <c r="VFU507" s="24" t="e">
        <f>SUM(VFV507:VFY507)</f>
        <v>#REF!</v>
      </c>
      <c r="VFV507" s="24">
        <v>0</v>
      </c>
      <c r="VFW507" s="24">
        <v>0</v>
      </c>
      <c r="VFX507" s="24"/>
      <c r="VFY507" s="24" t="e">
        <f>SUM(VFZ507:VGC507)</f>
        <v>#REF!</v>
      </c>
      <c r="VFZ507" s="24">
        <v>0</v>
      </c>
      <c r="VGA507" s="24">
        <v>0</v>
      </c>
      <c r="VGB507" s="24"/>
      <c r="VGC507" s="24" t="e">
        <f>SUM(VGD507:VGG507)</f>
        <v>#REF!</v>
      </c>
      <c r="VGD507" s="24">
        <v>0</v>
      </c>
      <c r="VGE507" s="24">
        <v>0</v>
      </c>
      <c r="VGF507" s="24"/>
      <c r="VGG507" s="24" t="e">
        <f>SUM(VGH507:VGK507)</f>
        <v>#REF!</v>
      </c>
      <c r="VGH507" s="24">
        <v>0</v>
      </c>
      <c r="VGI507" s="24">
        <v>0</v>
      </c>
      <c r="VGJ507" s="24"/>
      <c r="VGK507" s="24" t="e">
        <f>SUM(VGL507:VGO507)</f>
        <v>#REF!</v>
      </c>
      <c r="VGL507" s="24">
        <v>0</v>
      </c>
      <c r="VGM507" s="24">
        <v>0</v>
      </c>
      <c r="VGN507" s="24"/>
      <c r="VGO507" s="24" t="e">
        <f>SUM(VGP507:VGS507)</f>
        <v>#REF!</v>
      </c>
      <c r="VGP507" s="24">
        <v>0</v>
      </c>
      <c r="VGQ507" s="24">
        <v>0</v>
      </c>
      <c r="VGR507" s="24"/>
      <c r="VGS507" s="24" t="e">
        <f>SUM(VGT507:VGW507)</f>
        <v>#REF!</v>
      </c>
      <c r="VGT507" s="24">
        <v>0</v>
      </c>
      <c r="VGU507" s="24">
        <v>0</v>
      </c>
      <c r="VGV507" s="24"/>
      <c r="VGW507" s="24" t="e">
        <f>SUM(VGX507:VHA507)</f>
        <v>#REF!</v>
      </c>
      <c r="VGX507" s="24">
        <v>0</v>
      </c>
      <c r="VGY507" s="24">
        <v>0</v>
      </c>
      <c r="VGZ507" s="24"/>
      <c r="VHA507" s="24" t="e">
        <f>SUM(VHB507:VHE507)</f>
        <v>#REF!</v>
      </c>
      <c r="VHB507" s="24">
        <v>0</v>
      </c>
      <c r="VHC507" s="24">
        <v>0</v>
      </c>
      <c r="VHD507" s="24"/>
      <c r="VHE507" s="24" t="e">
        <f>SUM(VHF507:VHI507)</f>
        <v>#REF!</v>
      </c>
      <c r="VHF507" s="24">
        <v>0</v>
      </c>
      <c r="VHG507" s="24">
        <v>0</v>
      </c>
      <c r="VHH507" s="24"/>
      <c r="VHI507" s="24" t="e">
        <f>SUM(VHJ507:VHM507)</f>
        <v>#REF!</v>
      </c>
      <c r="VHJ507" s="24">
        <v>0</v>
      </c>
      <c r="VHK507" s="24">
        <v>0</v>
      </c>
      <c r="VHL507" s="24"/>
      <c r="VHM507" s="24" t="e">
        <f>SUM(VHN507:VHQ507)</f>
        <v>#REF!</v>
      </c>
      <c r="VHN507" s="24">
        <v>0</v>
      </c>
      <c r="VHO507" s="24">
        <v>0</v>
      </c>
      <c r="VHP507" s="24"/>
      <c r="VHQ507" s="24" t="e">
        <f>SUM(VHR507:VHU507)</f>
        <v>#REF!</v>
      </c>
      <c r="VHR507" s="24">
        <v>0</v>
      </c>
      <c r="VHS507" s="24">
        <v>0</v>
      </c>
      <c r="VHT507" s="24"/>
      <c r="VHU507" s="24" t="e">
        <f>SUM(VHV507:VHY507)</f>
        <v>#REF!</v>
      </c>
      <c r="VHV507" s="24">
        <v>0</v>
      </c>
      <c r="VHW507" s="24">
        <v>0</v>
      </c>
      <c r="VHX507" s="24"/>
      <c r="VHY507" s="24" t="e">
        <f>SUM(VHZ507:VIC507)</f>
        <v>#REF!</v>
      </c>
      <c r="VHZ507" s="24">
        <v>0</v>
      </c>
      <c r="VIA507" s="24">
        <v>0</v>
      </c>
      <c r="VIB507" s="24"/>
      <c r="VIC507" s="24" t="e">
        <f>SUM(VID507:VIG507)</f>
        <v>#REF!</v>
      </c>
      <c r="VID507" s="24">
        <v>0</v>
      </c>
      <c r="VIE507" s="24">
        <v>0</v>
      </c>
      <c r="VIF507" s="24"/>
      <c r="VIG507" s="24" t="e">
        <f>SUM(VIH507:VIK507)</f>
        <v>#REF!</v>
      </c>
      <c r="VIH507" s="24">
        <v>0</v>
      </c>
      <c r="VII507" s="24">
        <v>0</v>
      </c>
      <c r="VIJ507" s="24"/>
      <c r="VIK507" s="24" t="e">
        <f>SUM(VIL507:VIO507)</f>
        <v>#REF!</v>
      </c>
      <c r="VIL507" s="24">
        <v>0</v>
      </c>
      <c r="VIM507" s="24">
        <v>0</v>
      </c>
      <c r="VIN507" s="24"/>
      <c r="VIO507" s="24" t="e">
        <f>SUM(VIP507:VIS507)</f>
        <v>#REF!</v>
      </c>
      <c r="VIP507" s="24">
        <v>0</v>
      </c>
      <c r="VIQ507" s="24">
        <v>0</v>
      </c>
      <c r="VIR507" s="24"/>
      <c r="VIS507" s="24" t="e">
        <f>SUM(VIT507:VIW507)</f>
        <v>#REF!</v>
      </c>
      <c r="VIT507" s="24">
        <v>0</v>
      </c>
      <c r="VIU507" s="24">
        <v>0</v>
      </c>
      <c r="VIV507" s="24"/>
      <c r="VIW507" s="24" t="e">
        <f>SUM(VIX507:VJA507)</f>
        <v>#REF!</v>
      </c>
      <c r="VIX507" s="24">
        <v>0</v>
      </c>
      <c r="VIY507" s="24">
        <v>0</v>
      </c>
      <c r="VIZ507" s="24"/>
      <c r="VJA507" s="24" t="e">
        <f>SUM(VJB507:VJE507)</f>
        <v>#REF!</v>
      </c>
      <c r="VJB507" s="24">
        <v>0</v>
      </c>
      <c r="VJC507" s="24">
        <v>0</v>
      </c>
      <c r="VJD507" s="24"/>
      <c r="VJE507" s="24" t="e">
        <f>SUM(VJF507:VJI507)</f>
        <v>#REF!</v>
      </c>
      <c r="VJF507" s="24">
        <v>0</v>
      </c>
      <c r="VJG507" s="24">
        <v>0</v>
      </c>
      <c r="VJH507" s="24"/>
      <c r="VJI507" s="24" t="e">
        <f>SUM(VJJ507:VJM507)</f>
        <v>#REF!</v>
      </c>
      <c r="VJJ507" s="24">
        <v>0</v>
      </c>
      <c r="VJK507" s="24">
        <v>0</v>
      </c>
      <c r="VJL507" s="24"/>
      <c r="VJM507" s="24" t="e">
        <f>SUM(VJN507:VJQ507)</f>
        <v>#REF!</v>
      </c>
      <c r="VJN507" s="24">
        <v>0</v>
      </c>
      <c r="VJO507" s="24">
        <v>0</v>
      </c>
      <c r="VJP507" s="24"/>
      <c r="VJQ507" s="24" t="e">
        <f>SUM(VJR507:VJU507)</f>
        <v>#REF!</v>
      </c>
      <c r="VJR507" s="24">
        <v>0</v>
      </c>
      <c r="VJS507" s="24">
        <v>0</v>
      </c>
      <c r="VJT507" s="24"/>
      <c r="VJU507" s="24" t="e">
        <f>SUM(VJV507:VJY507)</f>
        <v>#REF!</v>
      </c>
      <c r="VJV507" s="24">
        <v>0</v>
      </c>
      <c r="VJW507" s="24">
        <v>0</v>
      </c>
      <c r="VJX507" s="24"/>
      <c r="VJY507" s="24" t="e">
        <f>SUM(VJZ507:VKC507)</f>
        <v>#REF!</v>
      </c>
      <c r="VJZ507" s="24">
        <v>0</v>
      </c>
      <c r="VKA507" s="24">
        <v>0</v>
      </c>
      <c r="VKB507" s="24"/>
      <c r="VKC507" s="24" t="e">
        <f>SUM(VKD507:VKG507)</f>
        <v>#REF!</v>
      </c>
      <c r="VKD507" s="24">
        <v>0</v>
      </c>
      <c r="VKE507" s="24">
        <v>0</v>
      </c>
      <c r="VKF507" s="24"/>
      <c r="VKG507" s="24" t="e">
        <f>SUM(VKH507:VKK507)</f>
        <v>#REF!</v>
      </c>
      <c r="VKH507" s="24">
        <v>0</v>
      </c>
      <c r="VKI507" s="24">
        <v>0</v>
      </c>
      <c r="VKJ507" s="24"/>
      <c r="VKK507" s="24" t="e">
        <f>SUM(VKL507:VKO507)</f>
        <v>#REF!</v>
      </c>
      <c r="VKL507" s="24">
        <v>0</v>
      </c>
      <c r="VKM507" s="24">
        <v>0</v>
      </c>
      <c r="VKN507" s="24"/>
      <c r="VKO507" s="24" t="e">
        <f>SUM(VKP507:VKS507)</f>
        <v>#REF!</v>
      </c>
      <c r="VKP507" s="24">
        <v>0</v>
      </c>
      <c r="VKQ507" s="24">
        <v>0</v>
      </c>
      <c r="VKR507" s="24"/>
      <c r="VKS507" s="24" t="e">
        <f>SUM(VKT507:VKW507)</f>
        <v>#REF!</v>
      </c>
      <c r="VKT507" s="24">
        <v>0</v>
      </c>
      <c r="VKU507" s="24">
        <v>0</v>
      </c>
      <c r="VKV507" s="24"/>
      <c r="VKW507" s="24" t="e">
        <f>SUM(VKX507:VLA507)</f>
        <v>#REF!</v>
      </c>
      <c r="VKX507" s="24">
        <v>0</v>
      </c>
      <c r="VKY507" s="24">
        <v>0</v>
      </c>
      <c r="VKZ507" s="24"/>
      <c r="VLA507" s="24" t="e">
        <f>SUM(VLB507:VLE507)</f>
        <v>#REF!</v>
      </c>
      <c r="VLB507" s="24">
        <v>0</v>
      </c>
      <c r="VLC507" s="24">
        <v>0</v>
      </c>
      <c r="VLD507" s="24"/>
      <c r="VLE507" s="24" t="e">
        <f>SUM(VLF507:VLI507)</f>
        <v>#REF!</v>
      </c>
      <c r="VLF507" s="24">
        <v>0</v>
      </c>
      <c r="VLG507" s="24">
        <v>0</v>
      </c>
      <c r="VLH507" s="24"/>
      <c r="VLI507" s="24" t="e">
        <f>SUM(VLJ507:VLM507)</f>
        <v>#REF!</v>
      </c>
      <c r="VLJ507" s="24">
        <v>0</v>
      </c>
      <c r="VLK507" s="24">
        <v>0</v>
      </c>
      <c r="VLL507" s="24"/>
      <c r="VLM507" s="24" t="e">
        <f>SUM(VLN507:VLQ507)</f>
        <v>#REF!</v>
      </c>
      <c r="VLN507" s="24">
        <v>0</v>
      </c>
      <c r="VLO507" s="24">
        <v>0</v>
      </c>
      <c r="VLP507" s="24"/>
      <c r="VLQ507" s="24" t="e">
        <f>SUM(VLR507:VLU507)</f>
        <v>#REF!</v>
      </c>
      <c r="VLR507" s="24">
        <v>0</v>
      </c>
      <c r="VLS507" s="24">
        <v>0</v>
      </c>
      <c r="VLT507" s="24"/>
      <c r="VLU507" s="24" t="e">
        <f>SUM(VLV507:VLY507)</f>
        <v>#REF!</v>
      </c>
      <c r="VLV507" s="24">
        <v>0</v>
      </c>
      <c r="VLW507" s="24">
        <v>0</v>
      </c>
      <c r="VLX507" s="24"/>
      <c r="VLY507" s="24" t="e">
        <f>SUM(VLZ507:VMC507)</f>
        <v>#REF!</v>
      </c>
      <c r="VLZ507" s="24">
        <v>0</v>
      </c>
      <c r="VMA507" s="24">
        <v>0</v>
      </c>
      <c r="VMB507" s="24"/>
      <c r="VMC507" s="24" t="e">
        <f>SUM(VMD507:VMG507)</f>
        <v>#REF!</v>
      </c>
      <c r="VMD507" s="24">
        <v>0</v>
      </c>
      <c r="VME507" s="24">
        <v>0</v>
      </c>
      <c r="VMF507" s="24"/>
      <c r="VMG507" s="24" t="e">
        <f>SUM(VMH507:VMK507)</f>
        <v>#REF!</v>
      </c>
      <c r="VMH507" s="24">
        <v>0</v>
      </c>
      <c r="VMI507" s="24">
        <v>0</v>
      </c>
      <c r="VMJ507" s="24"/>
      <c r="VMK507" s="24" t="e">
        <f>SUM(VML507:VMO507)</f>
        <v>#REF!</v>
      </c>
      <c r="VML507" s="24">
        <v>0</v>
      </c>
      <c r="VMM507" s="24">
        <v>0</v>
      </c>
      <c r="VMN507" s="24"/>
      <c r="VMO507" s="24" t="e">
        <f>SUM(VMP507:VMS507)</f>
        <v>#REF!</v>
      </c>
      <c r="VMP507" s="24">
        <v>0</v>
      </c>
      <c r="VMQ507" s="24">
        <v>0</v>
      </c>
      <c r="VMR507" s="24"/>
      <c r="VMS507" s="24" t="e">
        <f>SUM(VMT507:VMW507)</f>
        <v>#REF!</v>
      </c>
      <c r="VMT507" s="24">
        <v>0</v>
      </c>
      <c r="VMU507" s="24">
        <v>0</v>
      </c>
      <c r="VMV507" s="24"/>
      <c r="VMW507" s="24" t="e">
        <f>SUM(VMX507:VNA507)</f>
        <v>#REF!</v>
      </c>
      <c r="VMX507" s="24">
        <v>0</v>
      </c>
      <c r="VMY507" s="24">
        <v>0</v>
      </c>
      <c r="VMZ507" s="24"/>
      <c r="VNA507" s="24" t="e">
        <f>SUM(VNB507:VNE507)</f>
        <v>#REF!</v>
      </c>
      <c r="VNB507" s="24">
        <v>0</v>
      </c>
      <c r="VNC507" s="24">
        <v>0</v>
      </c>
      <c r="VND507" s="24"/>
      <c r="VNE507" s="24" t="e">
        <f>SUM(VNF507:VNI507)</f>
        <v>#REF!</v>
      </c>
      <c r="VNF507" s="24">
        <v>0</v>
      </c>
      <c r="VNG507" s="24">
        <v>0</v>
      </c>
      <c r="VNH507" s="24"/>
      <c r="VNI507" s="24" t="e">
        <f>SUM(VNJ507:VNM507)</f>
        <v>#REF!</v>
      </c>
      <c r="VNJ507" s="24">
        <v>0</v>
      </c>
      <c r="VNK507" s="24">
        <v>0</v>
      </c>
      <c r="VNL507" s="24"/>
      <c r="VNM507" s="24" t="e">
        <f>SUM(VNN507:VNQ507)</f>
        <v>#REF!</v>
      </c>
      <c r="VNN507" s="24">
        <v>0</v>
      </c>
      <c r="VNO507" s="24">
        <v>0</v>
      </c>
      <c r="VNP507" s="24"/>
      <c r="VNQ507" s="24" t="e">
        <f>SUM(VNR507:VNU507)</f>
        <v>#REF!</v>
      </c>
      <c r="VNR507" s="24">
        <v>0</v>
      </c>
      <c r="VNS507" s="24">
        <v>0</v>
      </c>
      <c r="VNT507" s="24"/>
      <c r="VNU507" s="24" t="e">
        <f>SUM(VNV507:VNY507)</f>
        <v>#REF!</v>
      </c>
      <c r="VNV507" s="24">
        <v>0</v>
      </c>
      <c r="VNW507" s="24">
        <v>0</v>
      </c>
      <c r="VNX507" s="24"/>
      <c r="VNY507" s="24" t="e">
        <f>SUM(VNZ507:VOC507)</f>
        <v>#REF!</v>
      </c>
      <c r="VNZ507" s="24">
        <v>0</v>
      </c>
      <c r="VOA507" s="24">
        <v>0</v>
      </c>
      <c r="VOB507" s="24"/>
      <c r="VOC507" s="24" t="e">
        <f>SUM(VOD507:VOG507)</f>
        <v>#REF!</v>
      </c>
      <c r="VOD507" s="24">
        <v>0</v>
      </c>
      <c r="VOE507" s="24">
        <v>0</v>
      </c>
      <c r="VOF507" s="24"/>
      <c r="VOG507" s="24" t="e">
        <f>SUM(VOH507:VOK507)</f>
        <v>#REF!</v>
      </c>
      <c r="VOH507" s="24">
        <v>0</v>
      </c>
      <c r="VOI507" s="24">
        <v>0</v>
      </c>
      <c r="VOJ507" s="24"/>
      <c r="VOK507" s="24" t="e">
        <f>SUM(VOL507:VOO507)</f>
        <v>#REF!</v>
      </c>
      <c r="VOL507" s="24">
        <v>0</v>
      </c>
      <c r="VOM507" s="24">
        <v>0</v>
      </c>
      <c r="VON507" s="24"/>
      <c r="VOO507" s="24" t="e">
        <f>SUM(VOP507:VOS507)</f>
        <v>#REF!</v>
      </c>
      <c r="VOP507" s="24">
        <v>0</v>
      </c>
      <c r="VOQ507" s="24">
        <v>0</v>
      </c>
      <c r="VOR507" s="24"/>
      <c r="VOS507" s="24" t="e">
        <f>SUM(VOT507:VOW507)</f>
        <v>#REF!</v>
      </c>
      <c r="VOT507" s="24">
        <v>0</v>
      </c>
      <c r="VOU507" s="24">
        <v>0</v>
      </c>
      <c r="VOV507" s="24"/>
      <c r="VOW507" s="24" t="e">
        <f>SUM(VOX507:VPA507)</f>
        <v>#REF!</v>
      </c>
      <c r="VOX507" s="24">
        <v>0</v>
      </c>
      <c r="VOY507" s="24">
        <v>0</v>
      </c>
      <c r="VOZ507" s="24"/>
      <c r="VPA507" s="24" t="e">
        <f>SUM(VPB507:VPE507)</f>
        <v>#REF!</v>
      </c>
      <c r="VPB507" s="24">
        <v>0</v>
      </c>
      <c r="VPC507" s="24">
        <v>0</v>
      </c>
      <c r="VPD507" s="24"/>
      <c r="VPE507" s="24" t="e">
        <f>SUM(VPF507:VPI507)</f>
        <v>#REF!</v>
      </c>
      <c r="VPF507" s="24">
        <v>0</v>
      </c>
      <c r="VPG507" s="24">
        <v>0</v>
      </c>
      <c r="VPH507" s="24"/>
      <c r="VPI507" s="24" t="e">
        <f>SUM(VPJ507:VPM507)</f>
        <v>#REF!</v>
      </c>
      <c r="VPJ507" s="24">
        <v>0</v>
      </c>
      <c r="VPK507" s="24">
        <v>0</v>
      </c>
      <c r="VPL507" s="24"/>
      <c r="VPM507" s="24" t="e">
        <f>SUM(VPN507:VPQ507)</f>
        <v>#REF!</v>
      </c>
      <c r="VPN507" s="24">
        <v>0</v>
      </c>
      <c r="VPO507" s="24">
        <v>0</v>
      </c>
      <c r="VPP507" s="24"/>
      <c r="VPQ507" s="24" t="e">
        <f>SUM(VPR507:VPU507)</f>
        <v>#REF!</v>
      </c>
      <c r="VPR507" s="24">
        <v>0</v>
      </c>
      <c r="VPS507" s="24">
        <v>0</v>
      </c>
      <c r="VPT507" s="24"/>
      <c r="VPU507" s="24" t="e">
        <f>SUM(VPV507:VPY507)</f>
        <v>#REF!</v>
      </c>
      <c r="VPV507" s="24">
        <v>0</v>
      </c>
      <c r="VPW507" s="24">
        <v>0</v>
      </c>
      <c r="VPX507" s="24"/>
      <c r="VPY507" s="24" t="e">
        <f>SUM(VPZ507:VQC507)</f>
        <v>#REF!</v>
      </c>
      <c r="VPZ507" s="24">
        <v>0</v>
      </c>
      <c r="VQA507" s="24">
        <v>0</v>
      </c>
      <c r="VQB507" s="24"/>
      <c r="VQC507" s="24" t="e">
        <f>SUM(VQD507:VQG507)</f>
        <v>#REF!</v>
      </c>
      <c r="VQD507" s="24">
        <v>0</v>
      </c>
      <c r="VQE507" s="24">
        <v>0</v>
      </c>
      <c r="VQF507" s="24"/>
      <c r="VQG507" s="24" t="e">
        <f>SUM(VQH507:VQK507)</f>
        <v>#REF!</v>
      </c>
      <c r="VQH507" s="24">
        <v>0</v>
      </c>
      <c r="VQI507" s="24">
        <v>0</v>
      </c>
      <c r="VQJ507" s="24"/>
      <c r="VQK507" s="24" t="e">
        <f>SUM(VQL507:VQO507)</f>
        <v>#REF!</v>
      </c>
      <c r="VQL507" s="24">
        <v>0</v>
      </c>
      <c r="VQM507" s="24">
        <v>0</v>
      </c>
      <c r="VQN507" s="24"/>
      <c r="VQO507" s="24" t="e">
        <f>SUM(VQP507:VQS507)</f>
        <v>#REF!</v>
      </c>
      <c r="VQP507" s="24">
        <v>0</v>
      </c>
      <c r="VQQ507" s="24">
        <v>0</v>
      </c>
      <c r="VQR507" s="24"/>
      <c r="VQS507" s="24" t="e">
        <f>SUM(VQT507:VQW507)</f>
        <v>#REF!</v>
      </c>
      <c r="VQT507" s="24">
        <v>0</v>
      </c>
      <c r="VQU507" s="24">
        <v>0</v>
      </c>
      <c r="VQV507" s="24"/>
      <c r="VQW507" s="24" t="e">
        <f>SUM(VQX507:VRA507)</f>
        <v>#REF!</v>
      </c>
      <c r="VQX507" s="24">
        <v>0</v>
      </c>
      <c r="VQY507" s="24">
        <v>0</v>
      </c>
      <c r="VQZ507" s="24"/>
      <c r="VRA507" s="24" t="e">
        <f>SUM(VRB507:VRE507)</f>
        <v>#REF!</v>
      </c>
      <c r="VRB507" s="24">
        <v>0</v>
      </c>
      <c r="VRC507" s="24">
        <v>0</v>
      </c>
      <c r="VRD507" s="24"/>
      <c r="VRE507" s="24" t="e">
        <f>SUM(VRF507:VRI507)</f>
        <v>#REF!</v>
      </c>
      <c r="VRF507" s="24">
        <v>0</v>
      </c>
      <c r="VRG507" s="24">
        <v>0</v>
      </c>
      <c r="VRH507" s="24"/>
      <c r="VRI507" s="24" t="e">
        <f>SUM(VRJ507:VRM507)</f>
        <v>#REF!</v>
      </c>
      <c r="VRJ507" s="24">
        <v>0</v>
      </c>
      <c r="VRK507" s="24">
        <v>0</v>
      </c>
      <c r="VRL507" s="24"/>
      <c r="VRM507" s="24" t="e">
        <f>SUM(VRN507:VRQ507)</f>
        <v>#REF!</v>
      </c>
      <c r="VRN507" s="24">
        <v>0</v>
      </c>
      <c r="VRO507" s="24">
        <v>0</v>
      </c>
      <c r="VRP507" s="24"/>
      <c r="VRQ507" s="24" t="e">
        <f>SUM(VRR507:VRU507)</f>
        <v>#REF!</v>
      </c>
      <c r="VRR507" s="24">
        <v>0</v>
      </c>
      <c r="VRS507" s="24">
        <v>0</v>
      </c>
      <c r="VRT507" s="24"/>
      <c r="VRU507" s="24" t="e">
        <f>SUM(VRV507:VRY507)</f>
        <v>#REF!</v>
      </c>
      <c r="VRV507" s="24">
        <v>0</v>
      </c>
      <c r="VRW507" s="24">
        <v>0</v>
      </c>
      <c r="VRX507" s="24"/>
      <c r="VRY507" s="24" t="e">
        <f>SUM(VRZ507:VSC507)</f>
        <v>#REF!</v>
      </c>
      <c r="VRZ507" s="24">
        <v>0</v>
      </c>
      <c r="VSA507" s="24">
        <v>0</v>
      </c>
      <c r="VSB507" s="24"/>
      <c r="VSC507" s="24" t="e">
        <f>SUM(VSD507:VSG507)</f>
        <v>#REF!</v>
      </c>
      <c r="VSD507" s="24">
        <v>0</v>
      </c>
      <c r="VSE507" s="24">
        <v>0</v>
      </c>
      <c r="VSF507" s="24"/>
      <c r="VSG507" s="24" t="e">
        <f>SUM(VSH507:VSK507)</f>
        <v>#REF!</v>
      </c>
      <c r="VSH507" s="24">
        <v>0</v>
      </c>
      <c r="VSI507" s="24">
        <v>0</v>
      </c>
      <c r="VSJ507" s="24"/>
      <c r="VSK507" s="24" t="e">
        <f>SUM(VSL507:VSO507)</f>
        <v>#REF!</v>
      </c>
      <c r="VSL507" s="24">
        <v>0</v>
      </c>
      <c r="VSM507" s="24">
        <v>0</v>
      </c>
      <c r="VSN507" s="24"/>
      <c r="VSO507" s="24" t="e">
        <f>SUM(VSP507:VSS507)</f>
        <v>#REF!</v>
      </c>
      <c r="VSP507" s="24">
        <v>0</v>
      </c>
      <c r="VSQ507" s="24">
        <v>0</v>
      </c>
      <c r="VSR507" s="24"/>
      <c r="VSS507" s="24" t="e">
        <f>SUM(VST507:VSW507)</f>
        <v>#REF!</v>
      </c>
      <c r="VST507" s="24">
        <v>0</v>
      </c>
      <c r="VSU507" s="24">
        <v>0</v>
      </c>
      <c r="VSV507" s="24"/>
      <c r="VSW507" s="24" t="e">
        <f>SUM(VSX507:VTA507)</f>
        <v>#REF!</v>
      </c>
      <c r="VSX507" s="24">
        <v>0</v>
      </c>
      <c r="VSY507" s="24">
        <v>0</v>
      </c>
      <c r="VSZ507" s="24"/>
      <c r="VTA507" s="24" t="e">
        <f>SUM(VTB507:VTE507)</f>
        <v>#REF!</v>
      </c>
      <c r="VTB507" s="24">
        <v>0</v>
      </c>
      <c r="VTC507" s="24">
        <v>0</v>
      </c>
      <c r="VTD507" s="24"/>
      <c r="VTE507" s="24" t="e">
        <f>SUM(VTF507:VTI507)</f>
        <v>#REF!</v>
      </c>
      <c r="VTF507" s="24">
        <v>0</v>
      </c>
      <c r="VTG507" s="24">
        <v>0</v>
      </c>
      <c r="VTH507" s="24"/>
      <c r="VTI507" s="24" t="e">
        <f>SUM(VTJ507:VTM507)</f>
        <v>#REF!</v>
      </c>
      <c r="VTJ507" s="24">
        <v>0</v>
      </c>
      <c r="VTK507" s="24">
        <v>0</v>
      </c>
      <c r="VTL507" s="24"/>
      <c r="VTM507" s="24" t="e">
        <f>SUM(VTN507:VTQ507)</f>
        <v>#REF!</v>
      </c>
      <c r="VTN507" s="24">
        <v>0</v>
      </c>
      <c r="VTO507" s="24">
        <v>0</v>
      </c>
      <c r="VTP507" s="24"/>
      <c r="VTQ507" s="24" t="e">
        <f>SUM(VTR507:VTU507)</f>
        <v>#REF!</v>
      </c>
      <c r="VTR507" s="24">
        <v>0</v>
      </c>
      <c r="VTS507" s="24">
        <v>0</v>
      </c>
      <c r="VTT507" s="24"/>
      <c r="VTU507" s="24" t="e">
        <f>SUM(VTV507:VTY507)</f>
        <v>#REF!</v>
      </c>
      <c r="VTV507" s="24">
        <v>0</v>
      </c>
      <c r="VTW507" s="24">
        <v>0</v>
      </c>
      <c r="VTX507" s="24"/>
      <c r="VTY507" s="24" t="e">
        <f>SUM(VTZ507:VUC507)</f>
        <v>#REF!</v>
      </c>
      <c r="VTZ507" s="24">
        <v>0</v>
      </c>
      <c r="VUA507" s="24">
        <v>0</v>
      </c>
      <c r="VUB507" s="24"/>
      <c r="VUC507" s="24" t="e">
        <f>SUM(VUD507:VUG507)</f>
        <v>#REF!</v>
      </c>
      <c r="VUD507" s="24">
        <v>0</v>
      </c>
      <c r="VUE507" s="24">
        <v>0</v>
      </c>
      <c r="VUF507" s="24"/>
      <c r="VUG507" s="24" t="e">
        <f>SUM(VUH507:VUK507)</f>
        <v>#REF!</v>
      </c>
      <c r="VUH507" s="24">
        <v>0</v>
      </c>
      <c r="VUI507" s="24">
        <v>0</v>
      </c>
      <c r="VUJ507" s="24"/>
      <c r="VUK507" s="24" t="e">
        <f>SUM(VUL507:VUO507)</f>
        <v>#REF!</v>
      </c>
      <c r="VUL507" s="24">
        <v>0</v>
      </c>
      <c r="VUM507" s="24">
        <v>0</v>
      </c>
      <c r="VUN507" s="24"/>
      <c r="VUO507" s="24" t="e">
        <f>SUM(VUP507:VUS507)</f>
        <v>#REF!</v>
      </c>
      <c r="VUP507" s="24">
        <v>0</v>
      </c>
      <c r="VUQ507" s="24">
        <v>0</v>
      </c>
      <c r="VUR507" s="24"/>
      <c r="VUS507" s="24" t="e">
        <f>SUM(VUT507:VUW507)</f>
        <v>#REF!</v>
      </c>
      <c r="VUT507" s="24">
        <v>0</v>
      </c>
      <c r="VUU507" s="24">
        <v>0</v>
      </c>
      <c r="VUV507" s="24"/>
      <c r="VUW507" s="24" t="e">
        <f>SUM(VUX507:VVA507)</f>
        <v>#REF!</v>
      </c>
      <c r="VUX507" s="24">
        <v>0</v>
      </c>
      <c r="VUY507" s="24">
        <v>0</v>
      </c>
      <c r="VUZ507" s="24"/>
      <c r="VVA507" s="24" t="e">
        <f>SUM(VVB507:VVE507)</f>
        <v>#REF!</v>
      </c>
      <c r="VVB507" s="24">
        <v>0</v>
      </c>
      <c r="VVC507" s="24">
        <v>0</v>
      </c>
      <c r="VVD507" s="24"/>
      <c r="VVE507" s="24" t="e">
        <f>SUM(VVF507:VVI507)</f>
        <v>#REF!</v>
      </c>
      <c r="VVF507" s="24">
        <v>0</v>
      </c>
      <c r="VVG507" s="24">
        <v>0</v>
      </c>
      <c r="VVH507" s="24"/>
      <c r="VVI507" s="24" t="e">
        <f>SUM(VVJ507:VVM507)</f>
        <v>#REF!</v>
      </c>
      <c r="VVJ507" s="24">
        <v>0</v>
      </c>
      <c r="VVK507" s="24">
        <v>0</v>
      </c>
      <c r="VVL507" s="24"/>
      <c r="VVM507" s="24" t="e">
        <f>SUM(VVN507:VVQ507)</f>
        <v>#REF!</v>
      </c>
      <c r="VVN507" s="24">
        <v>0</v>
      </c>
      <c r="VVO507" s="24">
        <v>0</v>
      </c>
      <c r="VVP507" s="24"/>
      <c r="VVQ507" s="24" t="e">
        <f>SUM(VVR507:VVU507)</f>
        <v>#REF!</v>
      </c>
      <c r="VVR507" s="24">
        <v>0</v>
      </c>
      <c r="VVS507" s="24">
        <v>0</v>
      </c>
      <c r="VVT507" s="24"/>
      <c r="VVU507" s="24" t="e">
        <f>SUM(VVV507:VVY507)</f>
        <v>#REF!</v>
      </c>
      <c r="VVV507" s="24">
        <v>0</v>
      </c>
      <c r="VVW507" s="24">
        <v>0</v>
      </c>
      <c r="VVX507" s="24"/>
      <c r="VVY507" s="24" t="e">
        <f>SUM(VVZ507:VWC507)</f>
        <v>#REF!</v>
      </c>
      <c r="VVZ507" s="24">
        <v>0</v>
      </c>
      <c r="VWA507" s="24">
        <v>0</v>
      </c>
      <c r="VWB507" s="24"/>
      <c r="VWC507" s="24" t="e">
        <f>SUM(VWD507:VWG507)</f>
        <v>#REF!</v>
      </c>
      <c r="VWD507" s="24">
        <v>0</v>
      </c>
      <c r="VWE507" s="24">
        <v>0</v>
      </c>
      <c r="VWF507" s="24"/>
      <c r="VWG507" s="24" t="e">
        <f>SUM(VWH507:VWK507)</f>
        <v>#REF!</v>
      </c>
      <c r="VWH507" s="24">
        <v>0</v>
      </c>
      <c r="VWI507" s="24">
        <v>0</v>
      </c>
      <c r="VWJ507" s="24"/>
      <c r="VWK507" s="24" t="e">
        <f>SUM(VWL507:VWO507)</f>
        <v>#REF!</v>
      </c>
      <c r="VWL507" s="24">
        <v>0</v>
      </c>
      <c r="VWM507" s="24">
        <v>0</v>
      </c>
      <c r="VWN507" s="24"/>
      <c r="VWO507" s="24" t="e">
        <f>SUM(VWP507:VWS507)</f>
        <v>#REF!</v>
      </c>
      <c r="VWP507" s="24">
        <v>0</v>
      </c>
      <c r="VWQ507" s="24">
        <v>0</v>
      </c>
      <c r="VWR507" s="24"/>
      <c r="VWS507" s="24" t="e">
        <f>SUM(VWT507:VWW507)</f>
        <v>#REF!</v>
      </c>
      <c r="VWT507" s="24">
        <v>0</v>
      </c>
      <c r="VWU507" s="24">
        <v>0</v>
      </c>
      <c r="VWV507" s="24"/>
      <c r="VWW507" s="24" t="e">
        <f>SUM(VWX507:VXA507)</f>
        <v>#REF!</v>
      </c>
      <c r="VWX507" s="24">
        <v>0</v>
      </c>
      <c r="VWY507" s="24">
        <v>0</v>
      </c>
      <c r="VWZ507" s="24"/>
      <c r="VXA507" s="24" t="e">
        <f>SUM(VXB507:VXE507)</f>
        <v>#REF!</v>
      </c>
      <c r="VXB507" s="24">
        <v>0</v>
      </c>
      <c r="VXC507" s="24">
        <v>0</v>
      </c>
      <c r="VXD507" s="24"/>
      <c r="VXE507" s="24" t="e">
        <f>SUM(VXF507:VXI507)</f>
        <v>#REF!</v>
      </c>
      <c r="VXF507" s="24">
        <v>0</v>
      </c>
      <c r="VXG507" s="24">
        <v>0</v>
      </c>
      <c r="VXH507" s="24"/>
      <c r="VXI507" s="24" t="e">
        <f>SUM(VXJ507:VXM507)</f>
        <v>#REF!</v>
      </c>
      <c r="VXJ507" s="24">
        <v>0</v>
      </c>
      <c r="VXK507" s="24">
        <v>0</v>
      </c>
      <c r="VXL507" s="24"/>
      <c r="VXM507" s="24" t="e">
        <f>SUM(VXN507:VXQ507)</f>
        <v>#REF!</v>
      </c>
      <c r="VXN507" s="24">
        <v>0</v>
      </c>
      <c r="VXO507" s="24">
        <v>0</v>
      </c>
      <c r="VXP507" s="24"/>
      <c r="VXQ507" s="24" t="e">
        <f>SUM(VXR507:VXU507)</f>
        <v>#REF!</v>
      </c>
      <c r="VXR507" s="24">
        <v>0</v>
      </c>
      <c r="VXS507" s="24">
        <v>0</v>
      </c>
      <c r="VXT507" s="24"/>
      <c r="VXU507" s="24" t="e">
        <f>SUM(VXV507:VXY507)</f>
        <v>#REF!</v>
      </c>
      <c r="VXV507" s="24">
        <v>0</v>
      </c>
      <c r="VXW507" s="24">
        <v>0</v>
      </c>
      <c r="VXX507" s="24"/>
      <c r="VXY507" s="24" t="e">
        <f>SUM(VXZ507:VYC507)</f>
        <v>#REF!</v>
      </c>
      <c r="VXZ507" s="24">
        <v>0</v>
      </c>
      <c r="VYA507" s="24">
        <v>0</v>
      </c>
      <c r="VYB507" s="24"/>
      <c r="VYC507" s="24" t="e">
        <f>SUM(VYD507:VYG507)</f>
        <v>#REF!</v>
      </c>
      <c r="VYD507" s="24">
        <v>0</v>
      </c>
      <c r="VYE507" s="24">
        <v>0</v>
      </c>
      <c r="VYF507" s="24"/>
      <c r="VYG507" s="24" t="e">
        <f>SUM(VYH507:VYK507)</f>
        <v>#REF!</v>
      </c>
      <c r="VYH507" s="24">
        <v>0</v>
      </c>
      <c r="VYI507" s="24">
        <v>0</v>
      </c>
      <c r="VYJ507" s="24"/>
      <c r="VYK507" s="24" t="e">
        <f>SUM(VYL507:VYO507)</f>
        <v>#REF!</v>
      </c>
      <c r="VYL507" s="24">
        <v>0</v>
      </c>
      <c r="VYM507" s="24">
        <v>0</v>
      </c>
      <c r="VYN507" s="24"/>
      <c r="VYO507" s="24" t="e">
        <f>SUM(VYP507:VYS507)</f>
        <v>#REF!</v>
      </c>
      <c r="VYP507" s="24">
        <v>0</v>
      </c>
      <c r="VYQ507" s="24">
        <v>0</v>
      </c>
      <c r="VYR507" s="24"/>
      <c r="VYS507" s="24" t="e">
        <f>SUM(VYT507:VYW507)</f>
        <v>#REF!</v>
      </c>
      <c r="VYT507" s="24">
        <v>0</v>
      </c>
      <c r="VYU507" s="24">
        <v>0</v>
      </c>
      <c r="VYV507" s="24"/>
      <c r="VYW507" s="24" t="e">
        <f>SUM(VYX507:VZA507)</f>
        <v>#REF!</v>
      </c>
      <c r="VYX507" s="24">
        <v>0</v>
      </c>
      <c r="VYY507" s="24">
        <v>0</v>
      </c>
      <c r="VYZ507" s="24"/>
      <c r="VZA507" s="24" t="e">
        <f>SUM(VZB507:VZE507)</f>
        <v>#REF!</v>
      </c>
      <c r="VZB507" s="24">
        <v>0</v>
      </c>
      <c r="VZC507" s="24">
        <v>0</v>
      </c>
      <c r="VZD507" s="24"/>
      <c r="VZE507" s="24" t="e">
        <f>SUM(VZF507:VZI507)</f>
        <v>#REF!</v>
      </c>
      <c r="VZF507" s="24">
        <v>0</v>
      </c>
      <c r="VZG507" s="24">
        <v>0</v>
      </c>
      <c r="VZH507" s="24"/>
      <c r="VZI507" s="24" t="e">
        <f>SUM(VZJ507:VZM507)</f>
        <v>#REF!</v>
      </c>
      <c r="VZJ507" s="24">
        <v>0</v>
      </c>
      <c r="VZK507" s="24">
        <v>0</v>
      </c>
      <c r="VZL507" s="24"/>
      <c r="VZM507" s="24" t="e">
        <f>SUM(VZN507:VZQ507)</f>
        <v>#REF!</v>
      </c>
      <c r="VZN507" s="24">
        <v>0</v>
      </c>
      <c r="VZO507" s="24">
        <v>0</v>
      </c>
      <c r="VZP507" s="24"/>
      <c r="VZQ507" s="24" t="e">
        <f>SUM(VZR507:VZU507)</f>
        <v>#REF!</v>
      </c>
      <c r="VZR507" s="24">
        <v>0</v>
      </c>
      <c r="VZS507" s="24">
        <v>0</v>
      </c>
      <c r="VZT507" s="24"/>
      <c r="VZU507" s="24" t="e">
        <f>SUM(VZV507:VZY507)</f>
        <v>#REF!</v>
      </c>
      <c r="VZV507" s="24">
        <v>0</v>
      </c>
      <c r="VZW507" s="24">
        <v>0</v>
      </c>
      <c r="VZX507" s="24"/>
      <c r="VZY507" s="24" t="e">
        <f>SUM(VZZ507:WAC507)</f>
        <v>#REF!</v>
      </c>
      <c r="VZZ507" s="24">
        <v>0</v>
      </c>
      <c r="WAA507" s="24">
        <v>0</v>
      </c>
      <c r="WAB507" s="24"/>
      <c r="WAC507" s="24" t="e">
        <f>SUM(WAD507:WAG507)</f>
        <v>#REF!</v>
      </c>
      <c r="WAD507" s="24">
        <v>0</v>
      </c>
      <c r="WAE507" s="24">
        <v>0</v>
      </c>
      <c r="WAF507" s="24"/>
      <c r="WAG507" s="24" t="e">
        <f>SUM(WAH507:WAK507)</f>
        <v>#REF!</v>
      </c>
      <c r="WAH507" s="24">
        <v>0</v>
      </c>
      <c r="WAI507" s="24">
        <v>0</v>
      </c>
      <c r="WAJ507" s="24"/>
      <c r="WAK507" s="24" t="e">
        <f>SUM(WAL507:WAO507)</f>
        <v>#REF!</v>
      </c>
      <c r="WAL507" s="24">
        <v>0</v>
      </c>
      <c r="WAM507" s="24">
        <v>0</v>
      </c>
      <c r="WAN507" s="24"/>
      <c r="WAO507" s="24" t="e">
        <f>SUM(WAP507:WAS507)</f>
        <v>#REF!</v>
      </c>
      <c r="WAP507" s="24">
        <v>0</v>
      </c>
      <c r="WAQ507" s="24">
        <v>0</v>
      </c>
      <c r="WAR507" s="24"/>
      <c r="WAS507" s="24" t="e">
        <f>SUM(WAT507:WAW507)</f>
        <v>#REF!</v>
      </c>
      <c r="WAT507" s="24">
        <v>0</v>
      </c>
      <c r="WAU507" s="24">
        <v>0</v>
      </c>
      <c r="WAV507" s="24"/>
      <c r="WAW507" s="24" t="e">
        <f>SUM(WAX507:WBA507)</f>
        <v>#REF!</v>
      </c>
      <c r="WAX507" s="24">
        <v>0</v>
      </c>
      <c r="WAY507" s="24">
        <v>0</v>
      </c>
      <c r="WAZ507" s="24"/>
      <c r="WBA507" s="24" t="e">
        <f>SUM(WBB507:WBE507)</f>
        <v>#REF!</v>
      </c>
      <c r="WBB507" s="24">
        <v>0</v>
      </c>
      <c r="WBC507" s="24">
        <v>0</v>
      </c>
      <c r="WBD507" s="24"/>
      <c r="WBE507" s="24" t="e">
        <f>SUM(WBF507:WBI507)</f>
        <v>#REF!</v>
      </c>
      <c r="WBF507" s="24">
        <v>0</v>
      </c>
      <c r="WBG507" s="24">
        <v>0</v>
      </c>
      <c r="WBH507" s="24"/>
      <c r="WBI507" s="24" t="e">
        <f>SUM(WBJ507:WBM507)</f>
        <v>#REF!</v>
      </c>
      <c r="WBJ507" s="24">
        <v>0</v>
      </c>
      <c r="WBK507" s="24">
        <v>0</v>
      </c>
      <c r="WBL507" s="24"/>
      <c r="WBM507" s="24" t="e">
        <f>SUM(WBN507:WBQ507)</f>
        <v>#REF!</v>
      </c>
      <c r="WBN507" s="24">
        <v>0</v>
      </c>
      <c r="WBO507" s="24">
        <v>0</v>
      </c>
      <c r="WBP507" s="24"/>
      <c r="WBQ507" s="24" t="e">
        <f>SUM(WBR507:WBU507)</f>
        <v>#REF!</v>
      </c>
      <c r="WBR507" s="24">
        <v>0</v>
      </c>
      <c r="WBS507" s="24">
        <v>0</v>
      </c>
      <c r="WBT507" s="24"/>
      <c r="WBU507" s="24" t="e">
        <f>SUM(WBV507:WBY507)</f>
        <v>#REF!</v>
      </c>
      <c r="WBV507" s="24">
        <v>0</v>
      </c>
      <c r="WBW507" s="24">
        <v>0</v>
      </c>
      <c r="WBX507" s="24"/>
      <c r="WBY507" s="24" t="e">
        <f>SUM(WBZ507:WCC507)</f>
        <v>#REF!</v>
      </c>
      <c r="WBZ507" s="24">
        <v>0</v>
      </c>
      <c r="WCA507" s="24">
        <v>0</v>
      </c>
      <c r="WCB507" s="24"/>
      <c r="WCC507" s="24" t="e">
        <f>SUM(WCD507:WCG507)</f>
        <v>#REF!</v>
      </c>
      <c r="WCD507" s="24">
        <v>0</v>
      </c>
      <c r="WCE507" s="24">
        <v>0</v>
      </c>
      <c r="WCF507" s="24"/>
      <c r="WCG507" s="24" t="e">
        <f>SUM(WCH507:WCK507)</f>
        <v>#REF!</v>
      </c>
      <c r="WCH507" s="24">
        <v>0</v>
      </c>
      <c r="WCI507" s="24">
        <v>0</v>
      </c>
      <c r="WCJ507" s="24"/>
      <c r="WCK507" s="24" t="e">
        <f>SUM(WCL507:WCO507)</f>
        <v>#REF!</v>
      </c>
      <c r="WCL507" s="24">
        <v>0</v>
      </c>
      <c r="WCM507" s="24">
        <v>0</v>
      </c>
      <c r="WCN507" s="24"/>
      <c r="WCO507" s="24" t="e">
        <f>SUM(WCP507:WCS507)</f>
        <v>#REF!</v>
      </c>
      <c r="WCP507" s="24">
        <v>0</v>
      </c>
      <c r="WCQ507" s="24">
        <v>0</v>
      </c>
      <c r="WCR507" s="24"/>
      <c r="WCS507" s="24" t="e">
        <f>SUM(WCT507:WCW507)</f>
        <v>#REF!</v>
      </c>
      <c r="WCT507" s="24">
        <v>0</v>
      </c>
      <c r="WCU507" s="24">
        <v>0</v>
      </c>
      <c r="WCV507" s="24"/>
      <c r="WCW507" s="24" t="e">
        <f>SUM(WCX507:WDA507)</f>
        <v>#REF!</v>
      </c>
      <c r="WCX507" s="24">
        <v>0</v>
      </c>
      <c r="WCY507" s="24">
        <v>0</v>
      </c>
      <c r="WCZ507" s="24"/>
      <c r="WDA507" s="24" t="e">
        <f>SUM(WDB507:WDE507)</f>
        <v>#REF!</v>
      </c>
      <c r="WDB507" s="24">
        <v>0</v>
      </c>
      <c r="WDC507" s="24">
        <v>0</v>
      </c>
      <c r="WDD507" s="24"/>
      <c r="WDE507" s="24" t="e">
        <f>SUM(WDF507:WDI507)</f>
        <v>#REF!</v>
      </c>
      <c r="WDF507" s="24">
        <v>0</v>
      </c>
      <c r="WDG507" s="24">
        <v>0</v>
      </c>
      <c r="WDH507" s="24"/>
      <c r="WDI507" s="24" t="e">
        <f>SUM(WDJ507:WDM507)</f>
        <v>#REF!</v>
      </c>
      <c r="WDJ507" s="24">
        <v>0</v>
      </c>
      <c r="WDK507" s="24">
        <v>0</v>
      </c>
      <c r="WDL507" s="24"/>
      <c r="WDM507" s="24" t="e">
        <f>SUM(WDN507:WDQ507)</f>
        <v>#REF!</v>
      </c>
      <c r="WDN507" s="24">
        <v>0</v>
      </c>
      <c r="WDO507" s="24">
        <v>0</v>
      </c>
      <c r="WDP507" s="24"/>
      <c r="WDQ507" s="24" t="e">
        <f>SUM(WDR507:WDU507)</f>
        <v>#REF!</v>
      </c>
      <c r="WDR507" s="24">
        <v>0</v>
      </c>
      <c r="WDS507" s="24">
        <v>0</v>
      </c>
      <c r="WDT507" s="24"/>
      <c r="WDU507" s="24" t="e">
        <f>SUM(WDV507:WDY507)</f>
        <v>#REF!</v>
      </c>
      <c r="WDV507" s="24">
        <v>0</v>
      </c>
      <c r="WDW507" s="24">
        <v>0</v>
      </c>
      <c r="WDX507" s="24"/>
      <c r="WDY507" s="24" t="e">
        <f>SUM(WDZ507:WEC507)</f>
        <v>#REF!</v>
      </c>
      <c r="WDZ507" s="24">
        <v>0</v>
      </c>
      <c r="WEA507" s="24">
        <v>0</v>
      </c>
      <c r="WEB507" s="24"/>
      <c r="WEC507" s="24" t="e">
        <f>SUM(WED507:WEG507)</f>
        <v>#REF!</v>
      </c>
      <c r="WED507" s="24">
        <v>0</v>
      </c>
      <c r="WEE507" s="24">
        <v>0</v>
      </c>
      <c r="WEF507" s="24"/>
      <c r="WEG507" s="24" t="e">
        <f>SUM(WEH507:WEK507)</f>
        <v>#REF!</v>
      </c>
      <c r="WEH507" s="24">
        <v>0</v>
      </c>
      <c r="WEI507" s="24">
        <v>0</v>
      </c>
      <c r="WEJ507" s="24"/>
      <c r="WEK507" s="24" t="e">
        <f>SUM(WEL507:WEO507)</f>
        <v>#REF!</v>
      </c>
      <c r="WEL507" s="24">
        <v>0</v>
      </c>
      <c r="WEM507" s="24">
        <v>0</v>
      </c>
      <c r="WEN507" s="24"/>
      <c r="WEO507" s="24" t="e">
        <f>SUM(WEP507:WES507)</f>
        <v>#REF!</v>
      </c>
      <c r="WEP507" s="24">
        <v>0</v>
      </c>
      <c r="WEQ507" s="24">
        <v>0</v>
      </c>
      <c r="WER507" s="24"/>
      <c r="WES507" s="24" t="e">
        <f>SUM(WET507:WEW507)</f>
        <v>#REF!</v>
      </c>
      <c r="WET507" s="24">
        <v>0</v>
      </c>
      <c r="WEU507" s="24">
        <v>0</v>
      </c>
      <c r="WEV507" s="24"/>
      <c r="WEW507" s="24" t="e">
        <f>SUM(WEX507:WFA507)</f>
        <v>#REF!</v>
      </c>
      <c r="WEX507" s="24">
        <v>0</v>
      </c>
      <c r="WEY507" s="24">
        <v>0</v>
      </c>
      <c r="WEZ507" s="24"/>
      <c r="WFA507" s="24" t="e">
        <f>SUM(WFB507:WFE507)</f>
        <v>#REF!</v>
      </c>
      <c r="WFB507" s="24">
        <v>0</v>
      </c>
      <c r="WFC507" s="24">
        <v>0</v>
      </c>
      <c r="WFD507" s="24"/>
      <c r="WFE507" s="24" t="e">
        <f>SUM(WFF507:WFI507)</f>
        <v>#REF!</v>
      </c>
      <c r="WFF507" s="24">
        <v>0</v>
      </c>
      <c r="WFG507" s="24">
        <v>0</v>
      </c>
      <c r="WFH507" s="24"/>
      <c r="WFI507" s="24" t="e">
        <f>SUM(WFJ507:WFM507)</f>
        <v>#REF!</v>
      </c>
      <c r="WFJ507" s="24">
        <v>0</v>
      </c>
      <c r="WFK507" s="24">
        <v>0</v>
      </c>
      <c r="WFL507" s="24"/>
      <c r="WFM507" s="24" t="e">
        <f>SUM(WFN507:WFQ507)</f>
        <v>#REF!</v>
      </c>
      <c r="WFN507" s="24">
        <v>0</v>
      </c>
      <c r="WFO507" s="24">
        <v>0</v>
      </c>
      <c r="WFP507" s="24"/>
      <c r="WFQ507" s="24" t="e">
        <f>SUM(WFR507:WFU507)</f>
        <v>#REF!</v>
      </c>
      <c r="WFR507" s="24">
        <v>0</v>
      </c>
      <c r="WFS507" s="24">
        <v>0</v>
      </c>
      <c r="WFT507" s="24"/>
      <c r="WFU507" s="24" t="e">
        <f>SUM(WFV507:WFY507)</f>
        <v>#REF!</v>
      </c>
      <c r="WFV507" s="24">
        <v>0</v>
      </c>
      <c r="WFW507" s="24">
        <v>0</v>
      </c>
      <c r="WFX507" s="24"/>
      <c r="WFY507" s="24" t="e">
        <f>SUM(WFZ507:WGC507)</f>
        <v>#REF!</v>
      </c>
      <c r="WFZ507" s="24">
        <v>0</v>
      </c>
      <c r="WGA507" s="24">
        <v>0</v>
      </c>
      <c r="WGB507" s="24"/>
      <c r="WGC507" s="24" t="e">
        <f>SUM(WGD507:WGG507)</f>
        <v>#REF!</v>
      </c>
      <c r="WGD507" s="24">
        <v>0</v>
      </c>
      <c r="WGE507" s="24">
        <v>0</v>
      </c>
      <c r="WGF507" s="24"/>
      <c r="WGG507" s="24" t="e">
        <f>SUM(WGH507:WGK507)</f>
        <v>#REF!</v>
      </c>
      <c r="WGH507" s="24">
        <v>0</v>
      </c>
      <c r="WGI507" s="24">
        <v>0</v>
      </c>
      <c r="WGJ507" s="24"/>
      <c r="WGK507" s="24" t="e">
        <f>SUM(WGL507:WGO507)</f>
        <v>#REF!</v>
      </c>
      <c r="WGL507" s="24">
        <v>0</v>
      </c>
      <c r="WGM507" s="24">
        <v>0</v>
      </c>
      <c r="WGN507" s="24"/>
      <c r="WGO507" s="24" t="e">
        <f>SUM(WGP507:WGS507)</f>
        <v>#REF!</v>
      </c>
      <c r="WGP507" s="24">
        <v>0</v>
      </c>
      <c r="WGQ507" s="24">
        <v>0</v>
      </c>
      <c r="WGR507" s="24"/>
      <c r="WGS507" s="24" t="e">
        <f>SUM(WGT507:WGW507)</f>
        <v>#REF!</v>
      </c>
      <c r="WGT507" s="24">
        <v>0</v>
      </c>
      <c r="WGU507" s="24">
        <v>0</v>
      </c>
      <c r="WGV507" s="24"/>
      <c r="WGW507" s="24" t="e">
        <f>SUM(WGX507:WHA507)</f>
        <v>#REF!</v>
      </c>
      <c r="WGX507" s="24">
        <v>0</v>
      </c>
      <c r="WGY507" s="24">
        <v>0</v>
      </c>
      <c r="WGZ507" s="24"/>
      <c r="WHA507" s="24" t="e">
        <f>SUM(WHB507:WHE507)</f>
        <v>#REF!</v>
      </c>
      <c r="WHB507" s="24">
        <v>0</v>
      </c>
      <c r="WHC507" s="24">
        <v>0</v>
      </c>
      <c r="WHD507" s="24"/>
      <c r="WHE507" s="24" t="e">
        <f>SUM(WHF507:WHI507)</f>
        <v>#REF!</v>
      </c>
      <c r="WHF507" s="24">
        <v>0</v>
      </c>
      <c r="WHG507" s="24">
        <v>0</v>
      </c>
      <c r="WHH507" s="24"/>
      <c r="WHI507" s="24" t="e">
        <f>SUM(WHJ507:WHM507)</f>
        <v>#REF!</v>
      </c>
      <c r="WHJ507" s="24">
        <v>0</v>
      </c>
      <c r="WHK507" s="24">
        <v>0</v>
      </c>
      <c r="WHL507" s="24"/>
      <c r="WHM507" s="24" t="e">
        <f>SUM(WHN507:WHQ507)</f>
        <v>#REF!</v>
      </c>
      <c r="WHN507" s="24">
        <v>0</v>
      </c>
      <c r="WHO507" s="24">
        <v>0</v>
      </c>
      <c r="WHP507" s="24"/>
      <c r="WHQ507" s="24" t="e">
        <f>SUM(WHR507:WHU507)</f>
        <v>#REF!</v>
      </c>
      <c r="WHR507" s="24">
        <v>0</v>
      </c>
      <c r="WHS507" s="24">
        <v>0</v>
      </c>
      <c r="WHT507" s="24"/>
      <c r="WHU507" s="24" t="e">
        <f>SUM(WHV507:WHY507)</f>
        <v>#REF!</v>
      </c>
      <c r="WHV507" s="24">
        <v>0</v>
      </c>
      <c r="WHW507" s="24">
        <v>0</v>
      </c>
      <c r="WHX507" s="24"/>
      <c r="WHY507" s="24" t="e">
        <f>SUM(WHZ507:WIC507)</f>
        <v>#REF!</v>
      </c>
      <c r="WHZ507" s="24">
        <v>0</v>
      </c>
      <c r="WIA507" s="24">
        <v>0</v>
      </c>
      <c r="WIB507" s="24"/>
      <c r="WIC507" s="24" t="e">
        <f>SUM(WID507:WIG507)</f>
        <v>#REF!</v>
      </c>
      <c r="WID507" s="24">
        <v>0</v>
      </c>
      <c r="WIE507" s="24">
        <v>0</v>
      </c>
      <c r="WIF507" s="24"/>
      <c r="WIG507" s="24" t="e">
        <f>SUM(WIH507:WIK507)</f>
        <v>#REF!</v>
      </c>
      <c r="WIH507" s="24">
        <v>0</v>
      </c>
      <c r="WII507" s="24">
        <v>0</v>
      </c>
      <c r="WIJ507" s="24"/>
      <c r="WIK507" s="24" t="e">
        <f>SUM(WIL507:WIO507)</f>
        <v>#REF!</v>
      </c>
      <c r="WIL507" s="24">
        <v>0</v>
      </c>
      <c r="WIM507" s="24">
        <v>0</v>
      </c>
      <c r="WIN507" s="24"/>
      <c r="WIO507" s="24" t="e">
        <f>SUM(WIP507:WIS507)</f>
        <v>#REF!</v>
      </c>
      <c r="WIP507" s="24">
        <v>0</v>
      </c>
      <c r="WIQ507" s="24">
        <v>0</v>
      </c>
      <c r="WIR507" s="24"/>
      <c r="WIS507" s="24" t="e">
        <f>SUM(WIT507:WIW507)</f>
        <v>#REF!</v>
      </c>
      <c r="WIT507" s="24">
        <v>0</v>
      </c>
      <c r="WIU507" s="24">
        <v>0</v>
      </c>
      <c r="WIV507" s="24"/>
      <c r="WIW507" s="24" t="e">
        <f>SUM(WIX507:WJA507)</f>
        <v>#REF!</v>
      </c>
      <c r="WIX507" s="24">
        <v>0</v>
      </c>
      <c r="WIY507" s="24">
        <v>0</v>
      </c>
      <c r="WIZ507" s="24"/>
      <c r="WJA507" s="24" t="e">
        <f>SUM(WJB507:WJE507)</f>
        <v>#REF!</v>
      </c>
      <c r="WJB507" s="24">
        <v>0</v>
      </c>
      <c r="WJC507" s="24">
        <v>0</v>
      </c>
      <c r="WJD507" s="24"/>
      <c r="WJE507" s="24" t="e">
        <f>SUM(WJF507:WJI507)</f>
        <v>#REF!</v>
      </c>
      <c r="WJF507" s="24">
        <v>0</v>
      </c>
      <c r="WJG507" s="24">
        <v>0</v>
      </c>
      <c r="WJH507" s="24"/>
      <c r="WJI507" s="24" t="e">
        <f>SUM(WJJ507:WJM507)</f>
        <v>#REF!</v>
      </c>
      <c r="WJJ507" s="24">
        <v>0</v>
      </c>
      <c r="WJK507" s="24">
        <v>0</v>
      </c>
      <c r="WJL507" s="24"/>
      <c r="WJM507" s="24" t="e">
        <f>SUM(WJN507:WJQ507)</f>
        <v>#REF!</v>
      </c>
      <c r="WJN507" s="24">
        <v>0</v>
      </c>
      <c r="WJO507" s="24">
        <v>0</v>
      </c>
      <c r="WJP507" s="24"/>
      <c r="WJQ507" s="24" t="e">
        <f>SUM(WJR507:WJU507)</f>
        <v>#REF!</v>
      </c>
      <c r="WJR507" s="24">
        <v>0</v>
      </c>
      <c r="WJS507" s="24">
        <v>0</v>
      </c>
      <c r="WJT507" s="24"/>
      <c r="WJU507" s="24" t="e">
        <f>SUM(WJV507:WJY507)</f>
        <v>#REF!</v>
      </c>
      <c r="WJV507" s="24">
        <v>0</v>
      </c>
      <c r="WJW507" s="24">
        <v>0</v>
      </c>
      <c r="WJX507" s="24"/>
      <c r="WJY507" s="24" t="e">
        <f>SUM(WJZ507:WKC507)</f>
        <v>#REF!</v>
      </c>
      <c r="WJZ507" s="24">
        <v>0</v>
      </c>
      <c r="WKA507" s="24">
        <v>0</v>
      </c>
      <c r="WKB507" s="24"/>
      <c r="WKC507" s="24" t="e">
        <f>SUM(WKD507:WKG507)</f>
        <v>#REF!</v>
      </c>
      <c r="WKD507" s="24">
        <v>0</v>
      </c>
      <c r="WKE507" s="24">
        <v>0</v>
      </c>
      <c r="WKF507" s="24"/>
      <c r="WKG507" s="24" t="e">
        <f>SUM(WKH507:WKK507)</f>
        <v>#REF!</v>
      </c>
      <c r="WKH507" s="24">
        <v>0</v>
      </c>
      <c r="WKI507" s="24">
        <v>0</v>
      </c>
      <c r="WKJ507" s="24"/>
      <c r="WKK507" s="24" t="e">
        <f>SUM(WKL507:WKO507)</f>
        <v>#REF!</v>
      </c>
      <c r="WKL507" s="24">
        <v>0</v>
      </c>
      <c r="WKM507" s="24">
        <v>0</v>
      </c>
      <c r="WKN507" s="24"/>
      <c r="WKO507" s="24" t="e">
        <f>SUM(WKP507:WKS507)</f>
        <v>#REF!</v>
      </c>
      <c r="WKP507" s="24">
        <v>0</v>
      </c>
      <c r="WKQ507" s="24">
        <v>0</v>
      </c>
      <c r="WKR507" s="24"/>
      <c r="WKS507" s="24" t="e">
        <f>SUM(WKT507:WKW507)</f>
        <v>#REF!</v>
      </c>
      <c r="WKT507" s="24">
        <v>0</v>
      </c>
      <c r="WKU507" s="24">
        <v>0</v>
      </c>
      <c r="WKV507" s="24"/>
      <c r="WKW507" s="24" t="e">
        <f>SUM(WKX507:WLA507)</f>
        <v>#REF!</v>
      </c>
      <c r="WKX507" s="24">
        <v>0</v>
      </c>
      <c r="WKY507" s="24">
        <v>0</v>
      </c>
      <c r="WKZ507" s="24"/>
      <c r="WLA507" s="24" t="e">
        <f>SUM(WLB507:WLE507)</f>
        <v>#REF!</v>
      </c>
      <c r="WLB507" s="24">
        <v>0</v>
      </c>
      <c r="WLC507" s="24">
        <v>0</v>
      </c>
      <c r="WLD507" s="24"/>
      <c r="WLE507" s="24" t="e">
        <f>SUM(WLF507:WLI507)</f>
        <v>#REF!</v>
      </c>
      <c r="WLF507" s="24">
        <v>0</v>
      </c>
      <c r="WLG507" s="24">
        <v>0</v>
      </c>
      <c r="WLH507" s="24"/>
      <c r="WLI507" s="24" t="e">
        <f>SUM(WLJ507:WLM507)</f>
        <v>#REF!</v>
      </c>
      <c r="WLJ507" s="24">
        <v>0</v>
      </c>
      <c r="WLK507" s="24">
        <v>0</v>
      </c>
      <c r="WLL507" s="24"/>
      <c r="WLM507" s="24" t="e">
        <f>SUM(WLN507:WLQ507)</f>
        <v>#REF!</v>
      </c>
      <c r="WLN507" s="24">
        <v>0</v>
      </c>
      <c r="WLO507" s="24">
        <v>0</v>
      </c>
      <c r="WLP507" s="24"/>
      <c r="WLQ507" s="24" t="e">
        <f>SUM(WLR507:WLU507)</f>
        <v>#REF!</v>
      </c>
      <c r="WLR507" s="24">
        <v>0</v>
      </c>
      <c r="WLS507" s="24">
        <v>0</v>
      </c>
      <c r="WLT507" s="24"/>
      <c r="WLU507" s="24" t="e">
        <f>SUM(WLV507:WLY507)</f>
        <v>#REF!</v>
      </c>
      <c r="WLV507" s="24">
        <v>0</v>
      </c>
      <c r="WLW507" s="24">
        <v>0</v>
      </c>
      <c r="WLX507" s="24"/>
      <c r="WLY507" s="24" t="e">
        <f>SUM(WLZ507:WMC507)</f>
        <v>#REF!</v>
      </c>
      <c r="WLZ507" s="24">
        <v>0</v>
      </c>
      <c r="WMA507" s="24">
        <v>0</v>
      </c>
      <c r="WMB507" s="24"/>
      <c r="WMC507" s="24" t="e">
        <f>SUM(WMD507:WMG507)</f>
        <v>#REF!</v>
      </c>
      <c r="WMD507" s="24">
        <v>0</v>
      </c>
      <c r="WME507" s="24">
        <v>0</v>
      </c>
      <c r="WMF507" s="24"/>
      <c r="WMG507" s="24" t="e">
        <f>SUM(WMH507:WMK507)</f>
        <v>#REF!</v>
      </c>
      <c r="WMH507" s="24">
        <v>0</v>
      </c>
      <c r="WMI507" s="24">
        <v>0</v>
      </c>
      <c r="WMJ507" s="24"/>
      <c r="WMK507" s="24" t="e">
        <f>SUM(WML507:WMO507)</f>
        <v>#REF!</v>
      </c>
      <c r="WML507" s="24">
        <v>0</v>
      </c>
      <c r="WMM507" s="24">
        <v>0</v>
      </c>
      <c r="WMN507" s="24"/>
      <c r="WMO507" s="24" t="e">
        <f>SUM(WMP507:WMS507)</f>
        <v>#REF!</v>
      </c>
      <c r="WMP507" s="24">
        <v>0</v>
      </c>
      <c r="WMQ507" s="24">
        <v>0</v>
      </c>
      <c r="WMR507" s="24"/>
      <c r="WMS507" s="24" t="e">
        <f>SUM(WMT507:WMW507)</f>
        <v>#REF!</v>
      </c>
      <c r="WMT507" s="24">
        <v>0</v>
      </c>
      <c r="WMU507" s="24">
        <v>0</v>
      </c>
      <c r="WMV507" s="24"/>
      <c r="WMW507" s="24" t="e">
        <f>SUM(WMX507:WNA507)</f>
        <v>#REF!</v>
      </c>
      <c r="WMX507" s="24">
        <v>0</v>
      </c>
      <c r="WMY507" s="24">
        <v>0</v>
      </c>
      <c r="WMZ507" s="24"/>
      <c r="WNA507" s="24" t="e">
        <f>SUM(WNB507:WNE507)</f>
        <v>#REF!</v>
      </c>
      <c r="WNB507" s="24">
        <v>0</v>
      </c>
      <c r="WNC507" s="24">
        <v>0</v>
      </c>
      <c r="WND507" s="24"/>
      <c r="WNE507" s="24" t="e">
        <f>SUM(WNF507:WNI507)</f>
        <v>#REF!</v>
      </c>
      <c r="WNF507" s="24">
        <v>0</v>
      </c>
      <c r="WNG507" s="24">
        <v>0</v>
      </c>
      <c r="WNH507" s="24"/>
      <c r="WNI507" s="24" t="e">
        <f>SUM(WNJ507:WNM507)</f>
        <v>#REF!</v>
      </c>
      <c r="WNJ507" s="24">
        <v>0</v>
      </c>
      <c r="WNK507" s="24">
        <v>0</v>
      </c>
      <c r="WNL507" s="24"/>
      <c r="WNM507" s="24" t="e">
        <f>SUM(WNN507:WNQ507)</f>
        <v>#REF!</v>
      </c>
      <c r="WNN507" s="24">
        <v>0</v>
      </c>
      <c r="WNO507" s="24">
        <v>0</v>
      </c>
      <c r="WNP507" s="24"/>
      <c r="WNQ507" s="24" t="e">
        <f>SUM(WNR507:WNU507)</f>
        <v>#REF!</v>
      </c>
      <c r="WNR507" s="24">
        <v>0</v>
      </c>
      <c r="WNS507" s="24">
        <v>0</v>
      </c>
      <c r="WNT507" s="24"/>
      <c r="WNU507" s="24" t="e">
        <f>SUM(WNV507:WNY507)</f>
        <v>#REF!</v>
      </c>
      <c r="WNV507" s="24">
        <v>0</v>
      </c>
      <c r="WNW507" s="24">
        <v>0</v>
      </c>
      <c r="WNX507" s="24"/>
      <c r="WNY507" s="24" t="e">
        <f>SUM(WNZ507:WOC507)</f>
        <v>#REF!</v>
      </c>
      <c r="WNZ507" s="24">
        <v>0</v>
      </c>
      <c r="WOA507" s="24">
        <v>0</v>
      </c>
      <c r="WOB507" s="24"/>
      <c r="WOC507" s="24" t="e">
        <f>SUM(WOD507:WOG507)</f>
        <v>#REF!</v>
      </c>
      <c r="WOD507" s="24">
        <v>0</v>
      </c>
      <c r="WOE507" s="24">
        <v>0</v>
      </c>
      <c r="WOF507" s="24"/>
      <c r="WOG507" s="24" t="e">
        <f>SUM(WOH507:WOK507)</f>
        <v>#REF!</v>
      </c>
      <c r="WOH507" s="24">
        <v>0</v>
      </c>
      <c r="WOI507" s="24">
        <v>0</v>
      </c>
      <c r="WOJ507" s="24"/>
      <c r="WOK507" s="24" t="e">
        <f>SUM(WOL507:WOO507)</f>
        <v>#REF!</v>
      </c>
      <c r="WOL507" s="24">
        <v>0</v>
      </c>
      <c r="WOM507" s="24">
        <v>0</v>
      </c>
      <c r="WON507" s="24"/>
      <c r="WOO507" s="24" t="e">
        <f>SUM(WOP507:WOS507)</f>
        <v>#REF!</v>
      </c>
      <c r="WOP507" s="24">
        <v>0</v>
      </c>
      <c r="WOQ507" s="24">
        <v>0</v>
      </c>
      <c r="WOR507" s="24"/>
      <c r="WOS507" s="24" t="e">
        <f>SUM(WOT507:WOW507)</f>
        <v>#REF!</v>
      </c>
      <c r="WOT507" s="24">
        <v>0</v>
      </c>
      <c r="WOU507" s="24">
        <v>0</v>
      </c>
      <c r="WOV507" s="24"/>
      <c r="WOW507" s="24" t="e">
        <f>SUM(WOX507:WPA507)</f>
        <v>#REF!</v>
      </c>
      <c r="WOX507" s="24">
        <v>0</v>
      </c>
      <c r="WOY507" s="24">
        <v>0</v>
      </c>
      <c r="WOZ507" s="24"/>
      <c r="WPA507" s="24" t="e">
        <f>SUM(WPB507:WPE507)</f>
        <v>#REF!</v>
      </c>
      <c r="WPB507" s="24">
        <v>0</v>
      </c>
      <c r="WPC507" s="24">
        <v>0</v>
      </c>
      <c r="WPD507" s="24"/>
      <c r="WPE507" s="24" t="e">
        <f>SUM(WPF507:WPI507)</f>
        <v>#REF!</v>
      </c>
      <c r="WPF507" s="24">
        <v>0</v>
      </c>
      <c r="WPG507" s="24">
        <v>0</v>
      </c>
      <c r="WPH507" s="24"/>
      <c r="WPI507" s="24" t="e">
        <f>SUM(WPJ507:WPM507)</f>
        <v>#REF!</v>
      </c>
      <c r="WPJ507" s="24">
        <v>0</v>
      </c>
      <c r="WPK507" s="24">
        <v>0</v>
      </c>
      <c r="WPL507" s="24"/>
      <c r="WPM507" s="24" t="e">
        <f>SUM(WPN507:WPQ507)</f>
        <v>#REF!</v>
      </c>
      <c r="WPN507" s="24">
        <v>0</v>
      </c>
      <c r="WPO507" s="24">
        <v>0</v>
      </c>
      <c r="WPP507" s="24"/>
      <c r="WPQ507" s="24" t="e">
        <f>SUM(WPR507:WPU507)</f>
        <v>#REF!</v>
      </c>
      <c r="WPR507" s="24">
        <v>0</v>
      </c>
      <c r="WPS507" s="24">
        <v>0</v>
      </c>
      <c r="WPT507" s="24"/>
      <c r="WPU507" s="24" t="e">
        <f>SUM(WPV507:WPY507)</f>
        <v>#REF!</v>
      </c>
      <c r="WPV507" s="24">
        <v>0</v>
      </c>
      <c r="WPW507" s="24">
        <v>0</v>
      </c>
      <c r="WPX507" s="24"/>
      <c r="WPY507" s="24" t="e">
        <f>SUM(WPZ507:WQC507)</f>
        <v>#REF!</v>
      </c>
      <c r="WPZ507" s="24">
        <v>0</v>
      </c>
      <c r="WQA507" s="24">
        <v>0</v>
      </c>
      <c r="WQB507" s="24"/>
      <c r="WQC507" s="24" t="e">
        <f>SUM(WQD507:WQG507)</f>
        <v>#REF!</v>
      </c>
      <c r="WQD507" s="24">
        <v>0</v>
      </c>
      <c r="WQE507" s="24">
        <v>0</v>
      </c>
      <c r="WQF507" s="24"/>
      <c r="WQG507" s="24" t="e">
        <f>SUM(WQH507:WQK507)</f>
        <v>#REF!</v>
      </c>
      <c r="WQH507" s="24">
        <v>0</v>
      </c>
      <c r="WQI507" s="24">
        <v>0</v>
      </c>
      <c r="WQJ507" s="24"/>
      <c r="WQK507" s="24" t="e">
        <f>SUM(WQL507:WQO507)</f>
        <v>#REF!</v>
      </c>
      <c r="WQL507" s="24">
        <v>0</v>
      </c>
      <c r="WQM507" s="24">
        <v>0</v>
      </c>
      <c r="WQN507" s="24"/>
      <c r="WQO507" s="24" t="e">
        <f>SUM(WQP507:WQS507)</f>
        <v>#REF!</v>
      </c>
      <c r="WQP507" s="24">
        <v>0</v>
      </c>
      <c r="WQQ507" s="24">
        <v>0</v>
      </c>
      <c r="WQR507" s="24"/>
      <c r="WQS507" s="24" t="e">
        <f>SUM(WQT507:WQW507)</f>
        <v>#REF!</v>
      </c>
      <c r="WQT507" s="24">
        <v>0</v>
      </c>
      <c r="WQU507" s="24">
        <v>0</v>
      </c>
      <c r="WQV507" s="24"/>
      <c r="WQW507" s="24" t="e">
        <f>SUM(WQX507:WRA507)</f>
        <v>#REF!</v>
      </c>
      <c r="WQX507" s="24">
        <v>0</v>
      </c>
      <c r="WQY507" s="24">
        <v>0</v>
      </c>
      <c r="WQZ507" s="24"/>
      <c r="WRA507" s="24" t="e">
        <f>SUM(WRB507:WRE507)</f>
        <v>#REF!</v>
      </c>
      <c r="WRB507" s="24">
        <v>0</v>
      </c>
      <c r="WRC507" s="24">
        <v>0</v>
      </c>
      <c r="WRD507" s="24"/>
      <c r="WRE507" s="24" t="e">
        <f>SUM(WRF507:WRI507)</f>
        <v>#REF!</v>
      </c>
      <c r="WRF507" s="24">
        <v>0</v>
      </c>
      <c r="WRG507" s="24">
        <v>0</v>
      </c>
      <c r="WRH507" s="24"/>
      <c r="WRI507" s="24" t="e">
        <f>SUM(WRJ507:WRM507)</f>
        <v>#REF!</v>
      </c>
      <c r="WRJ507" s="24">
        <v>0</v>
      </c>
      <c r="WRK507" s="24">
        <v>0</v>
      </c>
      <c r="WRL507" s="24"/>
      <c r="WRM507" s="24" t="e">
        <f>SUM(WRN507:WRQ507)</f>
        <v>#REF!</v>
      </c>
      <c r="WRN507" s="24">
        <v>0</v>
      </c>
      <c r="WRO507" s="24">
        <v>0</v>
      </c>
      <c r="WRP507" s="24"/>
      <c r="WRQ507" s="24" t="e">
        <f>SUM(WRR507:WRU507)</f>
        <v>#REF!</v>
      </c>
      <c r="WRR507" s="24">
        <v>0</v>
      </c>
      <c r="WRS507" s="24">
        <v>0</v>
      </c>
      <c r="WRT507" s="24"/>
      <c r="WRU507" s="24" t="e">
        <f>SUM(WRV507:WRY507)</f>
        <v>#REF!</v>
      </c>
      <c r="WRV507" s="24">
        <v>0</v>
      </c>
      <c r="WRW507" s="24">
        <v>0</v>
      </c>
      <c r="WRX507" s="24"/>
      <c r="WRY507" s="24" t="e">
        <f>SUM(WRZ507:WSC507)</f>
        <v>#REF!</v>
      </c>
      <c r="WRZ507" s="24">
        <v>0</v>
      </c>
      <c r="WSA507" s="24">
        <v>0</v>
      </c>
      <c r="WSB507" s="24"/>
      <c r="WSC507" s="24" t="e">
        <f>SUM(WSD507:WSG507)</f>
        <v>#REF!</v>
      </c>
      <c r="WSD507" s="24">
        <v>0</v>
      </c>
      <c r="WSE507" s="24">
        <v>0</v>
      </c>
      <c r="WSF507" s="24"/>
      <c r="WSG507" s="24" t="e">
        <f>SUM(WSH507:WSK507)</f>
        <v>#REF!</v>
      </c>
      <c r="WSH507" s="24">
        <v>0</v>
      </c>
      <c r="WSI507" s="24">
        <v>0</v>
      </c>
      <c r="WSJ507" s="24"/>
      <c r="WSK507" s="24" t="e">
        <f>SUM(WSL507:WSO507)</f>
        <v>#REF!</v>
      </c>
      <c r="WSL507" s="24">
        <v>0</v>
      </c>
      <c r="WSM507" s="24">
        <v>0</v>
      </c>
      <c r="WSN507" s="24"/>
      <c r="WSO507" s="24" t="e">
        <f>SUM(WSP507:WSS507)</f>
        <v>#REF!</v>
      </c>
      <c r="WSP507" s="24">
        <v>0</v>
      </c>
      <c r="WSQ507" s="24">
        <v>0</v>
      </c>
      <c r="WSR507" s="24"/>
      <c r="WSS507" s="24" t="e">
        <f>SUM(WST507:WSW507)</f>
        <v>#REF!</v>
      </c>
      <c r="WST507" s="24">
        <v>0</v>
      </c>
      <c r="WSU507" s="24">
        <v>0</v>
      </c>
      <c r="WSV507" s="24"/>
      <c r="WSW507" s="24" t="e">
        <f>SUM(WSX507:WTA507)</f>
        <v>#REF!</v>
      </c>
      <c r="WSX507" s="24">
        <v>0</v>
      </c>
      <c r="WSY507" s="24">
        <v>0</v>
      </c>
      <c r="WSZ507" s="24"/>
      <c r="WTA507" s="24" t="e">
        <f>SUM(WTB507:WTE507)</f>
        <v>#REF!</v>
      </c>
      <c r="WTB507" s="24">
        <v>0</v>
      </c>
      <c r="WTC507" s="24">
        <v>0</v>
      </c>
      <c r="WTD507" s="24"/>
      <c r="WTE507" s="24" t="e">
        <f>SUM(WTF507:WTI507)</f>
        <v>#REF!</v>
      </c>
      <c r="WTF507" s="24">
        <v>0</v>
      </c>
      <c r="WTG507" s="24">
        <v>0</v>
      </c>
      <c r="WTH507" s="24"/>
      <c r="WTI507" s="24" t="e">
        <f>SUM(WTJ507:WTM507)</f>
        <v>#REF!</v>
      </c>
      <c r="WTJ507" s="24">
        <v>0</v>
      </c>
      <c r="WTK507" s="24">
        <v>0</v>
      </c>
      <c r="WTL507" s="24"/>
      <c r="WTM507" s="24" t="e">
        <f>SUM(WTN507:WTQ507)</f>
        <v>#REF!</v>
      </c>
      <c r="WTN507" s="24">
        <v>0</v>
      </c>
      <c r="WTO507" s="24">
        <v>0</v>
      </c>
      <c r="WTP507" s="24"/>
      <c r="WTQ507" s="24" t="e">
        <f>SUM(WTR507:WTU507)</f>
        <v>#REF!</v>
      </c>
      <c r="WTR507" s="24">
        <v>0</v>
      </c>
      <c r="WTS507" s="24">
        <v>0</v>
      </c>
      <c r="WTT507" s="24"/>
      <c r="WTU507" s="24" t="e">
        <f>SUM(WTV507:WTY507)</f>
        <v>#REF!</v>
      </c>
      <c r="WTV507" s="24">
        <v>0</v>
      </c>
      <c r="WTW507" s="24">
        <v>0</v>
      </c>
      <c r="WTX507" s="24"/>
      <c r="WTY507" s="24" t="e">
        <f>SUM(WTZ507:WUC507)</f>
        <v>#REF!</v>
      </c>
      <c r="WTZ507" s="24">
        <v>0</v>
      </c>
      <c r="WUA507" s="24">
        <v>0</v>
      </c>
      <c r="WUB507" s="24"/>
      <c r="WUC507" s="24" t="e">
        <f>SUM(WUD507:WUG507)</f>
        <v>#REF!</v>
      </c>
      <c r="WUD507" s="24">
        <v>0</v>
      </c>
      <c r="WUE507" s="24">
        <v>0</v>
      </c>
      <c r="WUF507" s="24"/>
      <c r="WUG507" s="24" t="e">
        <f>SUM(WUH507:WUK507)</f>
        <v>#REF!</v>
      </c>
      <c r="WUH507" s="24">
        <v>0</v>
      </c>
      <c r="WUI507" s="24">
        <v>0</v>
      </c>
      <c r="WUJ507" s="24"/>
      <c r="WUK507" s="24" t="e">
        <f>SUM(WUL507:WUO507)</f>
        <v>#REF!</v>
      </c>
      <c r="WUL507" s="24">
        <v>0</v>
      </c>
      <c r="WUM507" s="24">
        <v>0</v>
      </c>
      <c r="WUN507" s="24"/>
      <c r="WUO507" s="24" t="e">
        <f>SUM(WUP507:WUS507)</f>
        <v>#REF!</v>
      </c>
      <c r="WUP507" s="24">
        <v>0</v>
      </c>
      <c r="WUQ507" s="24">
        <v>0</v>
      </c>
      <c r="WUR507" s="24"/>
      <c r="WUS507" s="24" t="e">
        <f>SUM(WUT507:WUW507)</f>
        <v>#REF!</v>
      </c>
      <c r="WUT507" s="24">
        <v>0</v>
      </c>
      <c r="WUU507" s="24">
        <v>0</v>
      </c>
      <c r="WUV507" s="24"/>
      <c r="WUW507" s="24" t="e">
        <f>SUM(WUX507:WVA507)</f>
        <v>#REF!</v>
      </c>
      <c r="WUX507" s="24">
        <v>0</v>
      </c>
      <c r="WUY507" s="24">
        <v>0</v>
      </c>
      <c r="WUZ507" s="24"/>
      <c r="WVA507" s="24" t="e">
        <f>SUM(WVB507:WVE507)</f>
        <v>#REF!</v>
      </c>
      <c r="WVB507" s="24">
        <v>0</v>
      </c>
      <c r="WVC507" s="24">
        <v>0</v>
      </c>
      <c r="WVD507" s="24"/>
      <c r="WVE507" s="24" t="e">
        <f>SUM(WVF507:WVI507)</f>
        <v>#REF!</v>
      </c>
      <c r="WVF507" s="24">
        <v>0</v>
      </c>
      <c r="WVG507" s="24">
        <v>0</v>
      </c>
      <c r="WVH507" s="24"/>
      <c r="WVI507" s="24" t="e">
        <f>SUM(WVJ507:WVM507)</f>
        <v>#REF!</v>
      </c>
      <c r="WVJ507" s="24">
        <v>0</v>
      </c>
      <c r="WVK507" s="24">
        <v>0</v>
      </c>
      <c r="WVL507" s="24"/>
      <c r="WVM507" s="24" t="e">
        <f>SUM(WVN507:WVQ507)</f>
        <v>#REF!</v>
      </c>
      <c r="WVN507" s="24">
        <v>0</v>
      </c>
      <c r="WVO507" s="24">
        <v>0</v>
      </c>
      <c r="WVP507" s="24"/>
      <c r="WVQ507" s="24" t="e">
        <f>SUM(WVR507:WVU507)</f>
        <v>#REF!</v>
      </c>
      <c r="WVR507" s="24">
        <v>0</v>
      </c>
      <c r="WVS507" s="24">
        <v>0</v>
      </c>
      <c r="WVT507" s="24"/>
      <c r="WVU507" s="24" t="e">
        <f>SUM(WVV507:WVY507)</f>
        <v>#REF!</v>
      </c>
      <c r="WVV507" s="24">
        <v>0</v>
      </c>
      <c r="WVW507" s="24">
        <v>0</v>
      </c>
      <c r="WVX507" s="24"/>
      <c r="WVY507" s="24" t="e">
        <f>SUM(WVZ507:WWC507)</f>
        <v>#REF!</v>
      </c>
      <c r="WVZ507" s="24">
        <v>0</v>
      </c>
      <c r="WWA507" s="24">
        <v>0</v>
      </c>
      <c r="WWB507" s="24"/>
      <c r="WWC507" s="24" t="e">
        <f>SUM(WWD507:WWG507)</f>
        <v>#REF!</v>
      </c>
      <c r="WWD507" s="24">
        <v>0</v>
      </c>
      <c r="WWE507" s="24">
        <v>0</v>
      </c>
      <c r="WWF507" s="24"/>
      <c r="WWG507" s="24" t="e">
        <f>SUM(WWH507:WWK507)</f>
        <v>#REF!</v>
      </c>
      <c r="WWH507" s="24">
        <v>0</v>
      </c>
      <c r="WWI507" s="24">
        <v>0</v>
      </c>
      <c r="WWJ507" s="24"/>
      <c r="WWK507" s="24" t="e">
        <f>SUM(WWL507:WWO507)</f>
        <v>#REF!</v>
      </c>
      <c r="WWL507" s="24">
        <v>0</v>
      </c>
      <c r="WWM507" s="24">
        <v>0</v>
      </c>
      <c r="WWN507" s="24"/>
      <c r="WWO507" s="24" t="e">
        <f>SUM(WWP507:WWS507)</f>
        <v>#REF!</v>
      </c>
      <c r="WWP507" s="24">
        <v>0</v>
      </c>
      <c r="WWQ507" s="24">
        <v>0</v>
      </c>
      <c r="WWR507" s="24"/>
      <c r="WWS507" s="24" t="e">
        <f>SUM(WWT507:WWW507)</f>
        <v>#REF!</v>
      </c>
      <c r="WWT507" s="24">
        <v>0</v>
      </c>
      <c r="WWU507" s="24">
        <v>0</v>
      </c>
      <c r="WWV507" s="24"/>
      <c r="WWW507" s="24" t="e">
        <f>SUM(WWX507:WXA507)</f>
        <v>#REF!</v>
      </c>
      <c r="WWX507" s="24">
        <v>0</v>
      </c>
      <c r="WWY507" s="24">
        <v>0</v>
      </c>
      <c r="WWZ507" s="24"/>
      <c r="WXA507" s="24" t="e">
        <f>SUM(WXB507:WXE507)</f>
        <v>#REF!</v>
      </c>
      <c r="WXB507" s="24">
        <v>0</v>
      </c>
      <c r="WXC507" s="24">
        <v>0</v>
      </c>
      <c r="WXD507" s="24"/>
      <c r="WXE507" s="24" t="e">
        <f>SUM(WXF507:WXI507)</f>
        <v>#REF!</v>
      </c>
      <c r="WXF507" s="24">
        <v>0</v>
      </c>
      <c r="WXG507" s="24">
        <v>0</v>
      </c>
      <c r="WXH507" s="24"/>
      <c r="WXI507" s="24" t="e">
        <f>SUM(WXJ507:WXM507)</f>
        <v>#REF!</v>
      </c>
      <c r="WXJ507" s="24">
        <v>0</v>
      </c>
      <c r="WXK507" s="24">
        <v>0</v>
      </c>
      <c r="WXL507" s="24"/>
      <c r="WXM507" s="24" t="e">
        <f>SUM(WXN507:WXQ507)</f>
        <v>#REF!</v>
      </c>
      <c r="WXN507" s="24">
        <v>0</v>
      </c>
      <c r="WXO507" s="24">
        <v>0</v>
      </c>
      <c r="WXP507" s="24"/>
      <c r="WXQ507" s="24" t="e">
        <f>SUM(WXR507:WXU507)</f>
        <v>#REF!</v>
      </c>
      <c r="WXR507" s="24">
        <v>0</v>
      </c>
      <c r="WXS507" s="24">
        <v>0</v>
      </c>
      <c r="WXT507" s="24"/>
      <c r="WXU507" s="24" t="e">
        <f>SUM(WXV507:WXY507)</f>
        <v>#REF!</v>
      </c>
      <c r="WXV507" s="24">
        <v>0</v>
      </c>
      <c r="WXW507" s="24">
        <v>0</v>
      </c>
      <c r="WXX507" s="24"/>
      <c r="WXY507" s="24" t="e">
        <f>SUM(WXZ507:WYC507)</f>
        <v>#REF!</v>
      </c>
      <c r="WXZ507" s="24">
        <v>0</v>
      </c>
      <c r="WYA507" s="24">
        <v>0</v>
      </c>
      <c r="WYB507" s="24"/>
      <c r="WYC507" s="24" t="e">
        <f>SUM(WYD507:WYG507)</f>
        <v>#REF!</v>
      </c>
      <c r="WYD507" s="24">
        <v>0</v>
      </c>
      <c r="WYE507" s="24">
        <v>0</v>
      </c>
      <c r="WYF507" s="24"/>
      <c r="WYG507" s="24" t="e">
        <f>SUM(WYH507:WYK507)</f>
        <v>#REF!</v>
      </c>
      <c r="WYH507" s="24">
        <v>0</v>
      </c>
      <c r="WYI507" s="24">
        <v>0</v>
      </c>
      <c r="WYJ507" s="24"/>
      <c r="WYK507" s="24" t="e">
        <f>SUM(WYL507:WYO507)</f>
        <v>#REF!</v>
      </c>
      <c r="WYL507" s="24">
        <v>0</v>
      </c>
      <c r="WYM507" s="24">
        <v>0</v>
      </c>
      <c r="WYN507" s="24"/>
      <c r="WYO507" s="24" t="e">
        <f>SUM(WYP507:WYS507)</f>
        <v>#REF!</v>
      </c>
      <c r="WYP507" s="24">
        <v>0</v>
      </c>
      <c r="WYQ507" s="24">
        <v>0</v>
      </c>
      <c r="WYR507" s="24"/>
      <c r="WYS507" s="24" t="e">
        <f>SUM(WYT507:WYW507)</f>
        <v>#REF!</v>
      </c>
      <c r="WYT507" s="24">
        <v>0</v>
      </c>
      <c r="WYU507" s="24">
        <v>0</v>
      </c>
      <c r="WYV507" s="24"/>
      <c r="WYW507" s="24" t="e">
        <f>SUM(WYX507:WZA507)</f>
        <v>#REF!</v>
      </c>
      <c r="WYX507" s="24">
        <v>0</v>
      </c>
      <c r="WYY507" s="24">
        <v>0</v>
      </c>
      <c r="WYZ507" s="24"/>
      <c r="WZA507" s="24" t="e">
        <f>SUM(WZB507:WZE507)</f>
        <v>#REF!</v>
      </c>
      <c r="WZB507" s="24">
        <v>0</v>
      </c>
      <c r="WZC507" s="24">
        <v>0</v>
      </c>
      <c r="WZD507" s="24"/>
      <c r="WZE507" s="24" t="e">
        <f>SUM(WZF507:WZI507)</f>
        <v>#REF!</v>
      </c>
      <c r="WZF507" s="24">
        <v>0</v>
      </c>
      <c r="WZG507" s="24">
        <v>0</v>
      </c>
      <c r="WZH507" s="24"/>
      <c r="WZI507" s="24" t="e">
        <f>SUM(WZJ507:WZM507)</f>
        <v>#REF!</v>
      </c>
      <c r="WZJ507" s="24">
        <v>0</v>
      </c>
      <c r="WZK507" s="24">
        <v>0</v>
      </c>
      <c r="WZL507" s="24"/>
      <c r="WZM507" s="24" t="e">
        <f>SUM(WZN507:WZQ507)</f>
        <v>#REF!</v>
      </c>
      <c r="WZN507" s="24">
        <v>0</v>
      </c>
      <c r="WZO507" s="24">
        <v>0</v>
      </c>
      <c r="WZP507" s="24"/>
      <c r="WZQ507" s="24" t="e">
        <f>SUM(WZR507:WZU507)</f>
        <v>#REF!</v>
      </c>
      <c r="WZR507" s="24">
        <v>0</v>
      </c>
      <c r="WZS507" s="24">
        <v>0</v>
      </c>
      <c r="WZT507" s="24"/>
      <c r="WZU507" s="24" t="e">
        <f>SUM(WZV507:WZY507)</f>
        <v>#REF!</v>
      </c>
      <c r="WZV507" s="24">
        <v>0</v>
      </c>
      <c r="WZW507" s="24">
        <v>0</v>
      </c>
      <c r="WZX507" s="24"/>
      <c r="WZY507" s="24" t="e">
        <f>SUM(WZZ507:XAC507)</f>
        <v>#REF!</v>
      </c>
      <c r="WZZ507" s="24">
        <v>0</v>
      </c>
      <c r="XAA507" s="24">
        <v>0</v>
      </c>
      <c r="XAB507" s="24"/>
      <c r="XAC507" s="24" t="e">
        <f>SUM(XAD507:XAG507)</f>
        <v>#REF!</v>
      </c>
      <c r="XAD507" s="24">
        <v>0</v>
      </c>
      <c r="XAE507" s="24">
        <v>0</v>
      </c>
      <c r="XAF507" s="24"/>
      <c r="XAG507" s="24" t="e">
        <f>SUM(XAH507:XAK507)</f>
        <v>#REF!</v>
      </c>
      <c r="XAH507" s="24">
        <v>0</v>
      </c>
      <c r="XAI507" s="24">
        <v>0</v>
      </c>
      <c r="XAJ507" s="24"/>
      <c r="XAK507" s="24" t="e">
        <f>SUM(XAL507:XAO507)</f>
        <v>#REF!</v>
      </c>
      <c r="XAL507" s="24">
        <v>0</v>
      </c>
      <c r="XAM507" s="24">
        <v>0</v>
      </c>
      <c r="XAN507" s="24"/>
      <c r="XAO507" s="24" t="e">
        <f>SUM(XAP507:XAS507)</f>
        <v>#REF!</v>
      </c>
      <c r="XAP507" s="24">
        <v>0</v>
      </c>
      <c r="XAQ507" s="24">
        <v>0</v>
      </c>
      <c r="XAR507" s="24"/>
      <c r="XAS507" s="24" t="e">
        <f>SUM(XAT507:XAW507)</f>
        <v>#REF!</v>
      </c>
      <c r="XAT507" s="24">
        <v>0</v>
      </c>
      <c r="XAU507" s="24">
        <v>0</v>
      </c>
      <c r="XAV507" s="24"/>
      <c r="XAW507" s="24" t="e">
        <f>SUM(XAX507:XBA507)</f>
        <v>#REF!</v>
      </c>
      <c r="XAX507" s="24">
        <v>0</v>
      </c>
      <c r="XAY507" s="24">
        <v>0</v>
      </c>
      <c r="XAZ507" s="24"/>
      <c r="XBA507" s="24" t="e">
        <f>SUM(XBB507:XBE507)</f>
        <v>#REF!</v>
      </c>
      <c r="XBB507" s="24">
        <v>0</v>
      </c>
      <c r="XBC507" s="24">
        <v>0</v>
      </c>
      <c r="XBD507" s="24"/>
      <c r="XBE507" s="24" t="e">
        <f>SUM(XBF507:XBI507)</f>
        <v>#REF!</v>
      </c>
      <c r="XBF507" s="24">
        <v>0</v>
      </c>
      <c r="XBG507" s="24">
        <v>0</v>
      </c>
      <c r="XBH507" s="24"/>
      <c r="XBI507" s="24" t="e">
        <f>SUM(XBJ507:XBM507)</f>
        <v>#REF!</v>
      </c>
      <c r="XBJ507" s="24">
        <v>0</v>
      </c>
      <c r="XBK507" s="24">
        <v>0</v>
      </c>
      <c r="XBL507" s="24"/>
      <c r="XBM507" s="24" t="e">
        <f>SUM(XBN507:XBQ507)</f>
        <v>#REF!</v>
      </c>
      <c r="XBN507" s="24">
        <v>0</v>
      </c>
      <c r="XBO507" s="24">
        <v>0</v>
      </c>
      <c r="XBP507" s="24"/>
      <c r="XBQ507" s="24" t="e">
        <f>SUM(XBR507:XBU507)</f>
        <v>#REF!</v>
      </c>
      <c r="XBR507" s="24">
        <v>0</v>
      </c>
      <c r="XBS507" s="24">
        <v>0</v>
      </c>
      <c r="XBT507" s="24"/>
      <c r="XBU507" s="24" t="e">
        <f>SUM(XBV507:XBY507)</f>
        <v>#REF!</v>
      </c>
      <c r="XBV507" s="24">
        <v>0</v>
      </c>
      <c r="XBW507" s="24">
        <v>0</v>
      </c>
      <c r="XBX507" s="24"/>
      <c r="XBY507" s="24" t="e">
        <f>SUM(XBZ507:XCC507)</f>
        <v>#REF!</v>
      </c>
      <c r="XBZ507" s="24">
        <v>0</v>
      </c>
      <c r="XCA507" s="24">
        <v>0</v>
      </c>
      <c r="XCB507" s="24"/>
      <c r="XCC507" s="24" t="e">
        <f>SUM(XCD507:XCG507)</f>
        <v>#REF!</v>
      </c>
      <c r="XCD507" s="24">
        <v>0</v>
      </c>
      <c r="XCE507" s="24">
        <v>0</v>
      </c>
      <c r="XCF507" s="24"/>
      <c r="XCG507" s="24" t="e">
        <f>SUM(XCH507:XCK507)</f>
        <v>#REF!</v>
      </c>
      <c r="XCH507" s="24">
        <v>0</v>
      </c>
      <c r="XCI507" s="24">
        <v>0</v>
      </c>
      <c r="XCJ507" s="24"/>
      <c r="XCK507" s="24" t="e">
        <f>SUM(XCL507:XCO507)</f>
        <v>#REF!</v>
      </c>
      <c r="XCL507" s="24">
        <v>0</v>
      </c>
      <c r="XCM507" s="24">
        <v>0</v>
      </c>
      <c r="XCN507" s="24"/>
      <c r="XCO507" s="24" t="e">
        <f>SUM(XCP507:XCS507)</f>
        <v>#REF!</v>
      </c>
      <c r="XCP507" s="24">
        <v>0</v>
      </c>
      <c r="XCQ507" s="24">
        <v>0</v>
      </c>
      <c r="XCR507" s="24"/>
      <c r="XCS507" s="24" t="e">
        <f>SUM(XCT507:XCW507)</f>
        <v>#REF!</v>
      </c>
      <c r="XCT507" s="24">
        <v>0</v>
      </c>
      <c r="XCU507" s="24">
        <v>0</v>
      </c>
      <c r="XCV507" s="24"/>
      <c r="XCW507" s="24" t="e">
        <f>SUM(XCX507:XDA507)</f>
        <v>#REF!</v>
      </c>
      <c r="XCX507" s="24">
        <v>0</v>
      </c>
      <c r="XCY507" s="24">
        <v>0</v>
      </c>
      <c r="XCZ507" s="24"/>
      <c r="XDA507" s="24" t="e">
        <f>SUM(XDB507:XDE507)</f>
        <v>#REF!</v>
      </c>
      <c r="XDB507" s="24">
        <v>0</v>
      </c>
      <c r="XDC507" s="24">
        <v>0</v>
      </c>
      <c r="XDD507" s="24"/>
      <c r="XDE507" s="24" t="e">
        <f>SUM(XDF507:XDI507)</f>
        <v>#REF!</v>
      </c>
      <c r="XDF507" s="24">
        <v>0</v>
      </c>
      <c r="XDG507" s="24">
        <v>0</v>
      </c>
      <c r="XDH507" s="24"/>
      <c r="XDI507" s="24" t="e">
        <f>SUM(XDJ507:XDM507)</f>
        <v>#REF!</v>
      </c>
      <c r="XDJ507" s="24">
        <v>0</v>
      </c>
      <c r="XDK507" s="24">
        <v>0</v>
      </c>
      <c r="XDL507" s="24"/>
      <c r="XDM507" s="24" t="e">
        <f>SUM(XDN507:XDQ507)</f>
        <v>#REF!</v>
      </c>
      <c r="XDN507" s="24">
        <v>0</v>
      </c>
      <c r="XDO507" s="24">
        <v>0</v>
      </c>
      <c r="XDP507" s="24"/>
      <c r="XDQ507" s="24" t="e">
        <f>SUM(XDR507:XDU507)</f>
        <v>#REF!</v>
      </c>
      <c r="XDR507" s="24">
        <v>0</v>
      </c>
      <c r="XDS507" s="24">
        <v>0</v>
      </c>
      <c r="XDT507" s="24"/>
      <c r="XDU507" s="24" t="e">
        <f>SUM(XDV507:XDY507)</f>
        <v>#REF!</v>
      </c>
      <c r="XDV507" s="24">
        <v>0</v>
      </c>
      <c r="XDW507" s="24">
        <v>0</v>
      </c>
      <c r="XDX507" s="24"/>
      <c r="XDY507" s="24" t="e">
        <f>SUM(XDZ507:XEC507)</f>
        <v>#REF!</v>
      </c>
      <c r="XDZ507" s="24">
        <v>0</v>
      </c>
      <c r="XEA507" s="24">
        <v>0</v>
      </c>
      <c r="XEB507" s="24"/>
      <c r="XEC507" s="24" t="e">
        <f>SUM(XED507:XEG507)</f>
        <v>#REF!</v>
      </c>
      <c r="XED507" s="24">
        <v>0</v>
      </c>
      <c r="XEE507" s="24">
        <v>0</v>
      </c>
      <c r="XEF507" s="24"/>
      <c r="XEG507" s="24" t="e">
        <f>SUM(XEH507:XEK507)</f>
        <v>#REF!</v>
      </c>
      <c r="XEH507" s="24">
        <v>0</v>
      </c>
      <c r="XEI507" s="24">
        <v>0</v>
      </c>
      <c r="XEJ507" s="24"/>
      <c r="XEK507" s="24" t="e">
        <f>SUM(XEL507:XEO507)</f>
        <v>#REF!</v>
      </c>
      <c r="XEL507" s="24">
        <v>0</v>
      </c>
      <c r="XEM507" s="24">
        <v>0</v>
      </c>
      <c r="XEN507" s="24"/>
      <c r="XEO507" s="24" t="e">
        <f>SUM(#REF!)</f>
        <v>#REF!</v>
      </c>
      <c r="XEP507" s="24">
        <v>0</v>
      </c>
      <c r="XEQ507" s="24">
        <v>0</v>
      </c>
      <c r="XER507" s="24"/>
    </row>
    <row r="508" spans="1:16372" ht="13.5" customHeight="1" outlineLevel="2">
      <c r="A508" s="146"/>
      <c r="B508" s="147"/>
      <c r="C508" s="125" t="s">
        <v>8</v>
      </c>
      <c r="D508" s="128">
        <f>SUM(E508:G508)</f>
        <v>0</v>
      </c>
      <c r="E508" s="128">
        <v>0</v>
      </c>
      <c r="F508" s="128">
        <v>0</v>
      </c>
      <c r="G508" s="6"/>
      <c r="H508" s="148"/>
      <c r="I508" s="148"/>
      <c r="J508" s="149"/>
      <c r="K508" s="161"/>
      <c r="L508" s="146"/>
      <c r="M508" s="161"/>
      <c r="N508" s="22"/>
      <c r="O508" s="22"/>
      <c r="P508" s="22"/>
      <c r="Q508" s="22"/>
      <c r="R508" s="22"/>
      <c r="S508" s="22"/>
      <c r="T508" s="22"/>
      <c r="U508" s="22"/>
      <c r="V508" s="22"/>
      <c r="W508" s="22"/>
      <c r="X508" s="22"/>
      <c r="Y508" s="22"/>
      <c r="Z508" s="22"/>
      <c r="AA508" s="22"/>
      <c r="AB508" s="22"/>
      <c r="AC508" s="22"/>
      <c r="AD508" s="22"/>
      <c r="AE508" s="22"/>
      <c r="AF508" s="22"/>
      <c r="AG508" s="22"/>
      <c r="AH508" s="22"/>
      <c r="AI508" s="22"/>
      <c r="AJ508" s="22"/>
      <c r="AK508" s="22"/>
      <c r="AL508" s="22"/>
      <c r="AM508" s="22"/>
      <c r="AN508" s="22"/>
      <c r="AO508" s="22"/>
      <c r="AP508" s="22"/>
      <c r="AQ508" s="22"/>
      <c r="AR508" s="22"/>
      <c r="AS508" s="22"/>
      <c r="AT508" s="22"/>
      <c r="AU508" s="22"/>
      <c r="AV508" s="22"/>
      <c r="AW508" s="22"/>
      <c r="AX508" s="22"/>
      <c r="AY508" s="22"/>
      <c r="AZ508" s="22"/>
      <c r="BA508" s="22"/>
      <c r="BB508" s="22"/>
      <c r="BC508" s="22"/>
      <c r="BD508" s="22"/>
      <c r="BE508" s="22"/>
      <c r="BF508" s="22"/>
      <c r="BG508" s="22"/>
      <c r="BH508" s="22"/>
      <c r="BI508" s="22"/>
      <c r="BJ508" s="22"/>
      <c r="BK508" s="22"/>
      <c r="BL508" s="22"/>
      <c r="BM508" s="22"/>
      <c r="BN508" s="22"/>
      <c r="BO508" s="22"/>
      <c r="BP508" s="22"/>
      <c r="BQ508" s="22"/>
      <c r="BR508" s="22"/>
      <c r="BS508" s="22"/>
      <c r="BT508" s="22"/>
      <c r="BU508" s="22"/>
      <c r="BV508" s="22"/>
      <c r="BW508" s="22"/>
      <c r="BX508" s="22"/>
      <c r="BY508" s="22"/>
      <c r="BZ508" s="22"/>
      <c r="CA508" s="22"/>
      <c r="CB508" s="22"/>
      <c r="CC508" s="22"/>
      <c r="CD508" s="22"/>
      <c r="CE508" s="22"/>
      <c r="CF508" s="22"/>
      <c r="CG508" s="22"/>
      <c r="CH508" s="22"/>
      <c r="CI508" s="22"/>
      <c r="CJ508" s="22"/>
      <c r="CK508" s="22"/>
      <c r="CL508" s="22"/>
      <c r="CM508" s="22"/>
      <c r="CN508" s="22"/>
      <c r="CO508" s="22"/>
      <c r="CP508" s="22"/>
      <c r="CQ508" s="22"/>
      <c r="CR508" s="22"/>
      <c r="CS508" s="22"/>
      <c r="CT508" s="22"/>
      <c r="CU508" s="22"/>
      <c r="CV508" s="22"/>
      <c r="CW508" s="22"/>
      <c r="CX508" s="22"/>
      <c r="CY508" s="22"/>
      <c r="CZ508" s="22"/>
      <c r="DA508" s="22"/>
      <c r="DB508" s="22"/>
      <c r="DC508" s="22"/>
      <c r="DD508" s="22"/>
      <c r="DE508" s="22"/>
      <c r="DF508" s="22"/>
      <c r="DG508" s="22"/>
      <c r="DH508" s="22"/>
      <c r="DI508" s="22"/>
      <c r="DJ508" s="22"/>
      <c r="DK508" s="22"/>
      <c r="DL508" s="22"/>
      <c r="DM508" s="22"/>
      <c r="DN508" s="22"/>
      <c r="DO508" s="22"/>
      <c r="DP508" s="22"/>
      <c r="DQ508" s="22"/>
      <c r="DR508" s="22"/>
      <c r="DS508" s="22"/>
      <c r="DT508" s="22"/>
      <c r="DU508" s="22"/>
      <c r="DV508" s="22"/>
      <c r="DW508" s="22"/>
      <c r="DX508" s="22"/>
      <c r="DY508" s="22"/>
      <c r="DZ508" s="22"/>
      <c r="EA508" s="22"/>
      <c r="EB508" s="22"/>
      <c r="EC508" s="22"/>
      <c r="ED508" s="22"/>
      <c r="EE508" s="22"/>
      <c r="EF508" s="22"/>
      <c r="EG508" s="22"/>
      <c r="EH508" s="22"/>
      <c r="EI508" s="22"/>
      <c r="EJ508" s="22"/>
      <c r="EK508" s="22"/>
      <c r="EL508" s="22"/>
      <c r="EM508" s="22"/>
      <c r="EN508" s="22"/>
      <c r="EO508" s="22"/>
      <c r="EP508" s="22"/>
      <c r="EQ508" s="22"/>
      <c r="ER508" s="22"/>
      <c r="ES508" s="22"/>
      <c r="ET508" s="22"/>
      <c r="EU508" s="22"/>
      <c r="EV508" s="22"/>
      <c r="EW508" s="22"/>
      <c r="EX508" s="22"/>
      <c r="EY508" s="22"/>
      <c r="EZ508" s="22"/>
      <c r="FA508" s="22"/>
      <c r="FB508" s="22"/>
      <c r="FC508" s="22"/>
      <c r="FD508" s="22"/>
      <c r="FE508" s="22"/>
      <c r="FF508" s="22"/>
      <c r="FG508" s="22"/>
      <c r="FH508" s="22"/>
      <c r="FI508" s="22"/>
      <c r="FJ508" s="22"/>
      <c r="FK508" s="22"/>
      <c r="FL508" s="22"/>
      <c r="FM508" s="22"/>
      <c r="FN508" s="22"/>
      <c r="FO508" s="22"/>
      <c r="FP508" s="22"/>
      <c r="FQ508" s="22"/>
      <c r="FR508" s="22"/>
      <c r="FS508" s="22"/>
      <c r="FT508" s="22"/>
      <c r="FU508" s="22"/>
      <c r="FV508" s="22"/>
      <c r="FW508" s="22"/>
      <c r="FX508" s="22"/>
      <c r="FY508" s="22"/>
      <c r="FZ508" s="22"/>
      <c r="GA508" s="22"/>
      <c r="GB508" s="22"/>
      <c r="GC508" s="22"/>
      <c r="GD508" s="22"/>
      <c r="GE508" s="22"/>
      <c r="GF508" s="22"/>
      <c r="GG508" s="22"/>
      <c r="GH508" s="22"/>
      <c r="GI508" s="22"/>
      <c r="GJ508" s="22"/>
      <c r="GK508" s="22"/>
      <c r="GL508" s="22"/>
      <c r="GM508" s="22"/>
      <c r="GN508" s="22"/>
      <c r="GO508" s="22"/>
      <c r="GP508" s="22"/>
      <c r="GQ508" s="22"/>
      <c r="GR508" s="22"/>
      <c r="GS508" s="22"/>
      <c r="GT508" s="22"/>
      <c r="GU508" s="22"/>
      <c r="GV508" s="22"/>
      <c r="GW508" s="22"/>
      <c r="GX508" s="22"/>
      <c r="GY508" s="22"/>
      <c r="GZ508" s="22"/>
      <c r="HA508" s="22"/>
      <c r="HB508" s="22"/>
      <c r="HC508" s="22"/>
      <c r="HD508" s="22"/>
      <c r="HE508" s="22"/>
      <c r="HF508" s="22"/>
      <c r="HG508" s="22"/>
      <c r="HH508" s="22"/>
      <c r="HI508" s="22"/>
      <c r="HJ508" s="22"/>
      <c r="HK508" s="22"/>
      <c r="HL508" s="22"/>
      <c r="HM508" s="22"/>
      <c r="HN508" s="22"/>
      <c r="HO508" s="22"/>
      <c r="HP508" s="22"/>
      <c r="HQ508" s="22"/>
      <c r="HR508" s="22"/>
      <c r="HS508" s="22"/>
      <c r="HT508" s="22"/>
      <c r="HU508" s="22"/>
      <c r="HV508" s="22"/>
      <c r="HW508" s="22"/>
      <c r="HX508" s="22"/>
      <c r="HY508" s="22"/>
      <c r="HZ508" s="22"/>
      <c r="IA508" s="22"/>
      <c r="IB508" s="22"/>
      <c r="IC508" s="22"/>
      <c r="ID508" s="22"/>
      <c r="IE508" s="22"/>
      <c r="IF508" s="22"/>
      <c r="IG508" s="22"/>
      <c r="IH508" s="22"/>
      <c r="II508" s="22"/>
      <c r="IJ508" s="22"/>
      <c r="IK508" s="22"/>
      <c r="IL508" s="22"/>
      <c r="IM508" s="22"/>
      <c r="IN508" s="22"/>
      <c r="IO508" s="22"/>
      <c r="IP508" s="22"/>
      <c r="IQ508" s="22"/>
      <c r="IR508" s="22"/>
      <c r="IS508" s="22"/>
      <c r="IT508" s="22"/>
      <c r="IU508" s="22"/>
      <c r="IV508" s="22"/>
      <c r="IW508" s="22"/>
      <c r="IX508" s="22"/>
      <c r="IY508" s="22"/>
      <c r="IZ508" s="22"/>
      <c r="JA508" s="22"/>
      <c r="JB508" s="22"/>
      <c r="JC508" s="22"/>
      <c r="JD508" s="22"/>
      <c r="JE508" s="22"/>
      <c r="JF508" s="22"/>
      <c r="JG508" s="22"/>
      <c r="JH508" s="22"/>
      <c r="JI508" s="22"/>
      <c r="JJ508" s="22"/>
      <c r="JK508" s="22"/>
      <c r="JL508" s="22"/>
      <c r="JM508" s="22"/>
      <c r="JN508" s="22"/>
      <c r="JO508" s="22"/>
      <c r="JP508" s="22"/>
      <c r="JQ508" s="22"/>
      <c r="JR508" s="22"/>
      <c r="JS508" s="22"/>
      <c r="JT508" s="22"/>
      <c r="JU508" s="22"/>
      <c r="JV508" s="22"/>
      <c r="JW508" s="22"/>
      <c r="JX508" s="22"/>
      <c r="JY508" s="22"/>
      <c r="JZ508" s="22"/>
      <c r="KA508" s="22"/>
      <c r="KB508" s="22"/>
      <c r="KC508" s="22"/>
      <c r="KD508" s="22"/>
      <c r="KE508" s="22"/>
      <c r="KF508" s="22"/>
      <c r="KG508" s="22"/>
      <c r="KH508" s="22"/>
      <c r="KI508" s="22"/>
      <c r="KJ508" s="22"/>
      <c r="KK508" s="22"/>
      <c r="KL508" s="22"/>
      <c r="KM508" s="22"/>
      <c r="KN508" s="22"/>
      <c r="KO508" s="22"/>
      <c r="KP508" s="22"/>
      <c r="KQ508" s="22"/>
      <c r="KR508" s="22"/>
      <c r="KS508" s="22"/>
      <c r="KT508" s="22"/>
      <c r="KU508" s="22"/>
      <c r="KV508" s="22"/>
      <c r="KW508" s="22"/>
      <c r="KX508" s="22"/>
      <c r="KY508" s="22"/>
      <c r="KZ508" s="22"/>
      <c r="LA508" s="22"/>
      <c r="LB508" s="22"/>
      <c r="LC508" s="22"/>
      <c r="LD508" s="22"/>
      <c r="LE508" s="22"/>
      <c r="LF508" s="22"/>
      <c r="LG508" s="22"/>
      <c r="LH508" s="22"/>
      <c r="LI508" s="22"/>
      <c r="LJ508" s="22"/>
      <c r="LK508" s="22"/>
      <c r="LL508" s="22"/>
      <c r="LM508" s="22"/>
      <c r="LN508" s="22"/>
      <c r="LO508" s="22"/>
      <c r="LP508" s="22"/>
      <c r="LQ508" s="22"/>
      <c r="LR508" s="22"/>
      <c r="LS508" s="22"/>
      <c r="LT508" s="22"/>
      <c r="LU508" s="22"/>
      <c r="LV508" s="22"/>
      <c r="LW508" s="22"/>
      <c r="LX508" s="22"/>
      <c r="LY508" s="22"/>
      <c r="LZ508" s="22"/>
      <c r="MA508" s="22"/>
      <c r="MB508" s="22"/>
      <c r="MC508" s="22"/>
      <c r="MD508" s="22"/>
      <c r="ME508" s="22"/>
      <c r="MF508" s="22"/>
      <c r="MG508" s="22"/>
      <c r="MH508" s="22"/>
      <c r="MI508" s="22"/>
      <c r="MJ508" s="22"/>
      <c r="MK508" s="22"/>
      <c r="ML508" s="22"/>
      <c r="MM508" s="22"/>
      <c r="MN508" s="22"/>
      <c r="MO508" s="22"/>
      <c r="MP508" s="22"/>
      <c r="MQ508" s="22"/>
      <c r="MR508" s="22"/>
      <c r="MS508" s="22"/>
      <c r="MT508" s="22"/>
      <c r="MU508" s="22"/>
      <c r="MV508" s="22"/>
      <c r="MW508" s="22"/>
      <c r="MX508" s="22"/>
      <c r="MY508" s="22"/>
      <c r="MZ508" s="22"/>
      <c r="NA508" s="22"/>
      <c r="NB508" s="22"/>
      <c r="NC508" s="22"/>
      <c r="ND508" s="22"/>
      <c r="NE508" s="22"/>
      <c r="NF508" s="22"/>
      <c r="NG508" s="22"/>
      <c r="NH508" s="22"/>
      <c r="NI508" s="22"/>
      <c r="NJ508" s="22"/>
      <c r="NK508" s="22"/>
      <c r="NL508" s="22"/>
      <c r="NM508" s="22"/>
      <c r="NN508" s="22"/>
      <c r="NO508" s="22"/>
      <c r="NP508" s="22"/>
      <c r="NQ508" s="22"/>
      <c r="NR508" s="22"/>
      <c r="NS508" s="22"/>
      <c r="NT508" s="22"/>
      <c r="NU508" s="22"/>
      <c r="NV508" s="22"/>
      <c r="NW508" s="22"/>
      <c r="NX508" s="22"/>
      <c r="NY508" s="22"/>
      <c r="NZ508" s="22"/>
      <c r="OA508" s="22"/>
      <c r="OB508" s="22"/>
      <c r="OC508" s="22"/>
      <c r="OD508" s="22"/>
      <c r="OE508" s="22"/>
      <c r="OF508" s="22"/>
      <c r="OG508" s="22"/>
      <c r="OH508" s="22"/>
      <c r="OI508" s="22"/>
      <c r="OJ508" s="22"/>
      <c r="OK508" s="22"/>
      <c r="OL508" s="22"/>
      <c r="OM508" s="22"/>
      <c r="ON508" s="22"/>
      <c r="OO508" s="22"/>
      <c r="OP508" s="22"/>
      <c r="OQ508" s="22"/>
      <c r="OR508" s="22"/>
      <c r="OS508" s="22"/>
      <c r="OT508" s="22"/>
      <c r="OU508" s="22"/>
      <c r="OV508" s="22"/>
      <c r="OW508" s="22"/>
      <c r="OX508" s="22"/>
      <c r="OY508" s="22"/>
      <c r="OZ508" s="22"/>
      <c r="PA508" s="22"/>
      <c r="PB508" s="22"/>
      <c r="PC508" s="22"/>
      <c r="PD508" s="22"/>
      <c r="PE508" s="22"/>
      <c r="PF508" s="22"/>
      <c r="PG508" s="22"/>
      <c r="PH508" s="22"/>
      <c r="PI508" s="22"/>
      <c r="PJ508" s="22"/>
      <c r="PK508" s="22"/>
      <c r="PL508" s="22"/>
      <c r="PM508" s="22"/>
      <c r="PN508" s="22"/>
      <c r="PO508" s="22"/>
      <c r="PP508" s="22"/>
      <c r="PQ508" s="22"/>
      <c r="PR508" s="22"/>
      <c r="PS508" s="22"/>
      <c r="PT508" s="22"/>
      <c r="PU508" s="22"/>
      <c r="PV508" s="22"/>
      <c r="PW508" s="22"/>
      <c r="PX508" s="22"/>
      <c r="PY508" s="22"/>
      <c r="PZ508" s="22"/>
      <c r="QA508" s="22"/>
      <c r="QB508" s="22"/>
      <c r="QC508" s="22"/>
      <c r="QD508" s="22"/>
      <c r="QE508" s="22"/>
      <c r="QF508" s="22"/>
      <c r="QG508" s="22"/>
      <c r="QH508" s="22"/>
      <c r="QI508" s="22"/>
      <c r="QJ508" s="22"/>
      <c r="QK508" s="22"/>
      <c r="QL508" s="22"/>
      <c r="QM508" s="22"/>
      <c r="QN508" s="22"/>
      <c r="QO508" s="22"/>
      <c r="QP508" s="22"/>
      <c r="QQ508" s="22"/>
      <c r="QR508" s="22"/>
      <c r="QS508" s="22"/>
      <c r="QT508" s="22"/>
      <c r="QU508" s="22"/>
      <c r="QV508" s="22"/>
      <c r="QW508" s="22"/>
      <c r="QX508" s="22"/>
      <c r="QY508" s="22"/>
      <c r="QZ508" s="22"/>
      <c r="RA508" s="22"/>
      <c r="RB508" s="22"/>
      <c r="RC508" s="22"/>
      <c r="RD508" s="22"/>
      <c r="RE508" s="22"/>
      <c r="RF508" s="22"/>
      <c r="RG508" s="22"/>
      <c r="RH508" s="22"/>
      <c r="RI508" s="22"/>
      <c r="RJ508" s="22"/>
      <c r="RK508" s="22"/>
      <c r="RL508" s="22"/>
      <c r="RM508" s="22"/>
      <c r="RN508" s="22"/>
      <c r="RO508" s="22"/>
      <c r="RP508" s="22"/>
      <c r="RQ508" s="22"/>
      <c r="RR508" s="22"/>
      <c r="RS508" s="22"/>
      <c r="RT508" s="22"/>
      <c r="RU508" s="22"/>
      <c r="RV508" s="22"/>
      <c r="RW508" s="22"/>
      <c r="RX508" s="22"/>
      <c r="RY508" s="22"/>
      <c r="RZ508" s="22"/>
      <c r="SA508" s="22"/>
      <c r="SB508" s="22"/>
      <c r="SC508" s="23" t="e">
        <f>SUM(SD508:SG508)</f>
        <v>#REF!</v>
      </c>
      <c r="SD508" s="24">
        <v>0</v>
      </c>
      <c r="SE508" s="24">
        <v>0</v>
      </c>
      <c r="SF508" s="24"/>
      <c r="SG508" s="24" t="e">
        <f>SUM(SH508:SK508)</f>
        <v>#REF!</v>
      </c>
      <c r="SH508" s="24">
        <v>0</v>
      </c>
      <c r="SI508" s="24">
        <v>0</v>
      </c>
      <c r="SJ508" s="24"/>
      <c r="SK508" s="24" t="e">
        <f>SUM(SL508:SO508)</f>
        <v>#REF!</v>
      </c>
      <c r="SL508" s="24">
        <v>0</v>
      </c>
      <c r="SM508" s="24">
        <v>0</v>
      </c>
      <c r="SN508" s="24"/>
      <c r="SO508" s="24" t="e">
        <f>SUM(SP508:SS508)</f>
        <v>#REF!</v>
      </c>
      <c r="SP508" s="24">
        <v>0</v>
      </c>
      <c r="SQ508" s="24">
        <v>0</v>
      </c>
      <c r="SR508" s="24"/>
      <c r="SS508" s="24" t="e">
        <f>SUM(ST508:SW508)</f>
        <v>#REF!</v>
      </c>
      <c r="ST508" s="24">
        <v>0</v>
      </c>
      <c r="SU508" s="24">
        <v>0</v>
      </c>
      <c r="SV508" s="24"/>
      <c r="SW508" s="24" t="e">
        <f>SUM(SX508:TA508)</f>
        <v>#REF!</v>
      </c>
      <c r="SX508" s="24">
        <v>0</v>
      </c>
      <c r="SY508" s="24">
        <v>0</v>
      </c>
      <c r="SZ508" s="24"/>
      <c r="TA508" s="24" t="e">
        <f>SUM(TB508:TE508)</f>
        <v>#REF!</v>
      </c>
      <c r="TB508" s="24">
        <v>0</v>
      </c>
      <c r="TC508" s="24">
        <v>0</v>
      </c>
      <c r="TD508" s="24"/>
      <c r="TE508" s="24" t="e">
        <f>SUM(TF508:TI508)</f>
        <v>#REF!</v>
      </c>
      <c r="TF508" s="24">
        <v>0</v>
      </c>
      <c r="TG508" s="24">
        <v>0</v>
      </c>
      <c r="TH508" s="24"/>
      <c r="TI508" s="24" t="e">
        <f>SUM(TJ508:TM508)</f>
        <v>#REF!</v>
      </c>
      <c r="TJ508" s="24">
        <v>0</v>
      </c>
      <c r="TK508" s="24">
        <v>0</v>
      </c>
      <c r="TL508" s="24"/>
      <c r="TM508" s="24" t="e">
        <f>SUM(TN508:TQ508)</f>
        <v>#REF!</v>
      </c>
      <c r="TN508" s="24">
        <v>0</v>
      </c>
      <c r="TO508" s="24">
        <v>0</v>
      </c>
      <c r="TP508" s="24"/>
      <c r="TQ508" s="24" t="e">
        <f>SUM(TR508:TU508)</f>
        <v>#REF!</v>
      </c>
      <c r="TR508" s="24">
        <v>0</v>
      </c>
      <c r="TS508" s="24">
        <v>0</v>
      </c>
      <c r="TT508" s="24"/>
      <c r="TU508" s="24" t="e">
        <f>SUM(TV508:TY508)</f>
        <v>#REF!</v>
      </c>
      <c r="TV508" s="24">
        <v>0</v>
      </c>
      <c r="TW508" s="24">
        <v>0</v>
      </c>
      <c r="TX508" s="24"/>
      <c r="TY508" s="24" t="e">
        <f>SUM(TZ508:UC508)</f>
        <v>#REF!</v>
      </c>
      <c r="TZ508" s="24">
        <v>0</v>
      </c>
      <c r="UA508" s="24">
        <v>0</v>
      </c>
      <c r="UB508" s="24"/>
      <c r="UC508" s="24" t="e">
        <f>SUM(UD508:UG508)</f>
        <v>#REF!</v>
      </c>
      <c r="UD508" s="24">
        <v>0</v>
      </c>
      <c r="UE508" s="24">
        <v>0</v>
      </c>
      <c r="UF508" s="24"/>
      <c r="UG508" s="24" t="e">
        <f>SUM(UH508:UK508)</f>
        <v>#REF!</v>
      </c>
      <c r="UH508" s="24">
        <v>0</v>
      </c>
      <c r="UI508" s="24">
        <v>0</v>
      </c>
      <c r="UJ508" s="24"/>
      <c r="UK508" s="24" t="e">
        <f>SUM(UL508:UO508)</f>
        <v>#REF!</v>
      </c>
      <c r="UL508" s="24">
        <v>0</v>
      </c>
      <c r="UM508" s="24">
        <v>0</v>
      </c>
      <c r="UN508" s="24"/>
      <c r="UO508" s="24" t="e">
        <f>SUM(UP508:US508)</f>
        <v>#REF!</v>
      </c>
      <c r="UP508" s="24">
        <v>0</v>
      </c>
      <c r="UQ508" s="24">
        <v>0</v>
      </c>
      <c r="UR508" s="24"/>
      <c r="US508" s="24" t="e">
        <f>SUM(UT508:UW508)</f>
        <v>#REF!</v>
      </c>
      <c r="UT508" s="24">
        <v>0</v>
      </c>
      <c r="UU508" s="24">
        <v>0</v>
      </c>
      <c r="UV508" s="24"/>
      <c r="UW508" s="24" t="e">
        <f>SUM(UX508:VA508)</f>
        <v>#REF!</v>
      </c>
      <c r="UX508" s="24">
        <v>0</v>
      </c>
      <c r="UY508" s="24">
        <v>0</v>
      </c>
      <c r="UZ508" s="24"/>
      <c r="VA508" s="24" t="e">
        <f>SUM(VB508:VE508)</f>
        <v>#REF!</v>
      </c>
      <c r="VB508" s="24">
        <v>0</v>
      </c>
      <c r="VC508" s="24">
        <v>0</v>
      </c>
      <c r="VD508" s="24"/>
      <c r="VE508" s="24" t="e">
        <f>SUM(VF508:VI508)</f>
        <v>#REF!</v>
      </c>
      <c r="VF508" s="24">
        <v>0</v>
      </c>
      <c r="VG508" s="24">
        <v>0</v>
      </c>
      <c r="VH508" s="24"/>
      <c r="VI508" s="24" t="e">
        <f>SUM(VJ508:VM508)</f>
        <v>#REF!</v>
      </c>
      <c r="VJ508" s="24">
        <v>0</v>
      </c>
      <c r="VK508" s="24">
        <v>0</v>
      </c>
      <c r="VL508" s="24"/>
      <c r="VM508" s="24" t="e">
        <f>SUM(VN508:VQ508)</f>
        <v>#REF!</v>
      </c>
      <c r="VN508" s="24">
        <v>0</v>
      </c>
      <c r="VO508" s="24">
        <v>0</v>
      </c>
      <c r="VP508" s="24"/>
      <c r="VQ508" s="24" t="e">
        <f>SUM(VR508:VU508)</f>
        <v>#REF!</v>
      </c>
      <c r="VR508" s="24">
        <v>0</v>
      </c>
      <c r="VS508" s="24">
        <v>0</v>
      </c>
      <c r="VT508" s="24"/>
      <c r="VU508" s="24" t="e">
        <f>SUM(VV508:VY508)</f>
        <v>#REF!</v>
      </c>
      <c r="VV508" s="24">
        <v>0</v>
      </c>
      <c r="VW508" s="24">
        <v>0</v>
      </c>
      <c r="VX508" s="24"/>
      <c r="VY508" s="24" t="e">
        <f>SUM(VZ508:WC508)</f>
        <v>#REF!</v>
      </c>
      <c r="VZ508" s="24">
        <v>0</v>
      </c>
      <c r="WA508" s="24">
        <v>0</v>
      </c>
      <c r="WB508" s="24"/>
      <c r="WC508" s="24" t="e">
        <f>SUM(WD508:WG508)</f>
        <v>#REF!</v>
      </c>
      <c r="WD508" s="24">
        <v>0</v>
      </c>
      <c r="WE508" s="24">
        <v>0</v>
      </c>
      <c r="WF508" s="24"/>
      <c r="WG508" s="24" t="e">
        <f>SUM(WH508:WK508)</f>
        <v>#REF!</v>
      </c>
      <c r="WH508" s="24">
        <v>0</v>
      </c>
      <c r="WI508" s="24">
        <v>0</v>
      </c>
      <c r="WJ508" s="24"/>
      <c r="WK508" s="24" t="e">
        <f>SUM(WL508:WO508)</f>
        <v>#REF!</v>
      </c>
      <c r="WL508" s="24">
        <v>0</v>
      </c>
      <c r="WM508" s="24">
        <v>0</v>
      </c>
      <c r="WN508" s="24"/>
      <c r="WO508" s="24" t="e">
        <f>SUM(WP508:WS508)</f>
        <v>#REF!</v>
      </c>
      <c r="WP508" s="24">
        <v>0</v>
      </c>
      <c r="WQ508" s="24">
        <v>0</v>
      </c>
      <c r="WR508" s="24"/>
      <c r="WS508" s="24" t="e">
        <f>SUM(WT508:WW508)</f>
        <v>#REF!</v>
      </c>
      <c r="WT508" s="24">
        <v>0</v>
      </c>
      <c r="WU508" s="24">
        <v>0</v>
      </c>
      <c r="WV508" s="24"/>
      <c r="WW508" s="24" t="e">
        <f>SUM(WX508:XA508)</f>
        <v>#REF!</v>
      </c>
      <c r="WX508" s="24">
        <v>0</v>
      </c>
      <c r="WY508" s="24">
        <v>0</v>
      </c>
      <c r="WZ508" s="24"/>
      <c r="XA508" s="24" t="e">
        <f>SUM(XB508:XE508)</f>
        <v>#REF!</v>
      </c>
      <c r="XB508" s="24">
        <v>0</v>
      </c>
      <c r="XC508" s="24">
        <v>0</v>
      </c>
      <c r="XD508" s="24"/>
      <c r="XE508" s="24" t="e">
        <f>SUM(XF508:XI508)</f>
        <v>#REF!</v>
      </c>
      <c r="XF508" s="24">
        <v>0</v>
      </c>
      <c r="XG508" s="24">
        <v>0</v>
      </c>
      <c r="XH508" s="24"/>
      <c r="XI508" s="24" t="e">
        <f>SUM(XJ508:XM508)</f>
        <v>#REF!</v>
      </c>
      <c r="XJ508" s="24">
        <v>0</v>
      </c>
      <c r="XK508" s="24">
        <v>0</v>
      </c>
      <c r="XL508" s="24"/>
      <c r="XM508" s="24" t="e">
        <f>SUM(XN508:XQ508)</f>
        <v>#REF!</v>
      </c>
      <c r="XN508" s="24">
        <v>0</v>
      </c>
      <c r="XO508" s="24">
        <v>0</v>
      </c>
      <c r="XP508" s="24"/>
      <c r="XQ508" s="24" t="e">
        <f>SUM(XR508:XU508)</f>
        <v>#REF!</v>
      </c>
      <c r="XR508" s="24">
        <v>0</v>
      </c>
      <c r="XS508" s="24">
        <v>0</v>
      </c>
      <c r="XT508" s="24"/>
      <c r="XU508" s="24" t="e">
        <f>SUM(XV508:XY508)</f>
        <v>#REF!</v>
      </c>
      <c r="XV508" s="24">
        <v>0</v>
      </c>
      <c r="XW508" s="24">
        <v>0</v>
      </c>
      <c r="XX508" s="24"/>
      <c r="XY508" s="24" t="e">
        <f>SUM(XZ508:YC508)</f>
        <v>#REF!</v>
      </c>
      <c r="XZ508" s="24">
        <v>0</v>
      </c>
      <c r="YA508" s="24">
        <v>0</v>
      </c>
      <c r="YB508" s="24"/>
      <c r="YC508" s="24" t="e">
        <f>SUM(YD508:YG508)</f>
        <v>#REF!</v>
      </c>
      <c r="YD508" s="24">
        <v>0</v>
      </c>
      <c r="YE508" s="24">
        <v>0</v>
      </c>
      <c r="YF508" s="24"/>
      <c r="YG508" s="24" t="e">
        <f>SUM(YH508:YK508)</f>
        <v>#REF!</v>
      </c>
      <c r="YH508" s="24">
        <v>0</v>
      </c>
      <c r="YI508" s="24">
        <v>0</v>
      </c>
      <c r="YJ508" s="24"/>
      <c r="YK508" s="24" t="e">
        <f>SUM(YL508:YO508)</f>
        <v>#REF!</v>
      </c>
      <c r="YL508" s="24">
        <v>0</v>
      </c>
      <c r="YM508" s="24">
        <v>0</v>
      </c>
      <c r="YN508" s="24"/>
      <c r="YO508" s="24" t="e">
        <f>SUM(YP508:YS508)</f>
        <v>#REF!</v>
      </c>
      <c r="YP508" s="24">
        <v>0</v>
      </c>
      <c r="YQ508" s="24">
        <v>0</v>
      </c>
      <c r="YR508" s="24"/>
      <c r="YS508" s="24" t="e">
        <f>SUM(YT508:YW508)</f>
        <v>#REF!</v>
      </c>
      <c r="YT508" s="24">
        <v>0</v>
      </c>
      <c r="YU508" s="24">
        <v>0</v>
      </c>
      <c r="YV508" s="24"/>
      <c r="YW508" s="24" t="e">
        <f>SUM(YX508:ZA508)</f>
        <v>#REF!</v>
      </c>
      <c r="YX508" s="24">
        <v>0</v>
      </c>
      <c r="YY508" s="24">
        <v>0</v>
      </c>
      <c r="YZ508" s="24"/>
      <c r="ZA508" s="24" t="e">
        <f>SUM(ZB508:ZE508)</f>
        <v>#REF!</v>
      </c>
      <c r="ZB508" s="24">
        <v>0</v>
      </c>
      <c r="ZC508" s="24">
        <v>0</v>
      </c>
      <c r="ZD508" s="24"/>
      <c r="ZE508" s="24" t="e">
        <f>SUM(ZF508:ZI508)</f>
        <v>#REF!</v>
      </c>
      <c r="ZF508" s="24">
        <v>0</v>
      </c>
      <c r="ZG508" s="24">
        <v>0</v>
      </c>
      <c r="ZH508" s="24"/>
      <c r="ZI508" s="24" t="e">
        <f>SUM(ZJ508:ZM508)</f>
        <v>#REF!</v>
      </c>
      <c r="ZJ508" s="24">
        <v>0</v>
      </c>
      <c r="ZK508" s="24">
        <v>0</v>
      </c>
      <c r="ZL508" s="24"/>
      <c r="ZM508" s="24" t="e">
        <f>SUM(ZN508:ZQ508)</f>
        <v>#REF!</v>
      </c>
      <c r="ZN508" s="24">
        <v>0</v>
      </c>
      <c r="ZO508" s="24">
        <v>0</v>
      </c>
      <c r="ZP508" s="24"/>
      <c r="ZQ508" s="24" t="e">
        <f>SUM(ZR508:ZU508)</f>
        <v>#REF!</v>
      </c>
      <c r="ZR508" s="24">
        <v>0</v>
      </c>
      <c r="ZS508" s="24">
        <v>0</v>
      </c>
      <c r="ZT508" s="24"/>
      <c r="ZU508" s="24" t="e">
        <f>SUM(ZV508:ZY508)</f>
        <v>#REF!</v>
      </c>
      <c r="ZV508" s="24">
        <v>0</v>
      </c>
      <c r="ZW508" s="24">
        <v>0</v>
      </c>
      <c r="ZX508" s="24"/>
      <c r="ZY508" s="24" t="e">
        <f>SUM(ZZ508:AAC508)</f>
        <v>#REF!</v>
      </c>
      <c r="ZZ508" s="24">
        <v>0</v>
      </c>
      <c r="AAA508" s="24">
        <v>0</v>
      </c>
      <c r="AAB508" s="24"/>
      <c r="AAC508" s="24" t="e">
        <f>SUM(AAD508:AAG508)</f>
        <v>#REF!</v>
      </c>
      <c r="AAD508" s="24">
        <v>0</v>
      </c>
      <c r="AAE508" s="24">
        <v>0</v>
      </c>
      <c r="AAF508" s="24"/>
      <c r="AAG508" s="24" t="e">
        <f>SUM(AAH508:AAK508)</f>
        <v>#REF!</v>
      </c>
      <c r="AAH508" s="24">
        <v>0</v>
      </c>
      <c r="AAI508" s="24">
        <v>0</v>
      </c>
      <c r="AAJ508" s="24"/>
      <c r="AAK508" s="24" t="e">
        <f>SUM(AAL508:AAO508)</f>
        <v>#REF!</v>
      </c>
      <c r="AAL508" s="24">
        <v>0</v>
      </c>
      <c r="AAM508" s="24">
        <v>0</v>
      </c>
      <c r="AAN508" s="24"/>
      <c r="AAO508" s="24" t="e">
        <f>SUM(AAP508:AAS508)</f>
        <v>#REF!</v>
      </c>
      <c r="AAP508" s="24">
        <v>0</v>
      </c>
      <c r="AAQ508" s="24">
        <v>0</v>
      </c>
      <c r="AAR508" s="24"/>
      <c r="AAS508" s="24" t="e">
        <f>SUM(AAT508:AAW508)</f>
        <v>#REF!</v>
      </c>
      <c r="AAT508" s="24">
        <v>0</v>
      </c>
      <c r="AAU508" s="24">
        <v>0</v>
      </c>
      <c r="AAV508" s="24"/>
      <c r="AAW508" s="24" t="e">
        <f>SUM(AAX508:ABA508)</f>
        <v>#REF!</v>
      </c>
      <c r="AAX508" s="24">
        <v>0</v>
      </c>
      <c r="AAY508" s="24">
        <v>0</v>
      </c>
      <c r="AAZ508" s="24"/>
      <c r="ABA508" s="24" t="e">
        <f>SUM(ABB508:ABE508)</f>
        <v>#REF!</v>
      </c>
      <c r="ABB508" s="24">
        <v>0</v>
      </c>
      <c r="ABC508" s="24">
        <v>0</v>
      </c>
      <c r="ABD508" s="24"/>
      <c r="ABE508" s="24" t="e">
        <f>SUM(ABF508:ABI508)</f>
        <v>#REF!</v>
      </c>
      <c r="ABF508" s="24">
        <v>0</v>
      </c>
      <c r="ABG508" s="24">
        <v>0</v>
      </c>
      <c r="ABH508" s="24"/>
      <c r="ABI508" s="24" t="e">
        <f>SUM(ABJ508:ABM508)</f>
        <v>#REF!</v>
      </c>
      <c r="ABJ508" s="24">
        <v>0</v>
      </c>
      <c r="ABK508" s="24">
        <v>0</v>
      </c>
      <c r="ABL508" s="24"/>
      <c r="ABM508" s="24" t="e">
        <f>SUM(ABN508:ABQ508)</f>
        <v>#REF!</v>
      </c>
      <c r="ABN508" s="24">
        <v>0</v>
      </c>
      <c r="ABO508" s="24">
        <v>0</v>
      </c>
      <c r="ABP508" s="24"/>
      <c r="ABQ508" s="24" t="e">
        <f>SUM(ABR508:ABU508)</f>
        <v>#REF!</v>
      </c>
      <c r="ABR508" s="24">
        <v>0</v>
      </c>
      <c r="ABS508" s="24">
        <v>0</v>
      </c>
      <c r="ABT508" s="24"/>
      <c r="ABU508" s="24" t="e">
        <f>SUM(ABV508:ABY508)</f>
        <v>#REF!</v>
      </c>
      <c r="ABV508" s="24">
        <v>0</v>
      </c>
      <c r="ABW508" s="24">
        <v>0</v>
      </c>
      <c r="ABX508" s="24"/>
      <c r="ABY508" s="24" t="e">
        <f>SUM(ABZ508:ACC508)</f>
        <v>#REF!</v>
      </c>
      <c r="ABZ508" s="24">
        <v>0</v>
      </c>
      <c r="ACA508" s="24">
        <v>0</v>
      </c>
      <c r="ACB508" s="24"/>
      <c r="ACC508" s="24" t="e">
        <f>SUM(ACD508:ACG508)</f>
        <v>#REF!</v>
      </c>
      <c r="ACD508" s="24">
        <v>0</v>
      </c>
      <c r="ACE508" s="24">
        <v>0</v>
      </c>
      <c r="ACF508" s="24"/>
      <c r="ACG508" s="24" t="e">
        <f>SUM(ACH508:ACK508)</f>
        <v>#REF!</v>
      </c>
      <c r="ACH508" s="24">
        <v>0</v>
      </c>
      <c r="ACI508" s="24">
        <v>0</v>
      </c>
      <c r="ACJ508" s="24"/>
      <c r="ACK508" s="24" t="e">
        <f>SUM(ACL508:ACO508)</f>
        <v>#REF!</v>
      </c>
      <c r="ACL508" s="24">
        <v>0</v>
      </c>
      <c r="ACM508" s="24">
        <v>0</v>
      </c>
      <c r="ACN508" s="24"/>
      <c r="ACO508" s="24" t="e">
        <f>SUM(ACP508:ACS508)</f>
        <v>#REF!</v>
      </c>
      <c r="ACP508" s="24">
        <v>0</v>
      </c>
      <c r="ACQ508" s="24">
        <v>0</v>
      </c>
      <c r="ACR508" s="24"/>
      <c r="ACS508" s="24" t="e">
        <f>SUM(ACT508:ACW508)</f>
        <v>#REF!</v>
      </c>
      <c r="ACT508" s="24">
        <v>0</v>
      </c>
      <c r="ACU508" s="24">
        <v>0</v>
      </c>
      <c r="ACV508" s="24"/>
      <c r="ACW508" s="24" t="e">
        <f>SUM(ACX508:ADA508)</f>
        <v>#REF!</v>
      </c>
      <c r="ACX508" s="24">
        <v>0</v>
      </c>
      <c r="ACY508" s="24">
        <v>0</v>
      </c>
      <c r="ACZ508" s="24"/>
      <c r="ADA508" s="24" t="e">
        <f>SUM(ADB508:ADE508)</f>
        <v>#REF!</v>
      </c>
      <c r="ADB508" s="24">
        <v>0</v>
      </c>
      <c r="ADC508" s="24">
        <v>0</v>
      </c>
      <c r="ADD508" s="24"/>
      <c r="ADE508" s="24" t="e">
        <f>SUM(ADF508:ADI508)</f>
        <v>#REF!</v>
      </c>
      <c r="ADF508" s="24">
        <v>0</v>
      </c>
      <c r="ADG508" s="24">
        <v>0</v>
      </c>
      <c r="ADH508" s="24"/>
      <c r="ADI508" s="24" t="e">
        <f>SUM(ADJ508:ADM508)</f>
        <v>#REF!</v>
      </c>
      <c r="ADJ508" s="24">
        <v>0</v>
      </c>
      <c r="ADK508" s="24">
        <v>0</v>
      </c>
      <c r="ADL508" s="24"/>
      <c r="ADM508" s="24" t="e">
        <f>SUM(ADN508:ADQ508)</f>
        <v>#REF!</v>
      </c>
      <c r="ADN508" s="24">
        <v>0</v>
      </c>
      <c r="ADO508" s="24">
        <v>0</v>
      </c>
      <c r="ADP508" s="24"/>
      <c r="ADQ508" s="24" t="e">
        <f>SUM(ADR508:ADU508)</f>
        <v>#REF!</v>
      </c>
      <c r="ADR508" s="24">
        <v>0</v>
      </c>
      <c r="ADS508" s="24">
        <v>0</v>
      </c>
      <c r="ADT508" s="24"/>
      <c r="ADU508" s="24" t="e">
        <f>SUM(ADV508:ADY508)</f>
        <v>#REF!</v>
      </c>
      <c r="ADV508" s="24">
        <v>0</v>
      </c>
      <c r="ADW508" s="24">
        <v>0</v>
      </c>
      <c r="ADX508" s="24"/>
      <c r="ADY508" s="24" t="e">
        <f>SUM(ADZ508:AEC508)</f>
        <v>#REF!</v>
      </c>
      <c r="ADZ508" s="24">
        <v>0</v>
      </c>
      <c r="AEA508" s="24">
        <v>0</v>
      </c>
      <c r="AEB508" s="24"/>
      <c r="AEC508" s="24" t="e">
        <f>SUM(AED508:AEG508)</f>
        <v>#REF!</v>
      </c>
      <c r="AED508" s="24">
        <v>0</v>
      </c>
      <c r="AEE508" s="24">
        <v>0</v>
      </c>
      <c r="AEF508" s="24"/>
      <c r="AEG508" s="24" t="e">
        <f>SUM(AEH508:AEK508)</f>
        <v>#REF!</v>
      </c>
      <c r="AEH508" s="24">
        <v>0</v>
      </c>
      <c r="AEI508" s="24">
        <v>0</v>
      </c>
      <c r="AEJ508" s="24"/>
      <c r="AEK508" s="24" t="e">
        <f>SUM(AEL508:AEO508)</f>
        <v>#REF!</v>
      </c>
      <c r="AEL508" s="24">
        <v>0</v>
      </c>
      <c r="AEM508" s="24">
        <v>0</v>
      </c>
      <c r="AEN508" s="24"/>
      <c r="AEO508" s="24" t="e">
        <f>SUM(AEP508:AES508)</f>
        <v>#REF!</v>
      </c>
      <c r="AEP508" s="24">
        <v>0</v>
      </c>
      <c r="AEQ508" s="24">
        <v>0</v>
      </c>
      <c r="AER508" s="24"/>
      <c r="AES508" s="24" t="e">
        <f>SUM(AET508:AEW508)</f>
        <v>#REF!</v>
      </c>
      <c r="AET508" s="24">
        <v>0</v>
      </c>
      <c r="AEU508" s="24">
        <v>0</v>
      </c>
      <c r="AEV508" s="24"/>
      <c r="AEW508" s="24" t="e">
        <f>SUM(AEX508:AFA508)</f>
        <v>#REF!</v>
      </c>
      <c r="AEX508" s="24">
        <v>0</v>
      </c>
      <c r="AEY508" s="24">
        <v>0</v>
      </c>
      <c r="AEZ508" s="24"/>
      <c r="AFA508" s="24" t="e">
        <f>SUM(AFB508:AFE508)</f>
        <v>#REF!</v>
      </c>
      <c r="AFB508" s="24">
        <v>0</v>
      </c>
      <c r="AFC508" s="24">
        <v>0</v>
      </c>
      <c r="AFD508" s="24"/>
      <c r="AFE508" s="24" t="e">
        <f>SUM(AFF508:AFI508)</f>
        <v>#REF!</v>
      </c>
      <c r="AFF508" s="24">
        <v>0</v>
      </c>
      <c r="AFG508" s="24">
        <v>0</v>
      </c>
      <c r="AFH508" s="24"/>
      <c r="AFI508" s="24" t="e">
        <f>SUM(AFJ508:AFM508)</f>
        <v>#REF!</v>
      </c>
      <c r="AFJ508" s="24">
        <v>0</v>
      </c>
      <c r="AFK508" s="24">
        <v>0</v>
      </c>
      <c r="AFL508" s="24"/>
      <c r="AFM508" s="24" t="e">
        <f>SUM(AFN508:AFQ508)</f>
        <v>#REF!</v>
      </c>
      <c r="AFN508" s="24">
        <v>0</v>
      </c>
      <c r="AFO508" s="24">
        <v>0</v>
      </c>
      <c r="AFP508" s="24"/>
      <c r="AFQ508" s="24" t="e">
        <f>SUM(AFR508:AFU508)</f>
        <v>#REF!</v>
      </c>
      <c r="AFR508" s="24">
        <v>0</v>
      </c>
      <c r="AFS508" s="24">
        <v>0</v>
      </c>
      <c r="AFT508" s="24"/>
      <c r="AFU508" s="24" t="e">
        <f>SUM(AFV508:AFY508)</f>
        <v>#REF!</v>
      </c>
      <c r="AFV508" s="24">
        <v>0</v>
      </c>
      <c r="AFW508" s="24">
        <v>0</v>
      </c>
      <c r="AFX508" s="24"/>
      <c r="AFY508" s="24" t="e">
        <f>SUM(AFZ508:AGC508)</f>
        <v>#REF!</v>
      </c>
      <c r="AFZ508" s="24">
        <v>0</v>
      </c>
      <c r="AGA508" s="24">
        <v>0</v>
      </c>
      <c r="AGB508" s="24"/>
      <c r="AGC508" s="24" t="e">
        <f>SUM(AGD508:AGG508)</f>
        <v>#REF!</v>
      </c>
      <c r="AGD508" s="24">
        <v>0</v>
      </c>
      <c r="AGE508" s="24">
        <v>0</v>
      </c>
      <c r="AGF508" s="24"/>
      <c r="AGG508" s="24" t="e">
        <f>SUM(AGH508:AGK508)</f>
        <v>#REF!</v>
      </c>
      <c r="AGH508" s="24">
        <v>0</v>
      </c>
      <c r="AGI508" s="24">
        <v>0</v>
      </c>
      <c r="AGJ508" s="24"/>
      <c r="AGK508" s="24" t="e">
        <f>SUM(AGL508:AGO508)</f>
        <v>#REF!</v>
      </c>
      <c r="AGL508" s="24">
        <v>0</v>
      </c>
      <c r="AGM508" s="24">
        <v>0</v>
      </c>
      <c r="AGN508" s="24"/>
      <c r="AGO508" s="24" t="e">
        <f>SUM(AGP508:AGS508)</f>
        <v>#REF!</v>
      </c>
      <c r="AGP508" s="24">
        <v>0</v>
      </c>
      <c r="AGQ508" s="24">
        <v>0</v>
      </c>
      <c r="AGR508" s="24"/>
      <c r="AGS508" s="24" t="e">
        <f>SUM(AGT508:AGW508)</f>
        <v>#REF!</v>
      </c>
      <c r="AGT508" s="24">
        <v>0</v>
      </c>
      <c r="AGU508" s="24">
        <v>0</v>
      </c>
      <c r="AGV508" s="24"/>
      <c r="AGW508" s="24" t="e">
        <f>SUM(AGX508:AHA508)</f>
        <v>#REF!</v>
      </c>
      <c r="AGX508" s="24">
        <v>0</v>
      </c>
      <c r="AGY508" s="24">
        <v>0</v>
      </c>
      <c r="AGZ508" s="24"/>
      <c r="AHA508" s="24" t="e">
        <f>SUM(AHB508:AHE508)</f>
        <v>#REF!</v>
      </c>
      <c r="AHB508" s="24">
        <v>0</v>
      </c>
      <c r="AHC508" s="24">
        <v>0</v>
      </c>
      <c r="AHD508" s="24"/>
      <c r="AHE508" s="24" t="e">
        <f>SUM(AHF508:AHI508)</f>
        <v>#REF!</v>
      </c>
      <c r="AHF508" s="24">
        <v>0</v>
      </c>
      <c r="AHG508" s="24">
        <v>0</v>
      </c>
      <c r="AHH508" s="24"/>
      <c r="AHI508" s="24" t="e">
        <f>SUM(AHJ508:AHM508)</f>
        <v>#REF!</v>
      </c>
      <c r="AHJ508" s="24">
        <v>0</v>
      </c>
      <c r="AHK508" s="24">
        <v>0</v>
      </c>
      <c r="AHL508" s="24"/>
      <c r="AHM508" s="24" t="e">
        <f>SUM(AHN508:AHQ508)</f>
        <v>#REF!</v>
      </c>
      <c r="AHN508" s="24">
        <v>0</v>
      </c>
      <c r="AHO508" s="24">
        <v>0</v>
      </c>
      <c r="AHP508" s="24"/>
      <c r="AHQ508" s="24" t="e">
        <f>SUM(AHR508:AHU508)</f>
        <v>#REF!</v>
      </c>
      <c r="AHR508" s="24">
        <v>0</v>
      </c>
      <c r="AHS508" s="24">
        <v>0</v>
      </c>
      <c r="AHT508" s="24"/>
      <c r="AHU508" s="24" t="e">
        <f>SUM(AHV508:AHY508)</f>
        <v>#REF!</v>
      </c>
      <c r="AHV508" s="24">
        <v>0</v>
      </c>
      <c r="AHW508" s="24">
        <v>0</v>
      </c>
      <c r="AHX508" s="24"/>
      <c r="AHY508" s="24" t="e">
        <f>SUM(AHZ508:AIC508)</f>
        <v>#REF!</v>
      </c>
      <c r="AHZ508" s="24">
        <v>0</v>
      </c>
      <c r="AIA508" s="24">
        <v>0</v>
      </c>
      <c r="AIB508" s="24"/>
      <c r="AIC508" s="24" t="e">
        <f>SUM(AID508:AIG508)</f>
        <v>#REF!</v>
      </c>
      <c r="AID508" s="24">
        <v>0</v>
      </c>
      <c r="AIE508" s="24">
        <v>0</v>
      </c>
      <c r="AIF508" s="24"/>
      <c r="AIG508" s="24" t="e">
        <f>SUM(AIH508:AIK508)</f>
        <v>#REF!</v>
      </c>
      <c r="AIH508" s="24">
        <v>0</v>
      </c>
      <c r="AII508" s="24">
        <v>0</v>
      </c>
      <c r="AIJ508" s="24"/>
      <c r="AIK508" s="24" t="e">
        <f>SUM(AIL508:AIO508)</f>
        <v>#REF!</v>
      </c>
      <c r="AIL508" s="24">
        <v>0</v>
      </c>
      <c r="AIM508" s="24">
        <v>0</v>
      </c>
      <c r="AIN508" s="24"/>
      <c r="AIO508" s="24" t="e">
        <f>SUM(AIP508:AIS508)</f>
        <v>#REF!</v>
      </c>
      <c r="AIP508" s="24">
        <v>0</v>
      </c>
      <c r="AIQ508" s="24">
        <v>0</v>
      </c>
      <c r="AIR508" s="24"/>
      <c r="AIS508" s="24" t="e">
        <f>SUM(AIT508:AIW508)</f>
        <v>#REF!</v>
      </c>
      <c r="AIT508" s="24">
        <v>0</v>
      </c>
      <c r="AIU508" s="24">
        <v>0</v>
      </c>
      <c r="AIV508" s="24"/>
      <c r="AIW508" s="24" t="e">
        <f>SUM(AIX508:AJA508)</f>
        <v>#REF!</v>
      </c>
      <c r="AIX508" s="24">
        <v>0</v>
      </c>
      <c r="AIY508" s="24">
        <v>0</v>
      </c>
      <c r="AIZ508" s="24"/>
      <c r="AJA508" s="24" t="e">
        <f>SUM(AJB508:AJE508)</f>
        <v>#REF!</v>
      </c>
      <c r="AJB508" s="24">
        <v>0</v>
      </c>
      <c r="AJC508" s="24">
        <v>0</v>
      </c>
      <c r="AJD508" s="24"/>
      <c r="AJE508" s="24" t="e">
        <f>SUM(AJF508:AJI508)</f>
        <v>#REF!</v>
      </c>
      <c r="AJF508" s="24">
        <v>0</v>
      </c>
      <c r="AJG508" s="24">
        <v>0</v>
      </c>
      <c r="AJH508" s="24"/>
      <c r="AJI508" s="24" t="e">
        <f>SUM(AJJ508:AJM508)</f>
        <v>#REF!</v>
      </c>
      <c r="AJJ508" s="24">
        <v>0</v>
      </c>
      <c r="AJK508" s="24">
        <v>0</v>
      </c>
      <c r="AJL508" s="24"/>
      <c r="AJM508" s="24" t="e">
        <f>SUM(AJN508:AJQ508)</f>
        <v>#REF!</v>
      </c>
      <c r="AJN508" s="24">
        <v>0</v>
      </c>
      <c r="AJO508" s="24">
        <v>0</v>
      </c>
      <c r="AJP508" s="24"/>
      <c r="AJQ508" s="24" t="e">
        <f>SUM(AJR508:AJU508)</f>
        <v>#REF!</v>
      </c>
      <c r="AJR508" s="24">
        <v>0</v>
      </c>
      <c r="AJS508" s="24">
        <v>0</v>
      </c>
      <c r="AJT508" s="24"/>
      <c r="AJU508" s="24" t="e">
        <f>SUM(AJV508:AJY508)</f>
        <v>#REF!</v>
      </c>
      <c r="AJV508" s="24">
        <v>0</v>
      </c>
      <c r="AJW508" s="24">
        <v>0</v>
      </c>
      <c r="AJX508" s="24"/>
      <c r="AJY508" s="24" t="e">
        <f>SUM(AJZ508:AKC508)</f>
        <v>#REF!</v>
      </c>
      <c r="AJZ508" s="24">
        <v>0</v>
      </c>
      <c r="AKA508" s="24">
        <v>0</v>
      </c>
      <c r="AKB508" s="24"/>
      <c r="AKC508" s="24" t="e">
        <f>SUM(AKD508:AKG508)</f>
        <v>#REF!</v>
      </c>
      <c r="AKD508" s="24">
        <v>0</v>
      </c>
      <c r="AKE508" s="24">
        <v>0</v>
      </c>
      <c r="AKF508" s="24"/>
      <c r="AKG508" s="24" t="e">
        <f>SUM(AKH508:AKK508)</f>
        <v>#REF!</v>
      </c>
      <c r="AKH508" s="24">
        <v>0</v>
      </c>
      <c r="AKI508" s="24">
        <v>0</v>
      </c>
      <c r="AKJ508" s="24"/>
      <c r="AKK508" s="24" t="e">
        <f>SUM(AKL508:AKO508)</f>
        <v>#REF!</v>
      </c>
      <c r="AKL508" s="24">
        <v>0</v>
      </c>
      <c r="AKM508" s="24">
        <v>0</v>
      </c>
      <c r="AKN508" s="24"/>
      <c r="AKO508" s="24" t="e">
        <f>SUM(AKP508:AKS508)</f>
        <v>#REF!</v>
      </c>
      <c r="AKP508" s="24">
        <v>0</v>
      </c>
      <c r="AKQ508" s="24">
        <v>0</v>
      </c>
      <c r="AKR508" s="24"/>
      <c r="AKS508" s="24" t="e">
        <f>SUM(AKT508:AKW508)</f>
        <v>#REF!</v>
      </c>
      <c r="AKT508" s="24">
        <v>0</v>
      </c>
      <c r="AKU508" s="24">
        <v>0</v>
      </c>
      <c r="AKV508" s="24"/>
      <c r="AKW508" s="24" t="e">
        <f>SUM(AKX508:ALA508)</f>
        <v>#REF!</v>
      </c>
      <c r="AKX508" s="24">
        <v>0</v>
      </c>
      <c r="AKY508" s="24">
        <v>0</v>
      </c>
      <c r="AKZ508" s="24"/>
      <c r="ALA508" s="24" t="e">
        <f>SUM(ALB508:ALE508)</f>
        <v>#REF!</v>
      </c>
      <c r="ALB508" s="24">
        <v>0</v>
      </c>
      <c r="ALC508" s="24">
        <v>0</v>
      </c>
      <c r="ALD508" s="24"/>
      <c r="ALE508" s="24" t="e">
        <f>SUM(ALF508:ALI508)</f>
        <v>#REF!</v>
      </c>
      <c r="ALF508" s="24">
        <v>0</v>
      </c>
      <c r="ALG508" s="24">
        <v>0</v>
      </c>
      <c r="ALH508" s="24"/>
      <c r="ALI508" s="24" t="e">
        <f>SUM(ALJ508:ALM508)</f>
        <v>#REF!</v>
      </c>
      <c r="ALJ508" s="24">
        <v>0</v>
      </c>
      <c r="ALK508" s="24">
        <v>0</v>
      </c>
      <c r="ALL508" s="24"/>
      <c r="ALM508" s="24" t="e">
        <f>SUM(ALN508:ALQ508)</f>
        <v>#REF!</v>
      </c>
      <c r="ALN508" s="24">
        <v>0</v>
      </c>
      <c r="ALO508" s="24">
        <v>0</v>
      </c>
      <c r="ALP508" s="24"/>
      <c r="ALQ508" s="24" t="e">
        <f>SUM(ALR508:ALU508)</f>
        <v>#REF!</v>
      </c>
      <c r="ALR508" s="24">
        <v>0</v>
      </c>
      <c r="ALS508" s="24">
        <v>0</v>
      </c>
      <c r="ALT508" s="24"/>
      <c r="ALU508" s="24" t="e">
        <f>SUM(ALV508:ALY508)</f>
        <v>#REF!</v>
      </c>
      <c r="ALV508" s="24">
        <v>0</v>
      </c>
      <c r="ALW508" s="24">
        <v>0</v>
      </c>
      <c r="ALX508" s="24"/>
      <c r="ALY508" s="24" t="e">
        <f>SUM(ALZ508:AMC508)</f>
        <v>#REF!</v>
      </c>
      <c r="ALZ508" s="24">
        <v>0</v>
      </c>
      <c r="AMA508" s="24">
        <v>0</v>
      </c>
      <c r="AMB508" s="24"/>
      <c r="AMC508" s="24" t="e">
        <f>SUM(AMD508:AMG508)</f>
        <v>#REF!</v>
      </c>
      <c r="AMD508" s="24">
        <v>0</v>
      </c>
      <c r="AME508" s="24">
        <v>0</v>
      </c>
      <c r="AMF508" s="24"/>
      <c r="AMG508" s="24" t="e">
        <f>SUM(AMH508:AMK508)</f>
        <v>#REF!</v>
      </c>
      <c r="AMH508" s="24">
        <v>0</v>
      </c>
      <c r="AMI508" s="24">
        <v>0</v>
      </c>
      <c r="AMJ508" s="24"/>
      <c r="AMK508" s="24" t="e">
        <f>SUM(AML508:AMO508)</f>
        <v>#REF!</v>
      </c>
      <c r="AML508" s="24">
        <v>0</v>
      </c>
      <c r="AMM508" s="24">
        <v>0</v>
      </c>
      <c r="AMN508" s="24"/>
      <c r="AMO508" s="24" t="e">
        <f>SUM(AMP508:AMS508)</f>
        <v>#REF!</v>
      </c>
      <c r="AMP508" s="24">
        <v>0</v>
      </c>
      <c r="AMQ508" s="24">
        <v>0</v>
      </c>
      <c r="AMR508" s="24"/>
      <c r="AMS508" s="24" t="e">
        <f>SUM(AMT508:AMW508)</f>
        <v>#REF!</v>
      </c>
      <c r="AMT508" s="24">
        <v>0</v>
      </c>
      <c r="AMU508" s="24">
        <v>0</v>
      </c>
      <c r="AMV508" s="24"/>
      <c r="AMW508" s="24" t="e">
        <f>SUM(AMX508:ANA508)</f>
        <v>#REF!</v>
      </c>
      <c r="AMX508" s="24">
        <v>0</v>
      </c>
      <c r="AMY508" s="24">
        <v>0</v>
      </c>
      <c r="AMZ508" s="24"/>
      <c r="ANA508" s="24" t="e">
        <f>SUM(ANB508:ANE508)</f>
        <v>#REF!</v>
      </c>
      <c r="ANB508" s="24">
        <v>0</v>
      </c>
      <c r="ANC508" s="24">
        <v>0</v>
      </c>
      <c r="AND508" s="24"/>
      <c r="ANE508" s="24" t="e">
        <f>SUM(ANF508:ANI508)</f>
        <v>#REF!</v>
      </c>
      <c r="ANF508" s="24">
        <v>0</v>
      </c>
      <c r="ANG508" s="24">
        <v>0</v>
      </c>
      <c r="ANH508" s="24"/>
      <c r="ANI508" s="24" t="e">
        <f>SUM(ANJ508:ANM508)</f>
        <v>#REF!</v>
      </c>
      <c r="ANJ508" s="24">
        <v>0</v>
      </c>
      <c r="ANK508" s="24">
        <v>0</v>
      </c>
      <c r="ANL508" s="24"/>
      <c r="ANM508" s="24" t="e">
        <f>SUM(ANN508:ANQ508)</f>
        <v>#REF!</v>
      </c>
      <c r="ANN508" s="24">
        <v>0</v>
      </c>
      <c r="ANO508" s="24">
        <v>0</v>
      </c>
      <c r="ANP508" s="24"/>
      <c r="ANQ508" s="24" t="e">
        <f>SUM(ANR508:ANU508)</f>
        <v>#REF!</v>
      </c>
      <c r="ANR508" s="24">
        <v>0</v>
      </c>
      <c r="ANS508" s="24">
        <v>0</v>
      </c>
      <c r="ANT508" s="24"/>
      <c r="ANU508" s="24" t="e">
        <f>SUM(ANV508:ANY508)</f>
        <v>#REF!</v>
      </c>
      <c r="ANV508" s="24">
        <v>0</v>
      </c>
      <c r="ANW508" s="24">
        <v>0</v>
      </c>
      <c r="ANX508" s="24"/>
      <c r="ANY508" s="24" t="e">
        <f>SUM(ANZ508:AOC508)</f>
        <v>#REF!</v>
      </c>
      <c r="ANZ508" s="24">
        <v>0</v>
      </c>
      <c r="AOA508" s="24">
        <v>0</v>
      </c>
      <c r="AOB508" s="24"/>
      <c r="AOC508" s="24" t="e">
        <f>SUM(AOD508:AOG508)</f>
        <v>#REF!</v>
      </c>
      <c r="AOD508" s="24">
        <v>0</v>
      </c>
      <c r="AOE508" s="24">
        <v>0</v>
      </c>
      <c r="AOF508" s="24"/>
      <c r="AOG508" s="24" t="e">
        <f>SUM(AOH508:AOK508)</f>
        <v>#REF!</v>
      </c>
      <c r="AOH508" s="24">
        <v>0</v>
      </c>
      <c r="AOI508" s="24">
        <v>0</v>
      </c>
      <c r="AOJ508" s="24"/>
      <c r="AOK508" s="24" t="e">
        <f>SUM(AOL508:AOO508)</f>
        <v>#REF!</v>
      </c>
      <c r="AOL508" s="24">
        <v>0</v>
      </c>
      <c r="AOM508" s="24">
        <v>0</v>
      </c>
      <c r="AON508" s="24"/>
      <c r="AOO508" s="24" t="e">
        <f>SUM(AOP508:AOS508)</f>
        <v>#REF!</v>
      </c>
      <c r="AOP508" s="24">
        <v>0</v>
      </c>
      <c r="AOQ508" s="24">
        <v>0</v>
      </c>
      <c r="AOR508" s="24"/>
      <c r="AOS508" s="24" t="e">
        <f>SUM(AOT508:AOW508)</f>
        <v>#REF!</v>
      </c>
      <c r="AOT508" s="24">
        <v>0</v>
      </c>
      <c r="AOU508" s="24">
        <v>0</v>
      </c>
      <c r="AOV508" s="24"/>
      <c r="AOW508" s="24" t="e">
        <f>SUM(AOX508:APA508)</f>
        <v>#REF!</v>
      </c>
      <c r="AOX508" s="24">
        <v>0</v>
      </c>
      <c r="AOY508" s="24">
        <v>0</v>
      </c>
      <c r="AOZ508" s="24"/>
      <c r="APA508" s="24" t="e">
        <f>SUM(APB508:APE508)</f>
        <v>#REF!</v>
      </c>
      <c r="APB508" s="24">
        <v>0</v>
      </c>
      <c r="APC508" s="24">
        <v>0</v>
      </c>
      <c r="APD508" s="24"/>
      <c r="APE508" s="24" t="e">
        <f>SUM(APF508:API508)</f>
        <v>#REF!</v>
      </c>
      <c r="APF508" s="24">
        <v>0</v>
      </c>
      <c r="APG508" s="24">
        <v>0</v>
      </c>
      <c r="APH508" s="24"/>
      <c r="API508" s="24" t="e">
        <f>SUM(APJ508:APM508)</f>
        <v>#REF!</v>
      </c>
      <c r="APJ508" s="24">
        <v>0</v>
      </c>
      <c r="APK508" s="24">
        <v>0</v>
      </c>
      <c r="APL508" s="24"/>
      <c r="APM508" s="24" t="e">
        <f>SUM(APN508:APQ508)</f>
        <v>#REF!</v>
      </c>
      <c r="APN508" s="24">
        <v>0</v>
      </c>
      <c r="APO508" s="24">
        <v>0</v>
      </c>
      <c r="APP508" s="24"/>
      <c r="APQ508" s="24" t="e">
        <f>SUM(APR508:APU508)</f>
        <v>#REF!</v>
      </c>
      <c r="APR508" s="24">
        <v>0</v>
      </c>
      <c r="APS508" s="24">
        <v>0</v>
      </c>
      <c r="APT508" s="24"/>
      <c r="APU508" s="24" t="e">
        <f>SUM(APV508:APY508)</f>
        <v>#REF!</v>
      </c>
      <c r="APV508" s="24">
        <v>0</v>
      </c>
      <c r="APW508" s="24">
        <v>0</v>
      </c>
      <c r="APX508" s="24"/>
      <c r="APY508" s="24" t="e">
        <f>SUM(APZ508:AQC508)</f>
        <v>#REF!</v>
      </c>
      <c r="APZ508" s="24">
        <v>0</v>
      </c>
      <c r="AQA508" s="24">
        <v>0</v>
      </c>
      <c r="AQB508" s="24"/>
      <c r="AQC508" s="24" t="e">
        <f>SUM(AQD508:AQG508)</f>
        <v>#REF!</v>
      </c>
      <c r="AQD508" s="24">
        <v>0</v>
      </c>
      <c r="AQE508" s="24">
        <v>0</v>
      </c>
      <c r="AQF508" s="24"/>
      <c r="AQG508" s="24" t="e">
        <f>SUM(AQH508:AQK508)</f>
        <v>#REF!</v>
      </c>
      <c r="AQH508" s="24">
        <v>0</v>
      </c>
      <c r="AQI508" s="24">
        <v>0</v>
      </c>
      <c r="AQJ508" s="24"/>
      <c r="AQK508" s="24" t="e">
        <f>SUM(AQL508:AQO508)</f>
        <v>#REF!</v>
      </c>
      <c r="AQL508" s="24">
        <v>0</v>
      </c>
      <c r="AQM508" s="24">
        <v>0</v>
      </c>
      <c r="AQN508" s="24"/>
      <c r="AQO508" s="24" t="e">
        <f>SUM(AQP508:AQS508)</f>
        <v>#REF!</v>
      </c>
      <c r="AQP508" s="24">
        <v>0</v>
      </c>
      <c r="AQQ508" s="24">
        <v>0</v>
      </c>
      <c r="AQR508" s="24"/>
      <c r="AQS508" s="24" t="e">
        <f>SUM(AQT508:AQW508)</f>
        <v>#REF!</v>
      </c>
      <c r="AQT508" s="24">
        <v>0</v>
      </c>
      <c r="AQU508" s="24">
        <v>0</v>
      </c>
      <c r="AQV508" s="24"/>
      <c r="AQW508" s="24" t="e">
        <f>SUM(AQX508:ARA508)</f>
        <v>#REF!</v>
      </c>
      <c r="AQX508" s="24">
        <v>0</v>
      </c>
      <c r="AQY508" s="24">
        <v>0</v>
      </c>
      <c r="AQZ508" s="24"/>
      <c r="ARA508" s="24" t="e">
        <f>SUM(ARB508:ARE508)</f>
        <v>#REF!</v>
      </c>
      <c r="ARB508" s="24">
        <v>0</v>
      </c>
      <c r="ARC508" s="24">
        <v>0</v>
      </c>
      <c r="ARD508" s="24"/>
      <c r="ARE508" s="24" t="e">
        <f>SUM(ARF508:ARI508)</f>
        <v>#REF!</v>
      </c>
      <c r="ARF508" s="24">
        <v>0</v>
      </c>
      <c r="ARG508" s="24">
        <v>0</v>
      </c>
      <c r="ARH508" s="24"/>
      <c r="ARI508" s="24" t="e">
        <f>SUM(ARJ508:ARM508)</f>
        <v>#REF!</v>
      </c>
      <c r="ARJ508" s="24">
        <v>0</v>
      </c>
      <c r="ARK508" s="24">
        <v>0</v>
      </c>
      <c r="ARL508" s="24"/>
      <c r="ARM508" s="24" t="e">
        <f>SUM(ARN508:ARQ508)</f>
        <v>#REF!</v>
      </c>
      <c r="ARN508" s="24">
        <v>0</v>
      </c>
      <c r="ARO508" s="24">
        <v>0</v>
      </c>
      <c r="ARP508" s="24"/>
      <c r="ARQ508" s="24" t="e">
        <f>SUM(ARR508:ARU508)</f>
        <v>#REF!</v>
      </c>
      <c r="ARR508" s="24">
        <v>0</v>
      </c>
      <c r="ARS508" s="24">
        <v>0</v>
      </c>
      <c r="ART508" s="24"/>
      <c r="ARU508" s="24" t="e">
        <f>SUM(ARV508:ARY508)</f>
        <v>#REF!</v>
      </c>
      <c r="ARV508" s="24">
        <v>0</v>
      </c>
      <c r="ARW508" s="24">
        <v>0</v>
      </c>
      <c r="ARX508" s="24"/>
      <c r="ARY508" s="24" t="e">
        <f>SUM(ARZ508:ASC508)</f>
        <v>#REF!</v>
      </c>
      <c r="ARZ508" s="24">
        <v>0</v>
      </c>
      <c r="ASA508" s="24">
        <v>0</v>
      </c>
      <c r="ASB508" s="24"/>
      <c r="ASC508" s="24" t="e">
        <f>SUM(ASD508:ASG508)</f>
        <v>#REF!</v>
      </c>
      <c r="ASD508" s="24">
        <v>0</v>
      </c>
      <c r="ASE508" s="24">
        <v>0</v>
      </c>
      <c r="ASF508" s="24"/>
      <c r="ASG508" s="24" t="e">
        <f>SUM(ASH508:ASK508)</f>
        <v>#REF!</v>
      </c>
      <c r="ASH508" s="24">
        <v>0</v>
      </c>
      <c r="ASI508" s="24">
        <v>0</v>
      </c>
      <c r="ASJ508" s="24"/>
      <c r="ASK508" s="24" t="e">
        <f>SUM(ASL508:ASO508)</f>
        <v>#REF!</v>
      </c>
      <c r="ASL508" s="24">
        <v>0</v>
      </c>
      <c r="ASM508" s="24">
        <v>0</v>
      </c>
      <c r="ASN508" s="24"/>
      <c r="ASO508" s="24" t="e">
        <f>SUM(ASP508:ASS508)</f>
        <v>#REF!</v>
      </c>
      <c r="ASP508" s="24">
        <v>0</v>
      </c>
      <c r="ASQ508" s="24">
        <v>0</v>
      </c>
      <c r="ASR508" s="24"/>
      <c r="ASS508" s="24" t="e">
        <f>SUM(AST508:ASW508)</f>
        <v>#REF!</v>
      </c>
      <c r="AST508" s="24">
        <v>0</v>
      </c>
      <c r="ASU508" s="24">
        <v>0</v>
      </c>
      <c r="ASV508" s="24"/>
      <c r="ASW508" s="24" t="e">
        <f>SUM(ASX508:ATA508)</f>
        <v>#REF!</v>
      </c>
      <c r="ASX508" s="24">
        <v>0</v>
      </c>
      <c r="ASY508" s="24">
        <v>0</v>
      </c>
      <c r="ASZ508" s="24"/>
      <c r="ATA508" s="24" t="e">
        <f>SUM(ATB508:ATE508)</f>
        <v>#REF!</v>
      </c>
      <c r="ATB508" s="24">
        <v>0</v>
      </c>
      <c r="ATC508" s="24">
        <v>0</v>
      </c>
      <c r="ATD508" s="24"/>
      <c r="ATE508" s="24" t="e">
        <f>SUM(ATF508:ATI508)</f>
        <v>#REF!</v>
      </c>
      <c r="ATF508" s="24">
        <v>0</v>
      </c>
      <c r="ATG508" s="24">
        <v>0</v>
      </c>
      <c r="ATH508" s="24"/>
      <c r="ATI508" s="24" t="e">
        <f>SUM(ATJ508:ATM508)</f>
        <v>#REF!</v>
      </c>
      <c r="ATJ508" s="24">
        <v>0</v>
      </c>
      <c r="ATK508" s="24">
        <v>0</v>
      </c>
      <c r="ATL508" s="24"/>
      <c r="ATM508" s="24" t="e">
        <f>SUM(ATN508:ATQ508)</f>
        <v>#REF!</v>
      </c>
      <c r="ATN508" s="24">
        <v>0</v>
      </c>
      <c r="ATO508" s="24">
        <v>0</v>
      </c>
      <c r="ATP508" s="24"/>
      <c r="ATQ508" s="24" t="e">
        <f>SUM(ATR508:ATU508)</f>
        <v>#REF!</v>
      </c>
      <c r="ATR508" s="24">
        <v>0</v>
      </c>
      <c r="ATS508" s="24">
        <v>0</v>
      </c>
      <c r="ATT508" s="24"/>
      <c r="ATU508" s="24" t="e">
        <f>SUM(ATV508:ATY508)</f>
        <v>#REF!</v>
      </c>
      <c r="ATV508" s="24">
        <v>0</v>
      </c>
      <c r="ATW508" s="24">
        <v>0</v>
      </c>
      <c r="ATX508" s="24"/>
      <c r="ATY508" s="24" t="e">
        <f>SUM(ATZ508:AUC508)</f>
        <v>#REF!</v>
      </c>
      <c r="ATZ508" s="24">
        <v>0</v>
      </c>
      <c r="AUA508" s="24">
        <v>0</v>
      </c>
      <c r="AUB508" s="24"/>
      <c r="AUC508" s="24" t="e">
        <f>SUM(AUD508:AUG508)</f>
        <v>#REF!</v>
      </c>
      <c r="AUD508" s="24">
        <v>0</v>
      </c>
      <c r="AUE508" s="24">
        <v>0</v>
      </c>
      <c r="AUF508" s="24"/>
      <c r="AUG508" s="24" t="e">
        <f>SUM(AUH508:AUK508)</f>
        <v>#REF!</v>
      </c>
      <c r="AUH508" s="24">
        <v>0</v>
      </c>
      <c r="AUI508" s="24">
        <v>0</v>
      </c>
      <c r="AUJ508" s="24"/>
      <c r="AUK508" s="24" t="e">
        <f>SUM(AUL508:AUO508)</f>
        <v>#REF!</v>
      </c>
      <c r="AUL508" s="24">
        <v>0</v>
      </c>
      <c r="AUM508" s="24">
        <v>0</v>
      </c>
      <c r="AUN508" s="24"/>
      <c r="AUO508" s="24" t="e">
        <f>SUM(AUP508:AUS508)</f>
        <v>#REF!</v>
      </c>
      <c r="AUP508" s="24">
        <v>0</v>
      </c>
      <c r="AUQ508" s="24">
        <v>0</v>
      </c>
      <c r="AUR508" s="24"/>
      <c r="AUS508" s="24" t="e">
        <f>SUM(AUT508:AUW508)</f>
        <v>#REF!</v>
      </c>
      <c r="AUT508" s="24">
        <v>0</v>
      </c>
      <c r="AUU508" s="24">
        <v>0</v>
      </c>
      <c r="AUV508" s="24"/>
      <c r="AUW508" s="24" t="e">
        <f>SUM(AUX508:AVA508)</f>
        <v>#REF!</v>
      </c>
      <c r="AUX508" s="24">
        <v>0</v>
      </c>
      <c r="AUY508" s="24">
        <v>0</v>
      </c>
      <c r="AUZ508" s="24"/>
      <c r="AVA508" s="24" t="e">
        <f>SUM(AVB508:AVE508)</f>
        <v>#REF!</v>
      </c>
      <c r="AVB508" s="24">
        <v>0</v>
      </c>
      <c r="AVC508" s="24">
        <v>0</v>
      </c>
      <c r="AVD508" s="24"/>
      <c r="AVE508" s="24" t="e">
        <f>SUM(AVF508:AVI508)</f>
        <v>#REF!</v>
      </c>
      <c r="AVF508" s="24">
        <v>0</v>
      </c>
      <c r="AVG508" s="24">
        <v>0</v>
      </c>
      <c r="AVH508" s="24"/>
      <c r="AVI508" s="24" t="e">
        <f>SUM(AVJ508:AVM508)</f>
        <v>#REF!</v>
      </c>
      <c r="AVJ508" s="24">
        <v>0</v>
      </c>
      <c r="AVK508" s="24">
        <v>0</v>
      </c>
      <c r="AVL508" s="24"/>
      <c r="AVM508" s="24" t="e">
        <f>SUM(AVN508:AVQ508)</f>
        <v>#REF!</v>
      </c>
      <c r="AVN508" s="24">
        <v>0</v>
      </c>
      <c r="AVO508" s="24">
        <v>0</v>
      </c>
      <c r="AVP508" s="24"/>
      <c r="AVQ508" s="24" t="e">
        <f>SUM(AVR508:AVU508)</f>
        <v>#REF!</v>
      </c>
      <c r="AVR508" s="24">
        <v>0</v>
      </c>
      <c r="AVS508" s="24">
        <v>0</v>
      </c>
      <c r="AVT508" s="24"/>
      <c r="AVU508" s="24" t="e">
        <f>SUM(AVV508:AVY508)</f>
        <v>#REF!</v>
      </c>
      <c r="AVV508" s="24">
        <v>0</v>
      </c>
      <c r="AVW508" s="24">
        <v>0</v>
      </c>
      <c r="AVX508" s="24"/>
      <c r="AVY508" s="24" t="e">
        <f>SUM(AVZ508:AWC508)</f>
        <v>#REF!</v>
      </c>
      <c r="AVZ508" s="24">
        <v>0</v>
      </c>
      <c r="AWA508" s="24">
        <v>0</v>
      </c>
      <c r="AWB508" s="24"/>
      <c r="AWC508" s="24" t="e">
        <f>SUM(AWD508:AWG508)</f>
        <v>#REF!</v>
      </c>
      <c r="AWD508" s="24">
        <v>0</v>
      </c>
      <c r="AWE508" s="24">
        <v>0</v>
      </c>
      <c r="AWF508" s="24"/>
      <c r="AWG508" s="24" t="e">
        <f>SUM(AWH508:AWK508)</f>
        <v>#REF!</v>
      </c>
      <c r="AWH508" s="24">
        <v>0</v>
      </c>
      <c r="AWI508" s="24">
        <v>0</v>
      </c>
      <c r="AWJ508" s="24"/>
      <c r="AWK508" s="24" t="e">
        <f>SUM(AWL508:AWO508)</f>
        <v>#REF!</v>
      </c>
      <c r="AWL508" s="24">
        <v>0</v>
      </c>
      <c r="AWM508" s="24">
        <v>0</v>
      </c>
      <c r="AWN508" s="24"/>
      <c r="AWO508" s="24" t="e">
        <f>SUM(AWP508:AWS508)</f>
        <v>#REF!</v>
      </c>
      <c r="AWP508" s="24">
        <v>0</v>
      </c>
      <c r="AWQ508" s="24">
        <v>0</v>
      </c>
      <c r="AWR508" s="24"/>
      <c r="AWS508" s="24" t="e">
        <f>SUM(AWT508:AWW508)</f>
        <v>#REF!</v>
      </c>
      <c r="AWT508" s="24">
        <v>0</v>
      </c>
      <c r="AWU508" s="24">
        <v>0</v>
      </c>
      <c r="AWV508" s="24"/>
      <c r="AWW508" s="24" t="e">
        <f>SUM(AWX508:AXA508)</f>
        <v>#REF!</v>
      </c>
      <c r="AWX508" s="24">
        <v>0</v>
      </c>
      <c r="AWY508" s="24">
        <v>0</v>
      </c>
      <c r="AWZ508" s="24"/>
      <c r="AXA508" s="24" t="e">
        <f>SUM(AXB508:AXE508)</f>
        <v>#REF!</v>
      </c>
      <c r="AXB508" s="24">
        <v>0</v>
      </c>
      <c r="AXC508" s="24">
        <v>0</v>
      </c>
      <c r="AXD508" s="24"/>
      <c r="AXE508" s="24" t="e">
        <f>SUM(AXF508:AXI508)</f>
        <v>#REF!</v>
      </c>
      <c r="AXF508" s="24">
        <v>0</v>
      </c>
      <c r="AXG508" s="24">
        <v>0</v>
      </c>
      <c r="AXH508" s="24"/>
      <c r="AXI508" s="24" t="e">
        <f>SUM(AXJ508:AXM508)</f>
        <v>#REF!</v>
      </c>
      <c r="AXJ508" s="24">
        <v>0</v>
      </c>
      <c r="AXK508" s="24">
        <v>0</v>
      </c>
      <c r="AXL508" s="24"/>
      <c r="AXM508" s="24" t="e">
        <f>SUM(AXN508:AXQ508)</f>
        <v>#REF!</v>
      </c>
      <c r="AXN508" s="24">
        <v>0</v>
      </c>
      <c r="AXO508" s="24">
        <v>0</v>
      </c>
      <c r="AXP508" s="24"/>
      <c r="AXQ508" s="24" t="e">
        <f>SUM(AXR508:AXU508)</f>
        <v>#REF!</v>
      </c>
      <c r="AXR508" s="24">
        <v>0</v>
      </c>
      <c r="AXS508" s="24">
        <v>0</v>
      </c>
      <c r="AXT508" s="24"/>
      <c r="AXU508" s="24" t="e">
        <f>SUM(AXV508:AXY508)</f>
        <v>#REF!</v>
      </c>
      <c r="AXV508" s="24">
        <v>0</v>
      </c>
      <c r="AXW508" s="24">
        <v>0</v>
      </c>
      <c r="AXX508" s="24"/>
      <c r="AXY508" s="24" t="e">
        <f>SUM(AXZ508:AYC508)</f>
        <v>#REF!</v>
      </c>
      <c r="AXZ508" s="24">
        <v>0</v>
      </c>
      <c r="AYA508" s="24">
        <v>0</v>
      </c>
      <c r="AYB508" s="24"/>
      <c r="AYC508" s="24" t="e">
        <f>SUM(AYD508:AYG508)</f>
        <v>#REF!</v>
      </c>
      <c r="AYD508" s="24">
        <v>0</v>
      </c>
      <c r="AYE508" s="24">
        <v>0</v>
      </c>
      <c r="AYF508" s="24"/>
      <c r="AYG508" s="24" t="e">
        <f>SUM(AYH508:AYK508)</f>
        <v>#REF!</v>
      </c>
      <c r="AYH508" s="24">
        <v>0</v>
      </c>
      <c r="AYI508" s="24">
        <v>0</v>
      </c>
      <c r="AYJ508" s="24"/>
      <c r="AYK508" s="24" t="e">
        <f>SUM(AYL508:AYO508)</f>
        <v>#REF!</v>
      </c>
      <c r="AYL508" s="24">
        <v>0</v>
      </c>
      <c r="AYM508" s="24">
        <v>0</v>
      </c>
      <c r="AYN508" s="24"/>
      <c r="AYO508" s="24" t="e">
        <f>SUM(AYP508:AYS508)</f>
        <v>#REF!</v>
      </c>
      <c r="AYP508" s="24">
        <v>0</v>
      </c>
      <c r="AYQ508" s="24">
        <v>0</v>
      </c>
      <c r="AYR508" s="24"/>
      <c r="AYS508" s="24" t="e">
        <f>SUM(AYT508:AYW508)</f>
        <v>#REF!</v>
      </c>
      <c r="AYT508" s="24">
        <v>0</v>
      </c>
      <c r="AYU508" s="24">
        <v>0</v>
      </c>
      <c r="AYV508" s="24"/>
      <c r="AYW508" s="24" t="e">
        <f>SUM(AYX508:AZA508)</f>
        <v>#REF!</v>
      </c>
      <c r="AYX508" s="24">
        <v>0</v>
      </c>
      <c r="AYY508" s="24">
        <v>0</v>
      </c>
      <c r="AYZ508" s="24"/>
      <c r="AZA508" s="24" t="e">
        <f>SUM(AZB508:AZE508)</f>
        <v>#REF!</v>
      </c>
      <c r="AZB508" s="24">
        <v>0</v>
      </c>
      <c r="AZC508" s="24">
        <v>0</v>
      </c>
      <c r="AZD508" s="24"/>
      <c r="AZE508" s="24" t="e">
        <f>SUM(AZF508:AZI508)</f>
        <v>#REF!</v>
      </c>
      <c r="AZF508" s="24">
        <v>0</v>
      </c>
      <c r="AZG508" s="24">
        <v>0</v>
      </c>
      <c r="AZH508" s="24"/>
      <c r="AZI508" s="24" t="e">
        <f>SUM(AZJ508:AZM508)</f>
        <v>#REF!</v>
      </c>
      <c r="AZJ508" s="24">
        <v>0</v>
      </c>
      <c r="AZK508" s="24">
        <v>0</v>
      </c>
      <c r="AZL508" s="24"/>
      <c r="AZM508" s="24" t="e">
        <f>SUM(AZN508:AZQ508)</f>
        <v>#REF!</v>
      </c>
      <c r="AZN508" s="24">
        <v>0</v>
      </c>
      <c r="AZO508" s="24">
        <v>0</v>
      </c>
      <c r="AZP508" s="24"/>
      <c r="AZQ508" s="24" t="e">
        <f>SUM(AZR508:AZU508)</f>
        <v>#REF!</v>
      </c>
      <c r="AZR508" s="24">
        <v>0</v>
      </c>
      <c r="AZS508" s="24">
        <v>0</v>
      </c>
      <c r="AZT508" s="24"/>
      <c r="AZU508" s="24" t="e">
        <f>SUM(AZV508:AZY508)</f>
        <v>#REF!</v>
      </c>
      <c r="AZV508" s="24">
        <v>0</v>
      </c>
      <c r="AZW508" s="24">
        <v>0</v>
      </c>
      <c r="AZX508" s="24"/>
      <c r="AZY508" s="24" t="e">
        <f>SUM(AZZ508:BAC508)</f>
        <v>#REF!</v>
      </c>
      <c r="AZZ508" s="24">
        <v>0</v>
      </c>
      <c r="BAA508" s="24">
        <v>0</v>
      </c>
      <c r="BAB508" s="24"/>
      <c r="BAC508" s="24" t="e">
        <f>SUM(BAD508:BAG508)</f>
        <v>#REF!</v>
      </c>
      <c r="BAD508" s="24">
        <v>0</v>
      </c>
      <c r="BAE508" s="24">
        <v>0</v>
      </c>
      <c r="BAF508" s="24"/>
      <c r="BAG508" s="24" t="e">
        <f>SUM(BAH508:BAK508)</f>
        <v>#REF!</v>
      </c>
      <c r="BAH508" s="24">
        <v>0</v>
      </c>
      <c r="BAI508" s="24">
        <v>0</v>
      </c>
      <c r="BAJ508" s="24"/>
      <c r="BAK508" s="24" t="e">
        <f>SUM(BAL508:BAO508)</f>
        <v>#REF!</v>
      </c>
      <c r="BAL508" s="24">
        <v>0</v>
      </c>
      <c r="BAM508" s="24">
        <v>0</v>
      </c>
      <c r="BAN508" s="24"/>
      <c r="BAO508" s="24" t="e">
        <f>SUM(BAP508:BAS508)</f>
        <v>#REF!</v>
      </c>
      <c r="BAP508" s="24">
        <v>0</v>
      </c>
      <c r="BAQ508" s="24">
        <v>0</v>
      </c>
      <c r="BAR508" s="24"/>
      <c r="BAS508" s="24" t="e">
        <f>SUM(BAT508:BAW508)</f>
        <v>#REF!</v>
      </c>
      <c r="BAT508" s="24">
        <v>0</v>
      </c>
      <c r="BAU508" s="24">
        <v>0</v>
      </c>
      <c r="BAV508" s="24"/>
      <c r="BAW508" s="24" t="e">
        <f>SUM(BAX508:BBA508)</f>
        <v>#REF!</v>
      </c>
      <c r="BAX508" s="24">
        <v>0</v>
      </c>
      <c r="BAY508" s="24">
        <v>0</v>
      </c>
      <c r="BAZ508" s="24"/>
      <c r="BBA508" s="24" t="e">
        <f>SUM(BBB508:BBE508)</f>
        <v>#REF!</v>
      </c>
      <c r="BBB508" s="24">
        <v>0</v>
      </c>
      <c r="BBC508" s="24">
        <v>0</v>
      </c>
      <c r="BBD508" s="24"/>
      <c r="BBE508" s="24" t="e">
        <f>SUM(BBF508:BBI508)</f>
        <v>#REF!</v>
      </c>
      <c r="BBF508" s="24">
        <v>0</v>
      </c>
      <c r="BBG508" s="24">
        <v>0</v>
      </c>
      <c r="BBH508" s="24"/>
      <c r="BBI508" s="24" t="e">
        <f>SUM(BBJ508:BBM508)</f>
        <v>#REF!</v>
      </c>
      <c r="BBJ508" s="24">
        <v>0</v>
      </c>
      <c r="BBK508" s="24">
        <v>0</v>
      </c>
      <c r="BBL508" s="24"/>
      <c r="BBM508" s="24" t="e">
        <f>SUM(BBN508:BBQ508)</f>
        <v>#REF!</v>
      </c>
      <c r="BBN508" s="24">
        <v>0</v>
      </c>
      <c r="BBO508" s="24">
        <v>0</v>
      </c>
      <c r="BBP508" s="24"/>
      <c r="BBQ508" s="24" t="e">
        <f>SUM(BBR508:BBU508)</f>
        <v>#REF!</v>
      </c>
      <c r="BBR508" s="24">
        <v>0</v>
      </c>
      <c r="BBS508" s="24">
        <v>0</v>
      </c>
      <c r="BBT508" s="24"/>
      <c r="BBU508" s="24" t="e">
        <f>SUM(BBV508:BBY508)</f>
        <v>#REF!</v>
      </c>
      <c r="BBV508" s="24">
        <v>0</v>
      </c>
      <c r="BBW508" s="24">
        <v>0</v>
      </c>
      <c r="BBX508" s="24"/>
      <c r="BBY508" s="24" t="e">
        <f>SUM(BBZ508:BCC508)</f>
        <v>#REF!</v>
      </c>
      <c r="BBZ508" s="24">
        <v>0</v>
      </c>
      <c r="BCA508" s="24">
        <v>0</v>
      </c>
      <c r="BCB508" s="24"/>
      <c r="BCC508" s="24" t="e">
        <f>SUM(BCD508:BCG508)</f>
        <v>#REF!</v>
      </c>
      <c r="BCD508" s="24">
        <v>0</v>
      </c>
      <c r="BCE508" s="24">
        <v>0</v>
      </c>
      <c r="BCF508" s="24"/>
      <c r="BCG508" s="24" t="e">
        <f>SUM(BCH508:BCK508)</f>
        <v>#REF!</v>
      </c>
      <c r="BCH508" s="24">
        <v>0</v>
      </c>
      <c r="BCI508" s="24">
        <v>0</v>
      </c>
      <c r="BCJ508" s="24"/>
      <c r="BCK508" s="24" t="e">
        <f>SUM(BCL508:BCO508)</f>
        <v>#REF!</v>
      </c>
      <c r="BCL508" s="24">
        <v>0</v>
      </c>
      <c r="BCM508" s="24">
        <v>0</v>
      </c>
      <c r="BCN508" s="24"/>
      <c r="BCO508" s="24" t="e">
        <f>SUM(BCP508:BCS508)</f>
        <v>#REF!</v>
      </c>
      <c r="BCP508" s="24">
        <v>0</v>
      </c>
      <c r="BCQ508" s="24">
        <v>0</v>
      </c>
      <c r="BCR508" s="24"/>
      <c r="BCS508" s="24" t="e">
        <f>SUM(BCT508:BCW508)</f>
        <v>#REF!</v>
      </c>
      <c r="BCT508" s="24">
        <v>0</v>
      </c>
      <c r="BCU508" s="24">
        <v>0</v>
      </c>
      <c r="BCV508" s="24"/>
      <c r="BCW508" s="24" t="e">
        <f>SUM(BCX508:BDA508)</f>
        <v>#REF!</v>
      </c>
      <c r="BCX508" s="24">
        <v>0</v>
      </c>
      <c r="BCY508" s="24">
        <v>0</v>
      </c>
      <c r="BCZ508" s="24"/>
      <c r="BDA508" s="24" t="e">
        <f>SUM(BDB508:BDE508)</f>
        <v>#REF!</v>
      </c>
      <c r="BDB508" s="24">
        <v>0</v>
      </c>
      <c r="BDC508" s="24">
        <v>0</v>
      </c>
      <c r="BDD508" s="24"/>
      <c r="BDE508" s="24" t="e">
        <f>SUM(BDF508:BDI508)</f>
        <v>#REF!</v>
      </c>
      <c r="BDF508" s="24">
        <v>0</v>
      </c>
      <c r="BDG508" s="24">
        <v>0</v>
      </c>
      <c r="BDH508" s="24"/>
      <c r="BDI508" s="24" t="e">
        <f>SUM(BDJ508:BDM508)</f>
        <v>#REF!</v>
      </c>
      <c r="BDJ508" s="24">
        <v>0</v>
      </c>
      <c r="BDK508" s="24">
        <v>0</v>
      </c>
      <c r="BDL508" s="24"/>
      <c r="BDM508" s="24" t="e">
        <f>SUM(BDN508:BDQ508)</f>
        <v>#REF!</v>
      </c>
      <c r="BDN508" s="24">
        <v>0</v>
      </c>
      <c r="BDO508" s="24">
        <v>0</v>
      </c>
      <c r="BDP508" s="24"/>
      <c r="BDQ508" s="24" t="e">
        <f>SUM(BDR508:BDU508)</f>
        <v>#REF!</v>
      </c>
      <c r="BDR508" s="24">
        <v>0</v>
      </c>
      <c r="BDS508" s="24">
        <v>0</v>
      </c>
      <c r="BDT508" s="24"/>
      <c r="BDU508" s="24" t="e">
        <f>SUM(BDV508:BDY508)</f>
        <v>#REF!</v>
      </c>
      <c r="BDV508" s="24">
        <v>0</v>
      </c>
      <c r="BDW508" s="24">
        <v>0</v>
      </c>
      <c r="BDX508" s="24"/>
      <c r="BDY508" s="24" t="e">
        <f>SUM(BDZ508:BEC508)</f>
        <v>#REF!</v>
      </c>
      <c r="BDZ508" s="24">
        <v>0</v>
      </c>
      <c r="BEA508" s="24">
        <v>0</v>
      </c>
      <c r="BEB508" s="24"/>
      <c r="BEC508" s="24" t="e">
        <f>SUM(BED508:BEG508)</f>
        <v>#REF!</v>
      </c>
      <c r="BED508" s="24">
        <v>0</v>
      </c>
      <c r="BEE508" s="24">
        <v>0</v>
      </c>
      <c r="BEF508" s="24"/>
      <c r="BEG508" s="24" t="e">
        <f>SUM(BEH508:BEK508)</f>
        <v>#REF!</v>
      </c>
      <c r="BEH508" s="24">
        <v>0</v>
      </c>
      <c r="BEI508" s="24">
        <v>0</v>
      </c>
      <c r="BEJ508" s="24"/>
      <c r="BEK508" s="24" t="e">
        <f>SUM(BEL508:BEO508)</f>
        <v>#REF!</v>
      </c>
      <c r="BEL508" s="24">
        <v>0</v>
      </c>
      <c r="BEM508" s="24">
        <v>0</v>
      </c>
      <c r="BEN508" s="24"/>
      <c r="BEO508" s="24" t="e">
        <f>SUM(BEP508:BES508)</f>
        <v>#REF!</v>
      </c>
      <c r="BEP508" s="24">
        <v>0</v>
      </c>
      <c r="BEQ508" s="24">
        <v>0</v>
      </c>
      <c r="BER508" s="24"/>
      <c r="BES508" s="24" t="e">
        <f>SUM(BET508:BEW508)</f>
        <v>#REF!</v>
      </c>
      <c r="BET508" s="24">
        <v>0</v>
      </c>
      <c r="BEU508" s="24">
        <v>0</v>
      </c>
      <c r="BEV508" s="24"/>
      <c r="BEW508" s="24" t="e">
        <f>SUM(BEX508:BFA508)</f>
        <v>#REF!</v>
      </c>
      <c r="BEX508" s="24">
        <v>0</v>
      </c>
      <c r="BEY508" s="24">
        <v>0</v>
      </c>
      <c r="BEZ508" s="24"/>
      <c r="BFA508" s="24" t="e">
        <f>SUM(BFB508:BFE508)</f>
        <v>#REF!</v>
      </c>
      <c r="BFB508" s="24">
        <v>0</v>
      </c>
      <c r="BFC508" s="24">
        <v>0</v>
      </c>
      <c r="BFD508" s="24"/>
      <c r="BFE508" s="24" t="e">
        <f>SUM(BFF508:BFI508)</f>
        <v>#REF!</v>
      </c>
      <c r="BFF508" s="24">
        <v>0</v>
      </c>
      <c r="BFG508" s="24">
        <v>0</v>
      </c>
      <c r="BFH508" s="24"/>
      <c r="BFI508" s="24" t="e">
        <f>SUM(BFJ508:BFM508)</f>
        <v>#REF!</v>
      </c>
      <c r="BFJ508" s="24">
        <v>0</v>
      </c>
      <c r="BFK508" s="24">
        <v>0</v>
      </c>
      <c r="BFL508" s="24"/>
      <c r="BFM508" s="24" t="e">
        <f>SUM(BFN508:BFQ508)</f>
        <v>#REF!</v>
      </c>
      <c r="BFN508" s="24">
        <v>0</v>
      </c>
      <c r="BFO508" s="24">
        <v>0</v>
      </c>
      <c r="BFP508" s="24"/>
      <c r="BFQ508" s="24" t="e">
        <f>SUM(BFR508:BFU508)</f>
        <v>#REF!</v>
      </c>
      <c r="BFR508" s="24">
        <v>0</v>
      </c>
      <c r="BFS508" s="24">
        <v>0</v>
      </c>
      <c r="BFT508" s="24"/>
      <c r="BFU508" s="24" t="e">
        <f>SUM(BFV508:BFY508)</f>
        <v>#REF!</v>
      </c>
      <c r="BFV508" s="24">
        <v>0</v>
      </c>
      <c r="BFW508" s="24">
        <v>0</v>
      </c>
      <c r="BFX508" s="24"/>
      <c r="BFY508" s="24" t="e">
        <f>SUM(BFZ508:BGC508)</f>
        <v>#REF!</v>
      </c>
      <c r="BFZ508" s="24">
        <v>0</v>
      </c>
      <c r="BGA508" s="24">
        <v>0</v>
      </c>
      <c r="BGB508" s="24"/>
      <c r="BGC508" s="24" t="e">
        <f>SUM(BGD508:BGG508)</f>
        <v>#REF!</v>
      </c>
      <c r="BGD508" s="24">
        <v>0</v>
      </c>
      <c r="BGE508" s="24">
        <v>0</v>
      </c>
      <c r="BGF508" s="24"/>
      <c r="BGG508" s="24" t="e">
        <f>SUM(BGH508:BGK508)</f>
        <v>#REF!</v>
      </c>
      <c r="BGH508" s="24">
        <v>0</v>
      </c>
      <c r="BGI508" s="24">
        <v>0</v>
      </c>
      <c r="BGJ508" s="24"/>
      <c r="BGK508" s="24" t="e">
        <f>SUM(BGL508:BGO508)</f>
        <v>#REF!</v>
      </c>
      <c r="BGL508" s="24">
        <v>0</v>
      </c>
      <c r="BGM508" s="24">
        <v>0</v>
      </c>
      <c r="BGN508" s="24"/>
      <c r="BGO508" s="24" t="e">
        <f>SUM(BGP508:BGS508)</f>
        <v>#REF!</v>
      </c>
      <c r="BGP508" s="24">
        <v>0</v>
      </c>
      <c r="BGQ508" s="24">
        <v>0</v>
      </c>
      <c r="BGR508" s="24"/>
      <c r="BGS508" s="24" t="e">
        <f>SUM(BGT508:BGW508)</f>
        <v>#REF!</v>
      </c>
      <c r="BGT508" s="24">
        <v>0</v>
      </c>
      <c r="BGU508" s="24">
        <v>0</v>
      </c>
      <c r="BGV508" s="24"/>
      <c r="BGW508" s="24" t="e">
        <f>SUM(BGX508:BHA508)</f>
        <v>#REF!</v>
      </c>
      <c r="BGX508" s="24">
        <v>0</v>
      </c>
      <c r="BGY508" s="24">
        <v>0</v>
      </c>
      <c r="BGZ508" s="24"/>
      <c r="BHA508" s="24" t="e">
        <f>SUM(BHB508:BHE508)</f>
        <v>#REF!</v>
      </c>
      <c r="BHB508" s="24">
        <v>0</v>
      </c>
      <c r="BHC508" s="24">
        <v>0</v>
      </c>
      <c r="BHD508" s="24"/>
      <c r="BHE508" s="24" t="e">
        <f>SUM(BHF508:BHI508)</f>
        <v>#REF!</v>
      </c>
      <c r="BHF508" s="24">
        <v>0</v>
      </c>
      <c r="BHG508" s="24">
        <v>0</v>
      </c>
      <c r="BHH508" s="24"/>
      <c r="BHI508" s="24" t="e">
        <f>SUM(BHJ508:BHM508)</f>
        <v>#REF!</v>
      </c>
      <c r="BHJ508" s="24">
        <v>0</v>
      </c>
      <c r="BHK508" s="24">
        <v>0</v>
      </c>
      <c r="BHL508" s="24"/>
      <c r="BHM508" s="24" t="e">
        <f>SUM(BHN508:BHQ508)</f>
        <v>#REF!</v>
      </c>
      <c r="BHN508" s="24">
        <v>0</v>
      </c>
      <c r="BHO508" s="24">
        <v>0</v>
      </c>
      <c r="BHP508" s="24"/>
      <c r="BHQ508" s="24" t="e">
        <f>SUM(BHR508:BHU508)</f>
        <v>#REF!</v>
      </c>
      <c r="BHR508" s="24">
        <v>0</v>
      </c>
      <c r="BHS508" s="24">
        <v>0</v>
      </c>
      <c r="BHT508" s="24"/>
      <c r="BHU508" s="24" t="e">
        <f>SUM(BHV508:BHY508)</f>
        <v>#REF!</v>
      </c>
      <c r="BHV508" s="24">
        <v>0</v>
      </c>
      <c r="BHW508" s="24">
        <v>0</v>
      </c>
      <c r="BHX508" s="24"/>
      <c r="BHY508" s="24" t="e">
        <f>SUM(BHZ508:BIC508)</f>
        <v>#REF!</v>
      </c>
      <c r="BHZ508" s="24">
        <v>0</v>
      </c>
      <c r="BIA508" s="24">
        <v>0</v>
      </c>
      <c r="BIB508" s="24"/>
      <c r="BIC508" s="24" t="e">
        <f>SUM(BID508:BIG508)</f>
        <v>#REF!</v>
      </c>
      <c r="BID508" s="24">
        <v>0</v>
      </c>
      <c r="BIE508" s="24">
        <v>0</v>
      </c>
      <c r="BIF508" s="24"/>
      <c r="BIG508" s="24" t="e">
        <f>SUM(BIH508:BIK508)</f>
        <v>#REF!</v>
      </c>
      <c r="BIH508" s="24">
        <v>0</v>
      </c>
      <c r="BII508" s="24">
        <v>0</v>
      </c>
      <c r="BIJ508" s="24"/>
      <c r="BIK508" s="24" t="e">
        <f>SUM(BIL508:BIO508)</f>
        <v>#REF!</v>
      </c>
      <c r="BIL508" s="24">
        <v>0</v>
      </c>
      <c r="BIM508" s="24">
        <v>0</v>
      </c>
      <c r="BIN508" s="24"/>
      <c r="BIO508" s="24" t="e">
        <f>SUM(BIP508:BIS508)</f>
        <v>#REF!</v>
      </c>
      <c r="BIP508" s="24">
        <v>0</v>
      </c>
      <c r="BIQ508" s="24">
        <v>0</v>
      </c>
      <c r="BIR508" s="24"/>
      <c r="BIS508" s="24" t="e">
        <f>SUM(BIT508:BIW508)</f>
        <v>#REF!</v>
      </c>
      <c r="BIT508" s="24">
        <v>0</v>
      </c>
      <c r="BIU508" s="24">
        <v>0</v>
      </c>
      <c r="BIV508" s="24"/>
      <c r="BIW508" s="24" t="e">
        <f>SUM(BIX508:BJA508)</f>
        <v>#REF!</v>
      </c>
      <c r="BIX508" s="24">
        <v>0</v>
      </c>
      <c r="BIY508" s="24">
        <v>0</v>
      </c>
      <c r="BIZ508" s="24"/>
      <c r="BJA508" s="24" t="e">
        <f>SUM(BJB508:BJE508)</f>
        <v>#REF!</v>
      </c>
      <c r="BJB508" s="24">
        <v>0</v>
      </c>
      <c r="BJC508" s="24">
        <v>0</v>
      </c>
      <c r="BJD508" s="24"/>
      <c r="BJE508" s="24" t="e">
        <f>SUM(BJF508:BJI508)</f>
        <v>#REF!</v>
      </c>
      <c r="BJF508" s="24">
        <v>0</v>
      </c>
      <c r="BJG508" s="24">
        <v>0</v>
      </c>
      <c r="BJH508" s="24"/>
      <c r="BJI508" s="24" t="e">
        <f>SUM(BJJ508:BJM508)</f>
        <v>#REF!</v>
      </c>
      <c r="BJJ508" s="24">
        <v>0</v>
      </c>
      <c r="BJK508" s="24">
        <v>0</v>
      </c>
      <c r="BJL508" s="24"/>
      <c r="BJM508" s="24" t="e">
        <f>SUM(BJN508:BJQ508)</f>
        <v>#REF!</v>
      </c>
      <c r="BJN508" s="24">
        <v>0</v>
      </c>
      <c r="BJO508" s="24">
        <v>0</v>
      </c>
      <c r="BJP508" s="24"/>
      <c r="BJQ508" s="24" t="e">
        <f>SUM(BJR508:BJU508)</f>
        <v>#REF!</v>
      </c>
      <c r="BJR508" s="24">
        <v>0</v>
      </c>
      <c r="BJS508" s="24">
        <v>0</v>
      </c>
      <c r="BJT508" s="24"/>
      <c r="BJU508" s="24" t="e">
        <f>SUM(BJV508:BJY508)</f>
        <v>#REF!</v>
      </c>
      <c r="BJV508" s="24">
        <v>0</v>
      </c>
      <c r="BJW508" s="24">
        <v>0</v>
      </c>
      <c r="BJX508" s="24"/>
      <c r="BJY508" s="24" t="e">
        <f>SUM(BJZ508:BKC508)</f>
        <v>#REF!</v>
      </c>
      <c r="BJZ508" s="24">
        <v>0</v>
      </c>
      <c r="BKA508" s="24">
        <v>0</v>
      </c>
      <c r="BKB508" s="24"/>
      <c r="BKC508" s="24" t="e">
        <f>SUM(BKD508:BKG508)</f>
        <v>#REF!</v>
      </c>
      <c r="BKD508" s="24">
        <v>0</v>
      </c>
      <c r="BKE508" s="24">
        <v>0</v>
      </c>
      <c r="BKF508" s="24"/>
      <c r="BKG508" s="24" t="e">
        <f>SUM(BKH508:BKK508)</f>
        <v>#REF!</v>
      </c>
      <c r="BKH508" s="24">
        <v>0</v>
      </c>
      <c r="BKI508" s="24">
        <v>0</v>
      </c>
      <c r="BKJ508" s="24"/>
      <c r="BKK508" s="24" t="e">
        <f>SUM(BKL508:BKO508)</f>
        <v>#REF!</v>
      </c>
      <c r="BKL508" s="24">
        <v>0</v>
      </c>
      <c r="BKM508" s="24">
        <v>0</v>
      </c>
      <c r="BKN508" s="24"/>
      <c r="BKO508" s="24" t="e">
        <f>SUM(BKP508:BKS508)</f>
        <v>#REF!</v>
      </c>
      <c r="BKP508" s="24">
        <v>0</v>
      </c>
      <c r="BKQ508" s="24">
        <v>0</v>
      </c>
      <c r="BKR508" s="24"/>
      <c r="BKS508" s="24" t="e">
        <f>SUM(BKT508:BKW508)</f>
        <v>#REF!</v>
      </c>
      <c r="BKT508" s="24">
        <v>0</v>
      </c>
      <c r="BKU508" s="24">
        <v>0</v>
      </c>
      <c r="BKV508" s="24"/>
      <c r="BKW508" s="24" t="e">
        <f>SUM(BKX508:BLA508)</f>
        <v>#REF!</v>
      </c>
      <c r="BKX508" s="24">
        <v>0</v>
      </c>
      <c r="BKY508" s="24">
        <v>0</v>
      </c>
      <c r="BKZ508" s="24"/>
      <c r="BLA508" s="24" t="e">
        <f>SUM(BLB508:BLE508)</f>
        <v>#REF!</v>
      </c>
      <c r="BLB508" s="24">
        <v>0</v>
      </c>
      <c r="BLC508" s="24">
        <v>0</v>
      </c>
      <c r="BLD508" s="24"/>
      <c r="BLE508" s="24" t="e">
        <f>SUM(BLF508:BLI508)</f>
        <v>#REF!</v>
      </c>
      <c r="BLF508" s="24">
        <v>0</v>
      </c>
      <c r="BLG508" s="24">
        <v>0</v>
      </c>
      <c r="BLH508" s="24"/>
      <c r="BLI508" s="24" t="e">
        <f>SUM(BLJ508:BLM508)</f>
        <v>#REF!</v>
      </c>
      <c r="BLJ508" s="24">
        <v>0</v>
      </c>
      <c r="BLK508" s="24">
        <v>0</v>
      </c>
      <c r="BLL508" s="24"/>
      <c r="BLM508" s="24" t="e">
        <f>SUM(BLN508:BLQ508)</f>
        <v>#REF!</v>
      </c>
      <c r="BLN508" s="24">
        <v>0</v>
      </c>
      <c r="BLO508" s="24">
        <v>0</v>
      </c>
      <c r="BLP508" s="24"/>
      <c r="BLQ508" s="24" t="e">
        <f>SUM(BLR508:BLU508)</f>
        <v>#REF!</v>
      </c>
      <c r="BLR508" s="24">
        <v>0</v>
      </c>
      <c r="BLS508" s="24">
        <v>0</v>
      </c>
      <c r="BLT508" s="24"/>
      <c r="BLU508" s="24" t="e">
        <f>SUM(BLV508:BLY508)</f>
        <v>#REF!</v>
      </c>
      <c r="BLV508" s="24">
        <v>0</v>
      </c>
      <c r="BLW508" s="24">
        <v>0</v>
      </c>
      <c r="BLX508" s="24"/>
      <c r="BLY508" s="24" t="e">
        <f>SUM(BLZ508:BMC508)</f>
        <v>#REF!</v>
      </c>
      <c r="BLZ508" s="24">
        <v>0</v>
      </c>
      <c r="BMA508" s="24">
        <v>0</v>
      </c>
      <c r="BMB508" s="24"/>
      <c r="BMC508" s="24" t="e">
        <f>SUM(BMD508:BMG508)</f>
        <v>#REF!</v>
      </c>
      <c r="BMD508" s="24">
        <v>0</v>
      </c>
      <c r="BME508" s="24">
        <v>0</v>
      </c>
      <c r="BMF508" s="24"/>
      <c r="BMG508" s="24" t="e">
        <f>SUM(BMH508:BMK508)</f>
        <v>#REF!</v>
      </c>
      <c r="BMH508" s="24">
        <v>0</v>
      </c>
      <c r="BMI508" s="24">
        <v>0</v>
      </c>
      <c r="BMJ508" s="24"/>
      <c r="BMK508" s="24" t="e">
        <f>SUM(BML508:BMO508)</f>
        <v>#REF!</v>
      </c>
      <c r="BML508" s="24">
        <v>0</v>
      </c>
      <c r="BMM508" s="24">
        <v>0</v>
      </c>
      <c r="BMN508" s="24"/>
      <c r="BMO508" s="24" t="e">
        <f>SUM(BMP508:BMS508)</f>
        <v>#REF!</v>
      </c>
      <c r="BMP508" s="24">
        <v>0</v>
      </c>
      <c r="BMQ508" s="24">
        <v>0</v>
      </c>
      <c r="BMR508" s="24"/>
      <c r="BMS508" s="24" t="e">
        <f>SUM(BMT508:BMW508)</f>
        <v>#REF!</v>
      </c>
      <c r="BMT508" s="24">
        <v>0</v>
      </c>
      <c r="BMU508" s="24">
        <v>0</v>
      </c>
      <c r="BMV508" s="24"/>
      <c r="BMW508" s="24" t="e">
        <f>SUM(BMX508:BNA508)</f>
        <v>#REF!</v>
      </c>
      <c r="BMX508" s="24">
        <v>0</v>
      </c>
      <c r="BMY508" s="24">
        <v>0</v>
      </c>
      <c r="BMZ508" s="24"/>
      <c r="BNA508" s="24" t="e">
        <f>SUM(BNB508:BNE508)</f>
        <v>#REF!</v>
      </c>
      <c r="BNB508" s="24">
        <v>0</v>
      </c>
      <c r="BNC508" s="24">
        <v>0</v>
      </c>
      <c r="BND508" s="24"/>
      <c r="BNE508" s="24" t="e">
        <f>SUM(BNF508:BNI508)</f>
        <v>#REF!</v>
      </c>
      <c r="BNF508" s="24">
        <v>0</v>
      </c>
      <c r="BNG508" s="24">
        <v>0</v>
      </c>
      <c r="BNH508" s="24"/>
      <c r="BNI508" s="24" t="e">
        <f>SUM(BNJ508:BNM508)</f>
        <v>#REF!</v>
      </c>
      <c r="BNJ508" s="24">
        <v>0</v>
      </c>
      <c r="BNK508" s="24">
        <v>0</v>
      </c>
      <c r="BNL508" s="24"/>
      <c r="BNM508" s="24" t="e">
        <f>SUM(BNN508:BNQ508)</f>
        <v>#REF!</v>
      </c>
      <c r="BNN508" s="24">
        <v>0</v>
      </c>
      <c r="BNO508" s="24">
        <v>0</v>
      </c>
      <c r="BNP508" s="24"/>
      <c r="BNQ508" s="24" t="e">
        <f>SUM(BNR508:BNU508)</f>
        <v>#REF!</v>
      </c>
      <c r="BNR508" s="24">
        <v>0</v>
      </c>
      <c r="BNS508" s="24">
        <v>0</v>
      </c>
      <c r="BNT508" s="24"/>
      <c r="BNU508" s="24" t="e">
        <f>SUM(BNV508:BNY508)</f>
        <v>#REF!</v>
      </c>
      <c r="BNV508" s="24">
        <v>0</v>
      </c>
      <c r="BNW508" s="24">
        <v>0</v>
      </c>
      <c r="BNX508" s="24"/>
      <c r="BNY508" s="24" t="e">
        <f>SUM(BNZ508:BOC508)</f>
        <v>#REF!</v>
      </c>
      <c r="BNZ508" s="24">
        <v>0</v>
      </c>
      <c r="BOA508" s="24">
        <v>0</v>
      </c>
      <c r="BOB508" s="24"/>
      <c r="BOC508" s="24" t="e">
        <f>SUM(BOD508:BOG508)</f>
        <v>#REF!</v>
      </c>
      <c r="BOD508" s="24">
        <v>0</v>
      </c>
      <c r="BOE508" s="24">
        <v>0</v>
      </c>
      <c r="BOF508" s="24"/>
      <c r="BOG508" s="24" t="e">
        <f>SUM(BOH508:BOK508)</f>
        <v>#REF!</v>
      </c>
      <c r="BOH508" s="24">
        <v>0</v>
      </c>
      <c r="BOI508" s="24">
        <v>0</v>
      </c>
      <c r="BOJ508" s="24"/>
      <c r="BOK508" s="24" t="e">
        <f>SUM(BOL508:BOO508)</f>
        <v>#REF!</v>
      </c>
      <c r="BOL508" s="24">
        <v>0</v>
      </c>
      <c r="BOM508" s="24">
        <v>0</v>
      </c>
      <c r="BON508" s="24"/>
      <c r="BOO508" s="24" t="e">
        <f>SUM(BOP508:BOS508)</f>
        <v>#REF!</v>
      </c>
      <c r="BOP508" s="24">
        <v>0</v>
      </c>
      <c r="BOQ508" s="24">
        <v>0</v>
      </c>
      <c r="BOR508" s="24"/>
      <c r="BOS508" s="24" t="e">
        <f>SUM(BOT508:BOW508)</f>
        <v>#REF!</v>
      </c>
      <c r="BOT508" s="24">
        <v>0</v>
      </c>
      <c r="BOU508" s="24">
        <v>0</v>
      </c>
      <c r="BOV508" s="24"/>
      <c r="BOW508" s="24" t="e">
        <f>SUM(BOX508:BPA508)</f>
        <v>#REF!</v>
      </c>
      <c r="BOX508" s="24">
        <v>0</v>
      </c>
      <c r="BOY508" s="24">
        <v>0</v>
      </c>
      <c r="BOZ508" s="24"/>
      <c r="BPA508" s="24" t="e">
        <f>SUM(BPB508:BPE508)</f>
        <v>#REF!</v>
      </c>
      <c r="BPB508" s="24">
        <v>0</v>
      </c>
      <c r="BPC508" s="24">
        <v>0</v>
      </c>
      <c r="BPD508" s="24"/>
      <c r="BPE508" s="24" t="e">
        <f>SUM(BPF508:BPI508)</f>
        <v>#REF!</v>
      </c>
      <c r="BPF508" s="24">
        <v>0</v>
      </c>
      <c r="BPG508" s="24">
        <v>0</v>
      </c>
      <c r="BPH508" s="24"/>
      <c r="BPI508" s="24" t="e">
        <f>SUM(BPJ508:BPM508)</f>
        <v>#REF!</v>
      </c>
      <c r="BPJ508" s="24">
        <v>0</v>
      </c>
      <c r="BPK508" s="24">
        <v>0</v>
      </c>
      <c r="BPL508" s="24"/>
      <c r="BPM508" s="24" t="e">
        <f>SUM(BPN508:BPQ508)</f>
        <v>#REF!</v>
      </c>
      <c r="BPN508" s="24">
        <v>0</v>
      </c>
      <c r="BPO508" s="24">
        <v>0</v>
      </c>
      <c r="BPP508" s="24"/>
      <c r="BPQ508" s="24" t="e">
        <f>SUM(BPR508:BPU508)</f>
        <v>#REF!</v>
      </c>
      <c r="BPR508" s="24">
        <v>0</v>
      </c>
      <c r="BPS508" s="24">
        <v>0</v>
      </c>
      <c r="BPT508" s="24"/>
      <c r="BPU508" s="24" t="e">
        <f>SUM(BPV508:BPY508)</f>
        <v>#REF!</v>
      </c>
      <c r="BPV508" s="24">
        <v>0</v>
      </c>
      <c r="BPW508" s="24">
        <v>0</v>
      </c>
      <c r="BPX508" s="24"/>
      <c r="BPY508" s="24" t="e">
        <f>SUM(BPZ508:BQC508)</f>
        <v>#REF!</v>
      </c>
      <c r="BPZ508" s="24">
        <v>0</v>
      </c>
      <c r="BQA508" s="24">
        <v>0</v>
      </c>
      <c r="BQB508" s="24"/>
      <c r="BQC508" s="24" t="e">
        <f>SUM(BQD508:BQG508)</f>
        <v>#REF!</v>
      </c>
      <c r="BQD508" s="24">
        <v>0</v>
      </c>
      <c r="BQE508" s="24">
        <v>0</v>
      </c>
      <c r="BQF508" s="24"/>
      <c r="BQG508" s="24" t="e">
        <f>SUM(BQH508:BQK508)</f>
        <v>#REF!</v>
      </c>
      <c r="BQH508" s="24">
        <v>0</v>
      </c>
      <c r="BQI508" s="24">
        <v>0</v>
      </c>
      <c r="BQJ508" s="24"/>
      <c r="BQK508" s="24" t="e">
        <f>SUM(BQL508:BQO508)</f>
        <v>#REF!</v>
      </c>
      <c r="BQL508" s="24">
        <v>0</v>
      </c>
      <c r="BQM508" s="24">
        <v>0</v>
      </c>
      <c r="BQN508" s="24"/>
      <c r="BQO508" s="24" t="e">
        <f>SUM(BQP508:BQS508)</f>
        <v>#REF!</v>
      </c>
      <c r="BQP508" s="24">
        <v>0</v>
      </c>
      <c r="BQQ508" s="24">
        <v>0</v>
      </c>
      <c r="BQR508" s="24"/>
      <c r="BQS508" s="24" t="e">
        <f>SUM(BQT508:BQW508)</f>
        <v>#REF!</v>
      </c>
      <c r="BQT508" s="24">
        <v>0</v>
      </c>
      <c r="BQU508" s="24">
        <v>0</v>
      </c>
      <c r="BQV508" s="24"/>
      <c r="BQW508" s="24" t="e">
        <f>SUM(BQX508:BRA508)</f>
        <v>#REF!</v>
      </c>
      <c r="BQX508" s="24">
        <v>0</v>
      </c>
      <c r="BQY508" s="24">
        <v>0</v>
      </c>
      <c r="BQZ508" s="24"/>
      <c r="BRA508" s="24" t="e">
        <f>SUM(BRB508:BRE508)</f>
        <v>#REF!</v>
      </c>
      <c r="BRB508" s="24">
        <v>0</v>
      </c>
      <c r="BRC508" s="24">
        <v>0</v>
      </c>
      <c r="BRD508" s="24"/>
      <c r="BRE508" s="24" t="e">
        <f>SUM(BRF508:BRI508)</f>
        <v>#REF!</v>
      </c>
      <c r="BRF508" s="24">
        <v>0</v>
      </c>
      <c r="BRG508" s="24">
        <v>0</v>
      </c>
      <c r="BRH508" s="24"/>
      <c r="BRI508" s="24" t="e">
        <f>SUM(BRJ508:BRM508)</f>
        <v>#REF!</v>
      </c>
      <c r="BRJ508" s="24">
        <v>0</v>
      </c>
      <c r="BRK508" s="24">
        <v>0</v>
      </c>
      <c r="BRL508" s="24"/>
      <c r="BRM508" s="24" t="e">
        <f>SUM(BRN508:BRQ508)</f>
        <v>#REF!</v>
      </c>
      <c r="BRN508" s="24">
        <v>0</v>
      </c>
      <c r="BRO508" s="24">
        <v>0</v>
      </c>
      <c r="BRP508" s="24"/>
      <c r="BRQ508" s="24" t="e">
        <f>SUM(BRR508:BRU508)</f>
        <v>#REF!</v>
      </c>
      <c r="BRR508" s="24">
        <v>0</v>
      </c>
      <c r="BRS508" s="24">
        <v>0</v>
      </c>
      <c r="BRT508" s="24"/>
      <c r="BRU508" s="24" t="e">
        <f>SUM(BRV508:BRY508)</f>
        <v>#REF!</v>
      </c>
      <c r="BRV508" s="24">
        <v>0</v>
      </c>
      <c r="BRW508" s="24">
        <v>0</v>
      </c>
      <c r="BRX508" s="24"/>
      <c r="BRY508" s="24" t="e">
        <f>SUM(BRZ508:BSC508)</f>
        <v>#REF!</v>
      </c>
      <c r="BRZ508" s="24">
        <v>0</v>
      </c>
      <c r="BSA508" s="24">
        <v>0</v>
      </c>
      <c r="BSB508" s="24"/>
      <c r="BSC508" s="24" t="e">
        <f>SUM(BSD508:BSG508)</f>
        <v>#REF!</v>
      </c>
      <c r="BSD508" s="24">
        <v>0</v>
      </c>
      <c r="BSE508" s="24">
        <v>0</v>
      </c>
      <c r="BSF508" s="24"/>
      <c r="BSG508" s="24" t="e">
        <f>SUM(BSH508:BSK508)</f>
        <v>#REF!</v>
      </c>
      <c r="BSH508" s="24">
        <v>0</v>
      </c>
      <c r="BSI508" s="24">
        <v>0</v>
      </c>
      <c r="BSJ508" s="24"/>
      <c r="BSK508" s="24" t="e">
        <f>SUM(BSL508:BSO508)</f>
        <v>#REF!</v>
      </c>
      <c r="BSL508" s="24">
        <v>0</v>
      </c>
      <c r="BSM508" s="24">
        <v>0</v>
      </c>
      <c r="BSN508" s="24"/>
      <c r="BSO508" s="24" t="e">
        <f>SUM(BSP508:BSS508)</f>
        <v>#REF!</v>
      </c>
      <c r="BSP508" s="24">
        <v>0</v>
      </c>
      <c r="BSQ508" s="24">
        <v>0</v>
      </c>
      <c r="BSR508" s="24"/>
      <c r="BSS508" s="24" t="e">
        <f>SUM(BST508:BSW508)</f>
        <v>#REF!</v>
      </c>
      <c r="BST508" s="24">
        <v>0</v>
      </c>
      <c r="BSU508" s="24">
        <v>0</v>
      </c>
      <c r="BSV508" s="24"/>
      <c r="BSW508" s="24" t="e">
        <f>SUM(BSX508:BTA508)</f>
        <v>#REF!</v>
      </c>
      <c r="BSX508" s="24">
        <v>0</v>
      </c>
      <c r="BSY508" s="24">
        <v>0</v>
      </c>
      <c r="BSZ508" s="24"/>
      <c r="BTA508" s="24" t="e">
        <f>SUM(BTB508:BTE508)</f>
        <v>#REF!</v>
      </c>
      <c r="BTB508" s="24">
        <v>0</v>
      </c>
      <c r="BTC508" s="24">
        <v>0</v>
      </c>
      <c r="BTD508" s="24"/>
      <c r="BTE508" s="24" t="e">
        <f>SUM(BTF508:BTI508)</f>
        <v>#REF!</v>
      </c>
      <c r="BTF508" s="24">
        <v>0</v>
      </c>
      <c r="BTG508" s="24">
        <v>0</v>
      </c>
      <c r="BTH508" s="24"/>
      <c r="BTI508" s="24" t="e">
        <f>SUM(BTJ508:BTM508)</f>
        <v>#REF!</v>
      </c>
      <c r="BTJ508" s="24">
        <v>0</v>
      </c>
      <c r="BTK508" s="24">
        <v>0</v>
      </c>
      <c r="BTL508" s="24"/>
      <c r="BTM508" s="24" t="e">
        <f>SUM(BTN508:BTQ508)</f>
        <v>#REF!</v>
      </c>
      <c r="BTN508" s="24">
        <v>0</v>
      </c>
      <c r="BTO508" s="24">
        <v>0</v>
      </c>
      <c r="BTP508" s="24"/>
      <c r="BTQ508" s="24" t="e">
        <f>SUM(BTR508:BTU508)</f>
        <v>#REF!</v>
      </c>
      <c r="BTR508" s="24">
        <v>0</v>
      </c>
      <c r="BTS508" s="24">
        <v>0</v>
      </c>
      <c r="BTT508" s="24"/>
      <c r="BTU508" s="24" t="e">
        <f>SUM(BTV508:BTY508)</f>
        <v>#REF!</v>
      </c>
      <c r="BTV508" s="24">
        <v>0</v>
      </c>
      <c r="BTW508" s="24">
        <v>0</v>
      </c>
      <c r="BTX508" s="24"/>
      <c r="BTY508" s="24" t="e">
        <f>SUM(BTZ508:BUC508)</f>
        <v>#REF!</v>
      </c>
      <c r="BTZ508" s="24">
        <v>0</v>
      </c>
      <c r="BUA508" s="24">
        <v>0</v>
      </c>
      <c r="BUB508" s="24"/>
      <c r="BUC508" s="24" t="e">
        <f>SUM(BUD508:BUG508)</f>
        <v>#REF!</v>
      </c>
      <c r="BUD508" s="24">
        <v>0</v>
      </c>
      <c r="BUE508" s="24">
        <v>0</v>
      </c>
      <c r="BUF508" s="24"/>
      <c r="BUG508" s="24" t="e">
        <f>SUM(BUH508:BUK508)</f>
        <v>#REF!</v>
      </c>
      <c r="BUH508" s="24">
        <v>0</v>
      </c>
      <c r="BUI508" s="24">
        <v>0</v>
      </c>
      <c r="BUJ508" s="24"/>
      <c r="BUK508" s="24" t="e">
        <f>SUM(BUL508:BUO508)</f>
        <v>#REF!</v>
      </c>
      <c r="BUL508" s="24">
        <v>0</v>
      </c>
      <c r="BUM508" s="24">
        <v>0</v>
      </c>
      <c r="BUN508" s="24"/>
      <c r="BUO508" s="24" t="e">
        <f>SUM(BUP508:BUS508)</f>
        <v>#REF!</v>
      </c>
      <c r="BUP508" s="24">
        <v>0</v>
      </c>
      <c r="BUQ508" s="24">
        <v>0</v>
      </c>
      <c r="BUR508" s="24"/>
      <c r="BUS508" s="24" t="e">
        <f>SUM(BUT508:BUW508)</f>
        <v>#REF!</v>
      </c>
      <c r="BUT508" s="24">
        <v>0</v>
      </c>
      <c r="BUU508" s="24">
        <v>0</v>
      </c>
      <c r="BUV508" s="24"/>
      <c r="BUW508" s="24" t="e">
        <f>SUM(BUX508:BVA508)</f>
        <v>#REF!</v>
      </c>
      <c r="BUX508" s="24">
        <v>0</v>
      </c>
      <c r="BUY508" s="24">
        <v>0</v>
      </c>
      <c r="BUZ508" s="24"/>
      <c r="BVA508" s="24" t="e">
        <f>SUM(BVB508:BVE508)</f>
        <v>#REF!</v>
      </c>
      <c r="BVB508" s="24">
        <v>0</v>
      </c>
      <c r="BVC508" s="24">
        <v>0</v>
      </c>
      <c r="BVD508" s="24"/>
      <c r="BVE508" s="24" t="e">
        <f>SUM(BVF508:BVI508)</f>
        <v>#REF!</v>
      </c>
      <c r="BVF508" s="24">
        <v>0</v>
      </c>
      <c r="BVG508" s="24">
        <v>0</v>
      </c>
      <c r="BVH508" s="24"/>
      <c r="BVI508" s="24" t="e">
        <f>SUM(BVJ508:BVM508)</f>
        <v>#REF!</v>
      </c>
      <c r="BVJ508" s="24">
        <v>0</v>
      </c>
      <c r="BVK508" s="24">
        <v>0</v>
      </c>
      <c r="BVL508" s="24"/>
      <c r="BVM508" s="24" t="e">
        <f>SUM(BVN508:BVQ508)</f>
        <v>#REF!</v>
      </c>
      <c r="BVN508" s="24">
        <v>0</v>
      </c>
      <c r="BVO508" s="24">
        <v>0</v>
      </c>
      <c r="BVP508" s="24"/>
      <c r="BVQ508" s="24" t="e">
        <f>SUM(BVR508:BVU508)</f>
        <v>#REF!</v>
      </c>
      <c r="BVR508" s="24">
        <v>0</v>
      </c>
      <c r="BVS508" s="24">
        <v>0</v>
      </c>
      <c r="BVT508" s="24"/>
      <c r="BVU508" s="24" t="e">
        <f>SUM(BVV508:BVY508)</f>
        <v>#REF!</v>
      </c>
      <c r="BVV508" s="24">
        <v>0</v>
      </c>
      <c r="BVW508" s="24">
        <v>0</v>
      </c>
      <c r="BVX508" s="24"/>
      <c r="BVY508" s="24" t="e">
        <f>SUM(BVZ508:BWC508)</f>
        <v>#REF!</v>
      </c>
      <c r="BVZ508" s="24">
        <v>0</v>
      </c>
      <c r="BWA508" s="24">
        <v>0</v>
      </c>
      <c r="BWB508" s="24"/>
      <c r="BWC508" s="24" t="e">
        <f>SUM(BWD508:BWG508)</f>
        <v>#REF!</v>
      </c>
      <c r="BWD508" s="24">
        <v>0</v>
      </c>
      <c r="BWE508" s="24">
        <v>0</v>
      </c>
      <c r="BWF508" s="24"/>
      <c r="BWG508" s="24" t="e">
        <f>SUM(BWH508:BWK508)</f>
        <v>#REF!</v>
      </c>
      <c r="BWH508" s="24">
        <v>0</v>
      </c>
      <c r="BWI508" s="24">
        <v>0</v>
      </c>
      <c r="BWJ508" s="24"/>
      <c r="BWK508" s="24" t="e">
        <f>SUM(BWL508:BWO508)</f>
        <v>#REF!</v>
      </c>
      <c r="BWL508" s="24">
        <v>0</v>
      </c>
      <c r="BWM508" s="24">
        <v>0</v>
      </c>
      <c r="BWN508" s="24"/>
      <c r="BWO508" s="24" t="e">
        <f>SUM(BWP508:BWS508)</f>
        <v>#REF!</v>
      </c>
      <c r="BWP508" s="24">
        <v>0</v>
      </c>
      <c r="BWQ508" s="24">
        <v>0</v>
      </c>
      <c r="BWR508" s="24"/>
      <c r="BWS508" s="24" t="e">
        <f>SUM(BWT508:BWW508)</f>
        <v>#REF!</v>
      </c>
      <c r="BWT508" s="24">
        <v>0</v>
      </c>
      <c r="BWU508" s="24">
        <v>0</v>
      </c>
      <c r="BWV508" s="24"/>
      <c r="BWW508" s="24" t="e">
        <f>SUM(BWX508:BXA508)</f>
        <v>#REF!</v>
      </c>
      <c r="BWX508" s="24">
        <v>0</v>
      </c>
      <c r="BWY508" s="24">
        <v>0</v>
      </c>
      <c r="BWZ508" s="24"/>
      <c r="BXA508" s="24" t="e">
        <f>SUM(BXB508:BXE508)</f>
        <v>#REF!</v>
      </c>
      <c r="BXB508" s="24">
        <v>0</v>
      </c>
      <c r="BXC508" s="24">
        <v>0</v>
      </c>
      <c r="BXD508" s="24"/>
      <c r="BXE508" s="24" t="e">
        <f>SUM(BXF508:BXI508)</f>
        <v>#REF!</v>
      </c>
      <c r="BXF508" s="24">
        <v>0</v>
      </c>
      <c r="BXG508" s="24">
        <v>0</v>
      </c>
      <c r="BXH508" s="24"/>
      <c r="BXI508" s="24" t="e">
        <f>SUM(BXJ508:BXM508)</f>
        <v>#REF!</v>
      </c>
      <c r="BXJ508" s="24">
        <v>0</v>
      </c>
      <c r="BXK508" s="24">
        <v>0</v>
      </c>
      <c r="BXL508" s="24"/>
      <c r="BXM508" s="24" t="e">
        <f>SUM(BXN508:BXQ508)</f>
        <v>#REF!</v>
      </c>
      <c r="BXN508" s="24">
        <v>0</v>
      </c>
      <c r="BXO508" s="24">
        <v>0</v>
      </c>
      <c r="BXP508" s="24"/>
      <c r="BXQ508" s="24" t="e">
        <f>SUM(BXR508:BXU508)</f>
        <v>#REF!</v>
      </c>
      <c r="BXR508" s="24">
        <v>0</v>
      </c>
      <c r="BXS508" s="24">
        <v>0</v>
      </c>
      <c r="BXT508" s="24"/>
      <c r="BXU508" s="24" t="e">
        <f>SUM(BXV508:BXY508)</f>
        <v>#REF!</v>
      </c>
      <c r="BXV508" s="24">
        <v>0</v>
      </c>
      <c r="BXW508" s="24">
        <v>0</v>
      </c>
      <c r="BXX508" s="24"/>
      <c r="BXY508" s="24" t="e">
        <f>SUM(BXZ508:BYC508)</f>
        <v>#REF!</v>
      </c>
      <c r="BXZ508" s="24">
        <v>0</v>
      </c>
      <c r="BYA508" s="24">
        <v>0</v>
      </c>
      <c r="BYB508" s="24"/>
      <c r="BYC508" s="24" t="e">
        <f>SUM(BYD508:BYG508)</f>
        <v>#REF!</v>
      </c>
      <c r="BYD508" s="24">
        <v>0</v>
      </c>
      <c r="BYE508" s="24">
        <v>0</v>
      </c>
      <c r="BYF508" s="24"/>
      <c r="BYG508" s="24" t="e">
        <f>SUM(BYH508:BYK508)</f>
        <v>#REF!</v>
      </c>
      <c r="BYH508" s="24">
        <v>0</v>
      </c>
      <c r="BYI508" s="24">
        <v>0</v>
      </c>
      <c r="BYJ508" s="24"/>
      <c r="BYK508" s="24" t="e">
        <f>SUM(BYL508:BYO508)</f>
        <v>#REF!</v>
      </c>
      <c r="BYL508" s="24">
        <v>0</v>
      </c>
      <c r="BYM508" s="24">
        <v>0</v>
      </c>
      <c r="BYN508" s="24"/>
      <c r="BYO508" s="24" t="e">
        <f>SUM(BYP508:BYS508)</f>
        <v>#REF!</v>
      </c>
      <c r="BYP508" s="24">
        <v>0</v>
      </c>
      <c r="BYQ508" s="24">
        <v>0</v>
      </c>
      <c r="BYR508" s="24"/>
      <c r="BYS508" s="24" t="e">
        <f>SUM(BYT508:BYW508)</f>
        <v>#REF!</v>
      </c>
      <c r="BYT508" s="24">
        <v>0</v>
      </c>
      <c r="BYU508" s="24">
        <v>0</v>
      </c>
      <c r="BYV508" s="24"/>
      <c r="BYW508" s="24" t="e">
        <f>SUM(BYX508:BZA508)</f>
        <v>#REF!</v>
      </c>
      <c r="BYX508" s="24">
        <v>0</v>
      </c>
      <c r="BYY508" s="24">
        <v>0</v>
      </c>
      <c r="BYZ508" s="24"/>
      <c r="BZA508" s="24" t="e">
        <f>SUM(BZB508:BZE508)</f>
        <v>#REF!</v>
      </c>
      <c r="BZB508" s="24">
        <v>0</v>
      </c>
      <c r="BZC508" s="24">
        <v>0</v>
      </c>
      <c r="BZD508" s="24"/>
      <c r="BZE508" s="24" t="e">
        <f>SUM(BZF508:BZI508)</f>
        <v>#REF!</v>
      </c>
      <c r="BZF508" s="24">
        <v>0</v>
      </c>
      <c r="BZG508" s="24">
        <v>0</v>
      </c>
      <c r="BZH508" s="24"/>
      <c r="BZI508" s="24" t="e">
        <f>SUM(BZJ508:BZM508)</f>
        <v>#REF!</v>
      </c>
      <c r="BZJ508" s="24">
        <v>0</v>
      </c>
      <c r="BZK508" s="24">
        <v>0</v>
      </c>
      <c r="BZL508" s="24"/>
      <c r="BZM508" s="24" t="e">
        <f>SUM(BZN508:BZQ508)</f>
        <v>#REF!</v>
      </c>
      <c r="BZN508" s="24">
        <v>0</v>
      </c>
      <c r="BZO508" s="24">
        <v>0</v>
      </c>
      <c r="BZP508" s="24"/>
      <c r="BZQ508" s="24" t="e">
        <f>SUM(BZR508:BZU508)</f>
        <v>#REF!</v>
      </c>
      <c r="BZR508" s="24">
        <v>0</v>
      </c>
      <c r="BZS508" s="24">
        <v>0</v>
      </c>
      <c r="BZT508" s="24"/>
      <c r="BZU508" s="24" t="e">
        <f>SUM(BZV508:BZY508)</f>
        <v>#REF!</v>
      </c>
      <c r="BZV508" s="24">
        <v>0</v>
      </c>
      <c r="BZW508" s="24">
        <v>0</v>
      </c>
      <c r="BZX508" s="24"/>
      <c r="BZY508" s="24" t="e">
        <f>SUM(BZZ508:CAC508)</f>
        <v>#REF!</v>
      </c>
      <c r="BZZ508" s="24">
        <v>0</v>
      </c>
      <c r="CAA508" s="24">
        <v>0</v>
      </c>
      <c r="CAB508" s="24"/>
      <c r="CAC508" s="24" t="e">
        <f>SUM(CAD508:CAG508)</f>
        <v>#REF!</v>
      </c>
      <c r="CAD508" s="24">
        <v>0</v>
      </c>
      <c r="CAE508" s="24">
        <v>0</v>
      </c>
      <c r="CAF508" s="24"/>
      <c r="CAG508" s="24" t="e">
        <f>SUM(CAH508:CAK508)</f>
        <v>#REF!</v>
      </c>
      <c r="CAH508" s="24">
        <v>0</v>
      </c>
      <c r="CAI508" s="24">
        <v>0</v>
      </c>
      <c r="CAJ508" s="24"/>
      <c r="CAK508" s="24" t="e">
        <f>SUM(CAL508:CAO508)</f>
        <v>#REF!</v>
      </c>
      <c r="CAL508" s="24">
        <v>0</v>
      </c>
      <c r="CAM508" s="24">
        <v>0</v>
      </c>
      <c r="CAN508" s="24"/>
      <c r="CAO508" s="24" t="e">
        <f>SUM(CAP508:CAS508)</f>
        <v>#REF!</v>
      </c>
      <c r="CAP508" s="24">
        <v>0</v>
      </c>
      <c r="CAQ508" s="24">
        <v>0</v>
      </c>
      <c r="CAR508" s="24"/>
      <c r="CAS508" s="24" t="e">
        <f>SUM(CAT508:CAW508)</f>
        <v>#REF!</v>
      </c>
      <c r="CAT508" s="24">
        <v>0</v>
      </c>
      <c r="CAU508" s="24">
        <v>0</v>
      </c>
      <c r="CAV508" s="24"/>
      <c r="CAW508" s="24" t="e">
        <f>SUM(CAX508:CBA508)</f>
        <v>#REF!</v>
      </c>
      <c r="CAX508" s="24">
        <v>0</v>
      </c>
      <c r="CAY508" s="24">
        <v>0</v>
      </c>
      <c r="CAZ508" s="24"/>
      <c r="CBA508" s="24" t="e">
        <f>SUM(CBB508:CBE508)</f>
        <v>#REF!</v>
      </c>
      <c r="CBB508" s="24">
        <v>0</v>
      </c>
      <c r="CBC508" s="24">
        <v>0</v>
      </c>
      <c r="CBD508" s="24"/>
      <c r="CBE508" s="24" t="e">
        <f>SUM(CBF508:CBI508)</f>
        <v>#REF!</v>
      </c>
      <c r="CBF508" s="24">
        <v>0</v>
      </c>
      <c r="CBG508" s="24">
        <v>0</v>
      </c>
      <c r="CBH508" s="24"/>
      <c r="CBI508" s="24" t="e">
        <f>SUM(CBJ508:CBM508)</f>
        <v>#REF!</v>
      </c>
      <c r="CBJ508" s="24">
        <v>0</v>
      </c>
      <c r="CBK508" s="24">
        <v>0</v>
      </c>
      <c r="CBL508" s="24"/>
      <c r="CBM508" s="24" t="e">
        <f>SUM(CBN508:CBQ508)</f>
        <v>#REF!</v>
      </c>
      <c r="CBN508" s="24">
        <v>0</v>
      </c>
      <c r="CBO508" s="24">
        <v>0</v>
      </c>
      <c r="CBP508" s="24"/>
      <c r="CBQ508" s="24" t="e">
        <f>SUM(CBR508:CBU508)</f>
        <v>#REF!</v>
      </c>
      <c r="CBR508" s="24">
        <v>0</v>
      </c>
      <c r="CBS508" s="24">
        <v>0</v>
      </c>
      <c r="CBT508" s="24"/>
      <c r="CBU508" s="24" t="e">
        <f>SUM(CBV508:CBY508)</f>
        <v>#REF!</v>
      </c>
      <c r="CBV508" s="24">
        <v>0</v>
      </c>
      <c r="CBW508" s="24">
        <v>0</v>
      </c>
      <c r="CBX508" s="24"/>
      <c r="CBY508" s="24" t="e">
        <f>SUM(CBZ508:CCC508)</f>
        <v>#REF!</v>
      </c>
      <c r="CBZ508" s="24">
        <v>0</v>
      </c>
      <c r="CCA508" s="24">
        <v>0</v>
      </c>
      <c r="CCB508" s="24"/>
      <c r="CCC508" s="24" t="e">
        <f>SUM(CCD508:CCG508)</f>
        <v>#REF!</v>
      </c>
      <c r="CCD508" s="24">
        <v>0</v>
      </c>
      <c r="CCE508" s="24">
        <v>0</v>
      </c>
      <c r="CCF508" s="24"/>
      <c r="CCG508" s="24" t="e">
        <f>SUM(CCH508:CCK508)</f>
        <v>#REF!</v>
      </c>
      <c r="CCH508" s="24">
        <v>0</v>
      </c>
      <c r="CCI508" s="24">
        <v>0</v>
      </c>
      <c r="CCJ508" s="24"/>
      <c r="CCK508" s="24" t="e">
        <f>SUM(CCL508:CCO508)</f>
        <v>#REF!</v>
      </c>
      <c r="CCL508" s="24">
        <v>0</v>
      </c>
      <c r="CCM508" s="24">
        <v>0</v>
      </c>
      <c r="CCN508" s="24"/>
      <c r="CCO508" s="24" t="e">
        <f>SUM(CCP508:CCS508)</f>
        <v>#REF!</v>
      </c>
      <c r="CCP508" s="24">
        <v>0</v>
      </c>
      <c r="CCQ508" s="24">
        <v>0</v>
      </c>
      <c r="CCR508" s="24"/>
      <c r="CCS508" s="24" t="e">
        <f>SUM(CCT508:CCW508)</f>
        <v>#REF!</v>
      </c>
      <c r="CCT508" s="24">
        <v>0</v>
      </c>
      <c r="CCU508" s="24">
        <v>0</v>
      </c>
      <c r="CCV508" s="24"/>
      <c r="CCW508" s="24" t="e">
        <f>SUM(CCX508:CDA508)</f>
        <v>#REF!</v>
      </c>
      <c r="CCX508" s="24">
        <v>0</v>
      </c>
      <c r="CCY508" s="24">
        <v>0</v>
      </c>
      <c r="CCZ508" s="24"/>
      <c r="CDA508" s="24" t="e">
        <f>SUM(CDB508:CDE508)</f>
        <v>#REF!</v>
      </c>
      <c r="CDB508" s="24">
        <v>0</v>
      </c>
      <c r="CDC508" s="24">
        <v>0</v>
      </c>
      <c r="CDD508" s="24"/>
      <c r="CDE508" s="24" t="e">
        <f>SUM(CDF508:CDI508)</f>
        <v>#REF!</v>
      </c>
      <c r="CDF508" s="24">
        <v>0</v>
      </c>
      <c r="CDG508" s="24">
        <v>0</v>
      </c>
      <c r="CDH508" s="24"/>
      <c r="CDI508" s="24" t="e">
        <f>SUM(CDJ508:CDM508)</f>
        <v>#REF!</v>
      </c>
      <c r="CDJ508" s="24">
        <v>0</v>
      </c>
      <c r="CDK508" s="24">
        <v>0</v>
      </c>
      <c r="CDL508" s="24"/>
      <c r="CDM508" s="24" t="e">
        <f>SUM(CDN508:CDQ508)</f>
        <v>#REF!</v>
      </c>
      <c r="CDN508" s="24">
        <v>0</v>
      </c>
      <c r="CDO508" s="24">
        <v>0</v>
      </c>
      <c r="CDP508" s="24"/>
      <c r="CDQ508" s="24" t="e">
        <f>SUM(CDR508:CDU508)</f>
        <v>#REF!</v>
      </c>
      <c r="CDR508" s="24">
        <v>0</v>
      </c>
      <c r="CDS508" s="24">
        <v>0</v>
      </c>
      <c r="CDT508" s="24"/>
      <c r="CDU508" s="24" t="e">
        <f>SUM(CDV508:CDY508)</f>
        <v>#REF!</v>
      </c>
      <c r="CDV508" s="24">
        <v>0</v>
      </c>
      <c r="CDW508" s="24">
        <v>0</v>
      </c>
      <c r="CDX508" s="24"/>
      <c r="CDY508" s="24" t="e">
        <f>SUM(CDZ508:CEC508)</f>
        <v>#REF!</v>
      </c>
      <c r="CDZ508" s="24">
        <v>0</v>
      </c>
      <c r="CEA508" s="24">
        <v>0</v>
      </c>
      <c r="CEB508" s="24"/>
      <c r="CEC508" s="24" t="e">
        <f>SUM(CED508:CEG508)</f>
        <v>#REF!</v>
      </c>
      <c r="CED508" s="24">
        <v>0</v>
      </c>
      <c r="CEE508" s="24">
        <v>0</v>
      </c>
      <c r="CEF508" s="24"/>
      <c r="CEG508" s="24" t="e">
        <f>SUM(CEH508:CEK508)</f>
        <v>#REF!</v>
      </c>
      <c r="CEH508" s="24">
        <v>0</v>
      </c>
      <c r="CEI508" s="24">
        <v>0</v>
      </c>
      <c r="CEJ508" s="24"/>
      <c r="CEK508" s="24" t="e">
        <f>SUM(CEL508:CEO508)</f>
        <v>#REF!</v>
      </c>
      <c r="CEL508" s="24">
        <v>0</v>
      </c>
      <c r="CEM508" s="24">
        <v>0</v>
      </c>
      <c r="CEN508" s="24"/>
      <c r="CEO508" s="24" t="e">
        <f>SUM(CEP508:CES508)</f>
        <v>#REF!</v>
      </c>
      <c r="CEP508" s="24">
        <v>0</v>
      </c>
      <c r="CEQ508" s="24">
        <v>0</v>
      </c>
      <c r="CER508" s="24"/>
      <c r="CES508" s="24" t="e">
        <f>SUM(CET508:CEW508)</f>
        <v>#REF!</v>
      </c>
      <c r="CET508" s="24">
        <v>0</v>
      </c>
      <c r="CEU508" s="24">
        <v>0</v>
      </c>
      <c r="CEV508" s="24"/>
      <c r="CEW508" s="24" t="e">
        <f>SUM(CEX508:CFA508)</f>
        <v>#REF!</v>
      </c>
      <c r="CEX508" s="24">
        <v>0</v>
      </c>
      <c r="CEY508" s="24">
        <v>0</v>
      </c>
      <c r="CEZ508" s="24"/>
      <c r="CFA508" s="24" t="e">
        <f>SUM(CFB508:CFE508)</f>
        <v>#REF!</v>
      </c>
      <c r="CFB508" s="24">
        <v>0</v>
      </c>
      <c r="CFC508" s="24">
        <v>0</v>
      </c>
      <c r="CFD508" s="24"/>
      <c r="CFE508" s="24" t="e">
        <f>SUM(CFF508:CFI508)</f>
        <v>#REF!</v>
      </c>
      <c r="CFF508" s="24">
        <v>0</v>
      </c>
      <c r="CFG508" s="24">
        <v>0</v>
      </c>
      <c r="CFH508" s="24"/>
      <c r="CFI508" s="24" t="e">
        <f>SUM(CFJ508:CFM508)</f>
        <v>#REF!</v>
      </c>
      <c r="CFJ508" s="24">
        <v>0</v>
      </c>
      <c r="CFK508" s="24">
        <v>0</v>
      </c>
      <c r="CFL508" s="24"/>
      <c r="CFM508" s="24" t="e">
        <f>SUM(CFN508:CFQ508)</f>
        <v>#REF!</v>
      </c>
      <c r="CFN508" s="24">
        <v>0</v>
      </c>
      <c r="CFO508" s="24">
        <v>0</v>
      </c>
      <c r="CFP508" s="24"/>
      <c r="CFQ508" s="24" t="e">
        <f>SUM(CFR508:CFU508)</f>
        <v>#REF!</v>
      </c>
      <c r="CFR508" s="24">
        <v>0</v>
      </c>
      <c r="CFS508" s="24">
        <v>0</v>
      </c>
      <c r="CFT508" s="24"/>
      <c r="CFU508" s="24" t="e">
        <f>SUM(CFV508:CFY508)</f>
        <v>#REF!</v>
      </c>
      <c r="CFV508" s="24">
        <v>0</v>
      </c>
      <c r="CFW508" s="24">
        <v>0</v>
      </c>
      <c r="CFX508" s="24"/>
      <c r="CFY508" s="24" t="e">
        <f>SUM(CFZ508:CGC508)</f>
        <v>#REF!</v>
      </c>
      <c r="CFZ508" s="24">
        <v>0</v>
      </c>
      <c r="CGA508" s="24">
        <v>0</v>
      </c>
      <c r="CGB508" s="24"/>
      <c r="CGC508" s="24" t="e">
        <f>SUM(CGD508:CGG508)</f>
        <v>#REF!</v>
      </c>
      <c r="CGD508" s="24">
        <v>0</v>
      </c>
      <c r="CGE508" s="24">
        <v>0</v>
      </c>
      <c r="CGF508" s="24"/>
      <c r="CGG508" s="24" t="e">
        <f>SUM(CGH508:CGK508)</f>
        <v>#REF!</v>
      </c>
      <c r="CGH508" s="24">
        <v>0</v>
      </c>
      <c r="CGI508" s="24">
        <v>0</v>
      </c>
      <c r="CGJ508" s="24"/>
      <c r="CGK508" s="24" t="e">
        <f>SUM(CGL508:CGO508)</f>
        <v>#REF!</v>
      </c>
      <c r="CGL508" s="24">
        <v>0</v>
      </c>
      <c r="CGM508" s="24">
        <v>0</v>
      </c>
      <c r="CGN508" s="24"/>
      <c r="CGO508" s="24" t="e">
        <f>SUM(CGP508:CGS508)</f>
        <v>#REF!</v>
      </c>
      <c r="CGP508" s="24">
        <v>0</v>
      </c>
      <c r="CGQ508" s="24">
        <v>0</v>
      </c>
      <c r="CGR508" s="24"/>
      <c r="CGS508" s="24" t="e">
        <f>SUM(CGT508:CGW508)</f>
        <v>#REF!</v>
      </c>
      <c r="CGT508" s="24">
        <v>0</v>
      </c>
      <c r="CGU508" s="24">
        <v>0</v>
      </c>
      <c r="CGV508" s="24"/>
      <c r="CGW508" s="24" t="e">
        <f>SUM(CGX508:CHA508)</f>
        <v>#REF!</v>
      </c>
      <c r="CGX508" s="24">
        <v>0</v>
      </c>
      <c r="CGY508" s="24">
        <v>0</v>
      </c>
      <c r="CGZ508" s="24"/>
      <c r="CHA508" s="24" t="e">
        <f>SUM(CHB508:CHE508)</f>
        <v>#REF!</v>
      </c>
      <c r="CHB508" s="24">
        <v>0</v>
      </c>
      <c r="CHC508" s="24">
        <v>0</v>
      </c>
      <c r="CHD508" s="24"/>
      <c r="CHE508" s="24" t="e">
        <f>SUM(CHF508:CHI508)</f>
        <v>#REF!</v>
      </c>
      <c r="CHF508" s="24">
        <v>0</v>
      </c>
      <c r="CHG508" s="24">
        <v>0</v>
      </c>
      <c r="CHH508" s="24"/>
      <c r="CHI508" s="24" t="e">
        <f>SUM(CHJ508:CHM508)</f>
        <v>#REF!</v>
      </c>
      <c r="CHJ508" s="24">
        <v>0</v>
      </c>
      <c r="CHK508" s="24">
        <v>0</v>
      </c>
      <c r="CHL508" s="24"/>
      <c r="CHM508" s="24" t="e">
        <f>SUM(CHN508:CHQ508)</f>
        <v>#REF!</v>
      </c>
      <c r="CHN508" s="24">
        <v>0</v>
      </c>
      <c r="CHO508" s="24">
        <v>0</v>
      </c>
      <c r="CHP508" s="24"/>
      <c r="CHQ508" s="24" t="e">
        <f>SUM(CHR508:CHU508)</f>
        <v>#REF!</v>
      </c>
      <c r="CHR508" s="24">
        <v>0</v>
      </c>
      <c r="CHS508" s="24">
        <v>0</v>
      </c>
      <c r="CHT508" s="24"/>
      <c r="CHU508" s="24" t="e">
        <f>SUM(CHV508:CHY508)</f>
        <v>#REF!</v>
      </c>
      <c r="CHV508" s="24">
        <v>0</v>
      </c>
      <c r="CHW508" s="24">
        <v>0</v>
      </c>
      <c r="CHX508" s="24"/>
      <c r="CHY508" s="24" t="e">
        <f>SUM(CHZ508:CIC508)</f>
        <v>#REF!</v>
      </c>
      <c r="CHZ508" s="24">
        <v>0</v>
      </c>
      <c r="CIA508" s="24">
        <v>0</v>
      </c>
      <c r="CIB508" s="24"/>
      <c r="CIC508" s="24" t="e">
        <f>SUM(CID508:CIG508)</f>
        <v>#REF!</v>
      </c>
      <c r="CID508" s="24">
        <v>0</v>
      </c>
      <c r="CIE508" s="24">
        <v>0</v>
      </c>
      <c r="CIF508" s="24"/>
      <c r="CIG508" s="24" t="e">
        <f>SUM(CIH508:CIK508)</f>
        <v>#REF!</v>
      </c>
      <c r="CIH508" s="24">
        <v>0</v>
      </c>
      <c r="CII508" s="24">
        <v>0</v>
      </c>
      <c r="CIJ508" s="24"/>
      <c r="CIK508" s="24" t="e">
        <f>SUM(CIL508:CIO508)</f>
        <v>#REF!</v>
      </c>
      <c r="CIL508" s="24">
        <v>0</v>
      </c>
      <c r="CIM508" s="24">
        <v>0</v>
      </c>
      <c r="CIN508" s="24"/>
      <c r="CIO508" s="24" t="e">
        <f>SUM(CIP508:CIS508)</f>
        <v>#REF!</v>
      </c>
      <c r="CIP508" s="24">
        <v>0</v>
      </c>
      <c r="CIQ508" s="24">
        <v>0</v>
      </c>
      <c r="CIR508" s="24"/>
      <c r="CIS508" s="24" t="e">
        <f>SUM(CIT508:CIW508)</f>
        <v>#REF!</v>
      </c>
      <c r="CIT508" s="24">
        <v>0</v>
      </c>
      <c r="CIU508" s="24">
        <v>0</v>
      </c>
      <c r="CIV508" s="24"/>
      <c r="CIW508" s="24" t="e">
        <f>SUM(CIX508:CJA508)</f>
        <v>#REF!</v>
      </c>
      <c r="CIX508" s="24">
        <v>0</v>
      </c>
      <c r="CIY508" s="24">
        <v>0</v>
      </c>
      <c r="CIZ508" s="24"/>
      <c r="CJA508" s="24" t="e">
        <f>SUM(CJB508:CJE508)</f>
        <v>#REF!</v>
      </c>
      <c r="CJB508" s="24">
        <v>0</v>
      </c>
      <c r="CJC508" s="24">
        <v>0</v>
      </c>
      <c r="CJD508" s="24"/>
      <c r="CJE508" s="24" t="e">
        <f>SUM(CJF508:CJI508)</f>
        <v>#REF!</v>
      </c>
      <c r="CJF508" s="24">
        <v>0</v>
      </c>
      <c r="CJG508" s="24">
        <v>0</v>
      </c>
      <c r="CJH508" s="24"/>
      <c r="CJI508" s="24" t="e">
        <f>SUM(CJJ508:CJM508)</f>
        <v>#REF!</v>
      </c>
      <c r="CJJ508" s="24">
        <v>0</v>
      </c>
      <c r="CJK508" s="24">
        <v>0</v>
      </c>
      <c r="CJL508" s="24"/>
      <c r="CJM508" s="24" t="e">
        <f>SUM(CJN508:CJQ508)</f>
        <v>#REF!</v>
      </c>
      <c r="CJN508" s="24">
        <v>0</v>
      </c>
      <c r="CJO508" s="24">
        <v>0</v>
      </c>
      <c r="CJP508" s="24"/>
      <c r="CJQ508" s="24" t="e">
        <f>SUM(CJR508:CJU508)</f>
        <v>#REF!</v>
      </c>
      <c r="CJR508" s="24">
        <v>0</v>
      </c>
      <c r="CJS508" s="24">
        <v>0</v>
      </c>
      <c r="CJT508" s="24"/>
      <c r="CJU508" s="24" t="e">
        <f>SUM(CJV508:CJY508)</f>
        <v>#REF!</v>
      </c>
      <c r="CJV508" s="24">
        <v>0</v>
      </c>
      <c r="CJW508" s="24">
        <v>0</v>
      </c>
      <c r="CJX508" s="24"/>
      <c r="CJY508" s="24" t="e">
        <f>SUM(CJZ508:CKC508)</f>
        <v>#REF!</v>
      </c>
      <c r="CJZ508" s="24">
        <v>0</v>
      </c>
      <c r="CKA508" s="24">
        <v>0</v>
      </c>
      <c r="CKB508" s="24"/>
      <c r="CKC508" s="24" t="e">
        <f>SUM(CKD508:CKG508)</f>
        <v>#REF!</v>
      </c>
      <c r="CKD508" s="24">
        <v>0</v>
      </c>
      <c r="CKE508" s="24">
        <v>0</v>
      </c>
      <c r="CKF508" s="24"/>
      <c r="CKG508" s="24" t="e">
        <f>SUM(CKH508:CKK508)</f>
        <v>#REF!</v>
      </c>
      <c r="CKH508" s="24">
        <v>0</v>
      </c>
      <c r="CKI508" s="24">
        <v>0</v>
      </c>
      <c r="CKJ508" s="24"/>
      <c r="CKK508" s="24" t="e">
        <f>SUM(CKL508:CKO508)</f>
        <v>#REF!</v>
      </c>
      <c r="CKL508" s="24">
        <v>0</v>
      </c>
      <c r="CKM508" s="24">
        <v>0</v>
      </c>
      <c r="CKN508" s="24"/>
      <c r="CKO508" s="24" t="e">
        <f>SUM(CKP508:CKS508)</f>
        <v>#REF!</v>
      </c>
      <c r="CKP508" s="24">
        <v>0</v>
      </c>
      <c r="CKQ508" s="24">
        <v>0</v>
      </c>
      <c r="CKR508" s="24"/>
      <c r="CKS508" s="24" t="e">
        <f>SUM(CKT508:CKW508)</f>
        <v>#REF!</v>
      </c>
      <c r="CKT508" s="24">
        <v>0</v>
      </c>
      <c r="CKU508" s="24">
        <v>0</v>
      </c>
      <c r="CKV508" s="24"/>
      <c r="CKW508" s="24" t="e">
        <f>SUM(CKX508:CLA508)</f>
        <v>#REF!</v>
      </c>
      <c r="CKX508" s="24">
        <v>0</v>
      </c>
      <c r="CKY508" s="24">
        <v>0</v>
      </c>
      <c r="CKZ508" s="24"/>
      <c r="CLA508" s="24" t="e">
        <f>SUM(CLB508:CLE508)</f>
        <v>#REF!</v>
      </c>
      <c r="CLB508" s="24">
        <v>0</v>
      </c>
      <c r="CLC508" s="24">
        <v>0</v>
      </c>
      <c r="CLD508" s="24"/>
      <c r="CLE508" s="24" t="e">
        <f>SUM(CLF508:CLI508)</f>
        <v>#REF!</v>
      </c>
      <c r="CLF508" s="24">
        <v>0</v>
      </c>
      <c r="CLG508" s="24">
        <v>0</v>
      </c>
      <c r="CLH508" s="24"/>
      <c r="CLI508" s="24" t="e">
        <f>SUM(CLJ508:CLM508)</f>
        <v>#REF!</v>
      </c>
      <c r="CLJ508" s="24">
        <v>0</v>
      </c>
      <c r="CLK508" s="24">
        <v>0</v>
      </c>
      <c r="CLL508" s="24"/>
      <c r="CLM508" s="24" t="e">
        <f>SUM(CLN508:CLQ508)</f>
        <v>#REF!</v>
      </c>
      <c r="CLN508" s="24">
        <v>0</v>
      </c>
      <c r="CLO508" s="24">
        <v>0</v>
      </c>
      <c r="CLP508" s="24"/>
      <c r="CLQ508" s="24" t="e">
        <f>SUM(CLR508:CLU508)</f>
        <v>#REF!</v>
      </c>
      <c r="CLR508" s="24">
        <v>0</v>
      </c>
      <c r="CLS508" s="24">
        <v>0</v>
      </c>
      <c r="CLT508" s="24"/>
      <c r="CLU508" s="24" t="e">
        <f>SUM(CLV508:CLY508)</f>
        <v>#REF!</v>
      </c>
      <c r="CLV508" s="24">
        <v>0</v>
      </c>
      <c r="CLW508" s="24">
        <v>0</v>
      </c>
      <c r="CLX508" s="24"/>
      <c r="CLY508" s="24" t="e">
        <f>SUM(CLZ508:CMC508)</f>
        <v>#REF!</v>
      </c>
      <c r="CLZ508" s="24">
        <v>0</v>
      </c>
      <c r="CMA508" s="24">
        <v>0</v>
      </c>
      <c r="CMB508" s="24"/>
      <c r="CMC508" s="24" t="e">
        <f>SUM(CMD508:CMG508)</f>
        <v>#REF!</v>
      </c>
      <c r="CMD508" s="24">
        <v>0</v>
      </c>
      <c r="CME508" s="24">
        <v>0</v>
      </c>
      <c r="CMF508" s="24"/>
      <c r="CMG508" s="24" t="e">
        <f>SUM(CMH508:CMK508)</f>
        <v>#REF!</v>
      </c>
      <c r="CMH508" s="24">
        <v>0</v>
      </c>
      <c r="CMI508" s="24">
        <v>0</v>
      </c>
      <c r="CMJ508" s="24"/>
      <c r="CMK508" s="24" t="e">
        <f>SUM(CML508:CMO508)</f>
        <v>#REF!</v>
      </c>
      <c r="CML508" s="24">
        <v>0</v>
      </c>
      <c r="CMM508" s="24">
        <v>0</v>
      </c>
      <c r="CMN508" s="24"/>
      <c r="CMO508" s="24" t="e">
        <f>SUM(CMP508:CMS508)</f>
        <v>#REF!</v>
      </c>
      <c r="CMP508" s="24">
        <v>0</v>
      </c>
      <c r="CMQ508" s="24">
        <v>0</v>
      </c>
      <c r="CMR508" s="24"/>
      <c r="CMS508" s="24" t="e">
        <f>SUM(CMT508:CMW508)</f>
        <v>#REF!</v>
      </c>
      <c r="CMT508" s="24">
        <v>0</v>
      </c>
      <c r="CMU508" s="24">
        <v>0</v>
      </c>
      <c r="CMV508" s="24"/>
      <c r="CMW508" s="24" t="e">
        <f>SUM(CMX508:CNA508)</f>
        <v>#REF!</v>
      </c>
      <c r="CMX508" s="24">
        <v>0</v>
      </c>
      <c r="CMY508" s="24">
        <v>0</v>
      </c>
      <c r="CMZ508" s="24"/>
      <c r="CNA508" s="24" t="e">
        <f>SUM(CNB508:CNE508)</f>
        <v>#REF!</v>
      </c>
      <c r="CNB508" s="24">
        <v>0</v>
      </c>
      <c r="CNC508" s="24">
        <v>0</v>
      </c>
      <c r="CND508" s="24"/>
      <c r="CNE508" s="24" t="e">
        <f>SUM(CNF508:CNI508)</f>
        <v>#REF!</v>
      </c>
      <c r="CNF508" s="24">
        <v>0</v>
      </c>
      <c r="CNG508" s="24">
        <v>0</v>
      </c>
      <c r="CNH508" s="24"/>
      <c r="CNI508" s="24" t="e">
        <f>SUM(CNJ508:CNM508)</f>
        <v>#REF!</v>
      </c>
      <c r="CNJ508" s="24">
        <v>0</v>
      </c>
      <c r="CNK508" s="24">
        <v>0</v>
      </c>
      <c r="CNL508" s="24"/>
      <c r="CNM508" s="24" t="e">
        <f>SUM(CNN508:CNQ508)</f>
        <v>#REF!</v>
      </c>
      <c r="CNN508" s="24">
        <v>0</v>
      </c>
      <c r="CNO508" s="24">
        <v>0</v>
      </c>
      <c r="CNP508" s="24"/>
      <c r="CNQ508" s="24" t="e">
        <f>SUM(CNR508:CNU508)</f>
        <v>#REF!</v>
      </c>
      <c r="CNR508" s="24">
        <v>0</v>
      </c>
      <c r="CNS508" s="24">
        <v>0</v>
      </c>
      <c r="CNT508" s="24"/>
      <c r="CNU508" s="24" t="e">
        <f>SUM(CNV508:CNY508)</f>
        <v>#REF!</v>
      </c>
      <c r="CNV508" s="24">
        <v>0</v>
      </c>
      <c r="CNW508" s="24">
        <v>0</v>
      </c>
      <c r="CNX508" s="24"/>
      <c r="CNY508" s="24" t="e">
        <f>SUM(CNZ508:COC508)</f>
        <v>#REF!</v>
      </c>
      <c r="CNZ508" s="24">
        <v>0</v>
      </c>
      <c r="COA508" s="24">
        <v>0</v>
      </c>
      <c r="COB508" s="24"/>
      <c r="COC508" s="24" t="e">
        <f>SUM(COD508:COG508)</f>
        <v>#REF!</v>
      </c>
      <c r="COD508" s="24">
        <v>0</v>
      </c>
      <c r="COE508" s="24">
        <v>0</v>
      </c>
      <c r="COF508" s="24"/>
      <c r="COG508" s="24" t="e">
        <f>SUM(COH508:COK508)</f>
        <v>#REF!</v>
      </c>
      <c r="COH508" s="24">
        <v>0</v>
      </c>
      <c r="COI508" s="24">
        <v>0</v>
      </c>
      <c r="COJ508" s="24"/>
      <c r="COK508" s="24" t="e">
        <f>SUM(COL508:COO508)</f>
        <v>#REF!</v>
      </c>
      <c r="COL508" s="24">
        <v>0</v>
      </c>
      <c r="COM508" s="24">
        <v>0</v>
      </c>
      <c r="CON508" s="24"/>
      <c r="COO508" s="24" t="e">
        <f>SUM(COP508:COS508)</f>
        <v>#REF!</v>
      </c>
      <c r="COP508" s="24">
        <v>0</v>
      </c>
      <c r="COQ508" s="24">
        <v>0</v>
      </c>
      <c r="COR508" s="24"/>
      <c r="COS508" s="24" t="e">
        <f>SUM(COT508:COW508)</f>
        <v>#REF!</v>
      </c>
      <c r="COT508" s="24">
        <v>0</v>
      </c>
      <c r="COU508" s="24">
        <v>0</v>
      </c>
      <c r="COV508" s="24"/>
      <c r="COW508" s="24" t="e">
        <f>SUM(COX508:CPA508)</f>
        <v>#REF!</v>
      </c>
      <c r="COX508" s="24">
        <v>0</v>
      </c>
      <c r="COY508" s="24">
        <v>0</v>
      </c>
      <c r="COZ508" s="24"/>
      <c r="CPA508" s="24" t="e">
        <f>SUM(CPB508:CPE508)</f>
        <v>#REF!</v>
      </c>
      <c r="CPB508" s="24">
        <v>0</v>
      </c>
      <c r="CPC508" s="24">
        <v>0</v>
      </c>
      <c r="CPD508" s="24"/>
      <c r="CPE508" s="24" t="e">
        <f>SUM(CPF508:CPI508)</f>
        <v>#REF!</v>
      </c>
      <c r="CPF508" s="24">
        <v>0</v>
      </c>
      <c r="CPG508" s="24">
        <v>0</v>
      </c>
      <c r="CPH508" s="24"/>
      <c r="CPI508" s="24" t="e">
        <f>SUM(CPJ508:CPM508)</f>
        <v>#REF!</v>
      </c>
      <c r="CPJ508" s="24">
        <v>0</v>
      </c>
      <c r="CPK508" s="24">
        <v>0</v>
      </c>
      <c r="CPL508" s="24"/>
      <c r="CPM508" s="24" t="e">
        <f>SUM(CPN508:CPQ508)</f>
        <v>#REF!</v>
      </c>
      <c r="CPN508" s="24">
        <v>0</v>
      </c>
      <c r="CPO508" s="24">
        <v>0</v>
      </c>
      <c r="CPP508" s="24"/>
      <c r="CPQ508" s="24" t="e">
        <f>SUM(CPR508:CPU508)</f>
        <v>#REF!</v>
      </c>
      <c r="CPR508" s="24">
        <v>0</v>
      </c>
      <c r="CPS508" s="24">
        <v>0</v>
      </c>
      <c r="CPT508" s="24"/>
      <c r="CPU508" s="24" t="e">
        <f>SUM(CPV508:CPY508)</f>
        <v>#REF!</v>
      </c>
      <c r="CPV508" s="24">
        <v>0</v>
      </c>
      <c r="CPW508" s="24">
        <v>0</v>
      </c>
      <c r="CPX508" s="24"/>
      <c r="CPY508" s="24" t="e">
        <f>SUM(CPZ508:CQC508)</f>
        <v>#REF!</v>
      </c>
      <c r="CPZ508" s="24">
        <v>0</v>
      </c>
      <c r="CQA508" s="24">
        <v>0</v>
      </c>
      <c r="CQB508" s="24"/>
      <c r="CQC508" s="24" t="e">
        <f>SUM(CQD508:CQG508)</f>
        <v>#REF!</v>
      </c>
      <c r="CQD508" s="24">
        <v>0</v>
      </c>
      <c r="CQE508" s="24">
        <v>0</v>
      </c>
      <c r="CQF508" s="24"/>
      <c r="CQG508" s="24" t="e">
        <f>SUM(CQH508:CQK508)</f>
        <v>#REF!</v>
      </c>
      <c r="CQH508" s="24">
        <v>0</v>
      </c>
      <c r="CQI508" s="24">
        <v>0</v>
      </c>
      <c r="CQJ508" s="24"/>
      <c r="CQK508" s="24" t="e">
        <f>SUM(CQL508:CQO508)</f>
        <v>#REF!</v>
      </c>
      <c r="CQL508" s="24">
        <v>0</v>
      </c>
      <c r="CQM508" s="24">
        <v>0</v>
      </c>
      <c r="CQN508" s="24"/>
      <c r="CQO508" s="24" t="e">
        <f>SUM(CQP508:CQS508)</f>
        <v>#REF!</v>
      </c>
      <c r="CQP508" s="24">
        <v>0</v>
      </c>
      <c r="CQQ508" s="24">
        <v>0</v>
      </c>
      <c r="CQR508" s="24"/>
      <c r="CQS508" s="24" t="e">
        <f>SUM(CQT508:CQW508)</f>
        <v>#REF!</v>
      </c>
      <c r="CQT508" s="24">
        <v>0</v>
      </c>
      <c r="CQU508" s="24">
        <v>0</v>
      </c>
      <c r="CQV508" s="24"/>
      <c r="CQW508" s="24" t="e">
        <f>SUM(CQX508:CRA508)</f>
        <v>#REF!</v>
      </c>
      <c r="CQX508" s="24">
        <v>0</v>
      </c>
      <c r="CQY508" s="24">
        <v>0</v>
      </c>
      <c r="CQZ508" s="24"/>
      <c r="CRA508" s="24" t="e">
        <f>SUM(CRB508:CRE508)</f>
        <v>#REF!</v>
      </c>
      <c r="CRB508" s="24">
        <v>0</v>
      </c>
      <c r="CRC508" s="24">
        <v>0</v>
      </c>
      <c r="CRD508" s="24"/>
      <c r="CRE508" s="24" t="e">
        <f>SUM(CRF508:CRI508)</f>
        <v>#REF!</v>
      </c>
      <c r="CRF508" s="24">
        <v>0</v>
      </c>
      <c r="CRG508" s="24">
        <v>0</v>
      </c>
      <c r="CRH508" s="24"/>
      <c r="CRI508" s="24" t="e">
        <f>SUM(CRJ508:CRM508)</f>
        <v>#REF!</v>
      </c>
      <c r="CRJ508" s="24">
        <v>0</v>
      </c>
      <c r="CRK508" s="24">
        <v>0</v>
      </c>
      <c r="CRL508" s="24"/>
      <c r="CRM508" s="24" t="e">
        <f>SUM(CRN508:CRQ508)</f>
        <v>#REF!</v>
      </c>
      <c r="CRN508" s="24">
        <v>0</v>
      </c>
      <c r="CRO508" s="24">
        <v>0</v>
      </c>
      <c r="CRP508" s="24"/>
      <c r="CRQ508" s="24" t="e">
        <f>SUM(CRR508:CRU508)</f>
        <v>#REF!</v>
      </c>
      <c r="CRR508" s="24">
        <v>0</v>
      </c>
      <c r="CRS508" s="24">
        <v>0</v>
      </c>
      <c r="CRT508" s="24"/>
      <c r="CRU508" s="24" t="e">
        <f>SUM(CRV508:CRY508)</f>
        <v>#REF!</v>
      </c>
      <c r="CRV508" s="24">
        <v>0</v>
      </c>
      <c r="CRW508" s="24">
        <v>0</v>
      </c>
      <c r="CRX508" s="24"/>
      <c r="CRY508" s="24" t="e">
        <f>SUM(CRZ508:CSC508)</f>
        <v>#REF!</v>
      </c>
      <c r="CRZ508" s="24">
        <v>0</v>
      </c>
      <c r="CSA508" s="24">
        <v>0</v>
      </c>
      <c r="CSB508" s="24"/>
      <c r="CSC508" s="24" t="e">
        <f>SUM(CSD508:CSG508)</f>
        <v>#REF!</v>
      </c>
      <c r="CSD508" s="24">
        <v>0</v>
      </c>
      <c r="CSE508" s="24">
        <v>0</v>
      </c>
      <c r="CSF508" s="24"/>
      <c r="CSG508" s="24" t="e">
        <f>SUM(CSH508:CSK508)</f>
        <v>#REF!</v>
      </c>
      <c r="CSH508" s="24">
        <v>0</v>
      </c>
      <c r="CSI508" s="24">
        <v>0</v>
      </c>
      <c r="CSJ508" s="24"/>
      <c r="CSK508" s="24" t="e">
        <f>SUM(CSL508:CSO508)</f>
        <v>#REF!</v>
      </c>
      <c r="CSL508" s="24">
        <v>0</v>
      </c>
      <c r="CSM508" s="24">
        <v>0</v>
      </c>
      <c r="CSN508" s="24"/>
      <c r="CSO508" s="24" t="e">
        <f>SUM(CSP508:CSS508)</f>
        <v>#REF!</v>
      </c>
      <c r="CSP508" s="24">
        <v>0</v>
      </c>
      <c r="CSQ508" s="24">
        <v>0</v>
      </c>
      <c r="CSR508" s="24"/>
      <c r="CSS508" s="24" t="e">
        <f>SUM(CST508:CSW508)</f>
        <v>#REF!</v>
      </c>
      <c r="CST508" s="24">
        <v>0</v>
      </c>
      <c r="CSU508" s="24">
        <v>0</v>
      </c>
      <c r="CSV508" s="24"/>
      <c r="CSW508" s="24" t="e">
        <f>SUM(CSX508:CTA508)</f>
        <v>#REF!</v>
      </c>
      <c r="CSX508" s="24">
        <v>0</v>
      </c>
      <c r="CSY508" s="24">
        <v>0</v>
      </c>
      <c r="CSZ508" s="24"/>
      <c r="CTA508" s="24" t="e">
        <f>SUM(CTB508:CTE508)</f>
        <v>#REF!</v>
      </c>
      <c r="CTB508" s="24">
        <v>0</v>
      </c>
      <c r="CTC508" s="24">
        <v>0</v>
      </c>
      <c r="CTD508" s="24"/>
      <c r="CTE508" s="24" t="e">
        <f>SUM(CTF508:CTI508)</f>
        <v>#REF!</v>
      </c>
      <c r="CTF508" s="24">
        <v>0</v>
      </c>
      <c r="CTG508" s="24">
        <v>0</v>
      </c>
      <c r="CTH508" s="24"/>
      <c r="CTI508" s="24" t="e">
        <f>SUM(CTJ508:CTM508)</f>
        <v>#REF!</v>
      </c>
      <c r="CTJ508" s="24">
        <v>0</v>
      </c>
      <c r="CTK508" s="24">
        <v>0</v>
      </c>
      <c r="CTL508" s="24"/>
      <c r="CTM508" s="24" t="e">
        <f>SUM(CTN508:CTQ508)</f>
        <v>#REF!</v>
      </c>
      <c r="CTN508" s="24">
        <v>0</v>
      </c>
      <c r="CTO508" s="24">
        <v>0</v>
      </c>
      <c r="CTP508" s="24"/>
      <c r="CTQ508" s="24" t="e">
        <f>SUM(CTR508:CTU508)</f>
        <v>#REF!</v>
      </c>
      <c r="CTR508" s="24">
        <v>0</v>
      </c>
      <c r="CTS508" s="24">
        <v>0</v>
      </c>
      <c r="CTT508" s="24"/>
      <c r="CTU508" s="24" t="e">
        <f>SUM(CTV508:CTY508)</f>
        <v>#REF!</v>
      </c>
      <c r="CTV508" s="24">
        <v>0</v>
      </c>
      <c r="CTW508" s="24">
        <v>0</v>
      </c>
      <c r="CTX508" s="24"/>
      <c r="CTY508" s="24" t="e">
        <f>SUM(CTZ508:CUC508)</f>
        <v>#REF!</v>
      </c>
      <c r="CTZ508" s="24">
        <v>0</v>
      </c>
      <c r="CUA508" s="24">
        <v>0</v>
      </c>
      <c r="CUB508" s="24"/>
      <c r="CUC508" s="24" t="e">
        <f>SUM(CUD508:CUG508)</f>
        <v>#REF!</v>
      </c>
      <c r="CUD508" s="24">
        <v>0</v>
      </c>
      <c r="CUE508" s="24">
        <v>0</v>
      </c>
      <c r="CUF508" s="24"/>
      <c r="CUG508" s="24" t="e">
        <f>SUM(CUH508:CUK508)</f>
        <v>#REF!</v>
      </c>
      <c r="CUH508" s="24">
        <v>0</v>
      </c>
      <c r="CUI508" s="24">
        <v>0</v>
      </c>
      <c r="CUJ508" s="24"/>
      <c r="CUK508" s="24" t="e">
        <f>SUM(CUL508:CUO508)</f>
        <v>#REF!</v>
      </c>
      <c r="CUL508" s="24">
        <v>0</v>
      </c>
      <c r="CUM508" s="24">
        <v>0</v>
      </c>
      <c r="CUN508" s="24"/>
      <c r="CUO508" s="24" t="e">
        <f>SUM(CUP508:CUS508)</f>
        <v>#REF!</v>
      </c>
      <c r="CUP508" s="24">
        <v>0</v>
      </c>
      <c r="CUQ508" s="24">
        <v>0</v>
      </c>
      <c r="CUR508" s="24"/>
      <c r="CUS508" s="24" t="e">
        <f>SUM(CUT508:CUW508)</f>
        <v>#REF!</v>
      </c>
      <c r="CUT508" s="24">
        <v>0</v>
      </c>
      <c r="CUU508" s="24">
        <v>0</v>
      </c>
      <c r="CUV508" s="24"/>
      <c r="CUW508" s="24" t="e">
        <f>SUM(CUX508:CVA508)</f>
        <v>#REF!</v>
      </c>
      <c r="CUX508" s="24">
        <v>0</v>
      </c>
      <c r="CUY508" s="24">
        <v>0</v>
      </c>
      <c r="CUZ508" s="24"/>
      <c r="CVA508" s="24" t="e">
        <f>SUM(CVB508:CVE508)</f>
        <v>#REF!</v>
      </c>
      <c r="CVB508" s="24">
        <v>0</v>
      </c>
      <c r="CVC508" s="24">
        <v>0</v>
      </c>
      <c r="CVD508" s="24"/>
      <c r="CVE508" s="24" t="e">
        <f>SUM(CVF508:CVI508)</f>
        <v>#REF!</v>
      </c>
      <c r="CVF508" s="24">
        <v>0</v>
      </c>
      <c r="CVG508" s="24">
        <v>0</v>
      </c>
      <c r="CVH508" s="24"/>
      <c r="CVI508" s="24" t="e">
        <f>SUM(CVJ508:CVM508)</f>
        <v>#REF!</v>
      </c>
      <c r="CVJ508" s="24">
        <v>0</v>
      </c>
      <c r="CVK508" s="24">
        <v>0</v>
      </c>
      <c r="CVL508" s="24"/>
      <c r="CVM508" s="24" t="e">
        <f>SUM(CVN508:CVQ508)</f>
        <v>#REF!</v>
      </c>
      <c r="CVN508" s="24">
        <v>0</v>
      </c>
      <c r="CVO508" s="24">
        <v>0</v>
      </c>
      <c r="CVP508" s="24"/>
      <c r="CVQ508" s="24" t="e">
        <f>SUM(CVR508:CVU508)</f>
        <v>#REF!</v>
      </c>
      <c r="CVR508" s="24">
        <v>0</v>
      </c>
      <c r="CVS508" s="24">
        <v>0</v>
      </c>
      <c r="CVT508" s="24"/>
      <c r="CVU508" s="24" t="e">
        <f>SUM(CVV508:CVY508)</f>
        <v>#REF!</v>
      </c>
      <c r="CVV508" s="24">
        <v>0</v>
      </c>
      <c r="CVW508" s="24">
        <v>0</v>
      </c>
      <c r="CVX508" s="24"/>
      <c r="CVY508" s="24" t="e">
        <f>SUM(CVZ508:CWC508)</f>
        <v>#REF!</v>
      </c>
      <c r="CVZ508" s="24">
        <v>0</v>
      </c>
      <c r="CWA508" s="24">
        <v>0</v>
      </c>
      <c r="CWB508" s="24"/>
      <c r="CWC508" s="24" t="e">
        <f>SUM(CWD508:CWG508)</f>
        <v>#REF!</v>
      </c>
      <c r="CWD508" s="24">
        <v>0</v>
      </c>
      <c r="CWE508" s="24">
        <v>0</v>
      </c>
      <c r="CWF508" s="24"/>
      <c r="CWG508" s="24" t="e">
        <f>SUM(CWH508:CWK508)</f>
        <v>#REF!</v>
      </c>
      <c r="CWH508" s="24">
        <v>0</v>
      </c>
      <c r="CWI508" s="24">
        <v>0</v>
      </c>
      <c r="CWJ508" s="24"/>
      <c r="CWK508" s="24" t="e">
        <f>SUM(CWL508:CWO508)</f>
        <v>#REF!</v>
      </c>
      <c r="CWL508" s="24">
        <v>0</v>
      </c>
      <c r="CWM508" s="24">
        <v>0</v>
      </c>
      <c r="CWN508" s="24"/>
      <c r="CWO508" s="24" t="e">
        <f>SUM(CWP508:CWS508)</f>
        <v>#REF!</v>
      </c>
      <c r="CWP508" s="24">
        <v>0</v>
      </c>
      <c r="CWQ508" s="24">
        <v>0</v>
      </c>
      <c r="CWR508" s="24"/>
      <c r="CWS508" s="24" t="e">
        <f>SUM(CWT508:CWW508)</f>
        <v>#REF!</v>
      </c>
      <c r="CWT508" s="24">
        <v>0</v>
      </c>
      <c r="CWU508" s="24">
        <v>0</v>
      </c>
      <c r="CWV508" s="24"/>
      <c r="CWW508" s="24" t="e">
        <f>SUM(CWX508:CXA508)</f>
        <v>#REF!</v>
      </c>
      <c r="CWX508" s="24">
        <v>0</v>
      </c>
      <c r="CWY508" s="24">
        <v>0</v>
      </c>
      <c r="CWZ508" s="24"/>
      <c r="CXA508" s="24" t="e">
        <f>SUM(CXB508:CXE508)</f>
        <v>#REF!</v>
      </c>
      <c r="CXB508" s="24">
        <v>0</v>
      </c>
      <c r="CXC508" s="24">
        <v>0</v>
      </c>
      <c r="CXD508" s="24"/>
      <c r="CXE508" s="24" t="e">
        <f>SUM(CXF508:CXI508)</f>
        <v>#REF!</v>
      </c>
      <c r="CXF508" s="24">
        <v>0</v>
      </c>
      <c r="CXG508" s="24">
        <v>0</v>
      </c>
      <c r="CXH508" s="24"/>
      <c r="CXI508" s="24" t="e">
        <f>SUM(CXJ508:CXM508)</f>
        <v>#REF!</v>
      </c>
      <c r="CXJ508" s="24">
        <v>0</v>
      </c>
      <c r="CXK508" s="24">
        <v>0</v>
      </c>
      <c r="CXL508" s="24"/>
      <c r="CXM508" s="24" t="e">
        <f>SUM(CXN508:CXQ508)</f>
        <v>#REF!</v>
      </c>
      <c r="CXN508" s="24">
        <v>0</v>
      </c>
      <c r="CXO508" s="24">
        <v>0</v>
      </c>
      <c r="CXP508" s="24"/>
      <c r="CXQ508" s="24" t="e">
        <f>SUM(CXR508:CXU508)</f>
        <v>#REF!</v>
      </c>
      <c r="CXR508" s="24">
        <v>0</v>
      </c>
      <c r="CXS508" s="24">
        <v>0</v>
      </c>
      <c r="CXT508" s="24"/>
      <c r="CXU508" s="24" t="e">
        <f>SUM(CXV508:CXY508)</f>
        <v>#REF!</v>
      </c>
      <c r="CXV508" s="24">
        <v>0</v>
      </c>
      <c r="CXW508" s="24">
        <v>0</v>
      </c>
      <c r="CXX508" s="24"/>
      <c r="CXY508" s="24" t="e">
        <f>SUM(CXZ508:CYC508)</f>
        <v>#REF!</v>
      </c>
      <c r="CXZ508" s="24">
        <v>0</v>
      </c>
      <c r="CYA508" s="24">
        <v>0</v>
      </c>
      <c r="CYB508" s="24"/>
      <c r="CYC508" s="24" t="e">
        <f>SUM(CYD508:CYG508)</f>
        <v>#REF!</v>
      </c>
      <c r="CYD508" s="24">
        <v>0</v>
      </c>
      <c r="CYE508" s="24">
        <v>0</v>
      </c>
      <c r="CYF508" s="24"/>
      <c r="CYG508" s="24" t="e">
        <f>SUM(CYH508:CYK508)</f>
        <v>#REF!</v>
      </c>
      <c r="CYH508" s="24">
        <v>0</v>
      </c>
      <c r="CYI508" s="24">
        <v>0</v>
      </c>
      <c r="CYJ508" s="24"/>
      <c r="CYK508" s="24" t="e">
        <f>SUM(CYL508:CYO508)</f>
        <v>#REF!</v>
      </c>
      <c r="CYL508" s="24">
        <v>0</v>
      </c>
      <c r="CYM508" s="24">
        <v>0</v>
      </c>
      <c r="CYN508" s="24"/>
      <c r="CYO508" s="24" t="e">
        <f>SUM(CYP508:CYS508)</f>
        <v>#REF!</v>
      </c>
      <c r="CYP508" s="24">
        <v>0</v>
      </c>
      <c r="CYQ508" s="24">
        <v>0</v>
      </c>
      <c r="CYR508" s="24"/>
      <c r="CYS508" s="24" t="e">
        <f>SUM(CYT508:CYW508)</f>
        <v>#REF!</v>
      </c>
      <c r="CYT508" s="24">
        <v>0</v>
      </c>
      <c r="CYU508" s="24">
        <v>0</v>
      </c>
      <c r="CYV508" s="24"/>
      <c r="CYW508" s="24" t="e">
        <f>SUM(CYX508:CZA508)</f>
        <v>#REF!</v>
      </c>
      <c r="CYX508" s="24">
        <v>0</v>
      </c>
      <c r="CYY508" s="24">
        <v>0</v>
      </c>
      <c r="CYZ508" s="24"/>
      <c r="CZA508" s="24" t="e">
        <f>SUM(CZB508:CZE508)</f>
        <v>#REF!</v>
      </c>
      <c r="CZB508" s="24">
        <v>0</v>
      </c>
      <c r="CZC508" s="24">
        <v>0</v>
      </c>
      <c r="CZD508" s="24"/>
      <c r="CZE508" s="24" t="e">
        <f>SUM(CZF508:CZI508)</f>
        <v>#REF!</v>
      </c>
      <c r="CZF508" s="24">
        <v>0</v>
      </c>
      <c r="CZG508" s="24">
        <v>0</v>
      </c>
      <c r="CZH508" s="24"/>
      <c r="CZI508" s="24" t="e">
        <f>SUM(CZJ508:CZM508)</f>
        <v>#REF!</v>
      </c>
      <c r="CZJ508" s="24">
        <v>0</v>
      </c>
      <c r="CZK508" s="24">
        <v>0</v>
      </c>
      <c r="CZL508" s="24"/>
      <c r="CZM508" s="24" t="e">
        <f>SUM(CZN508:CZQ508)</f>
        <v>#REF!</v>
      </c>
      <c r="CZN508" s="24">
        <v>0</v>
      </c>
      <c r="CZO508" s="24">
        <v>0</v>
      </c>
      <c r="CZP508" s="24"/>
      <c r="CZQ508" s="24" t="e">
        <f>SUM(CZR508:CZU508)</f>
        <v>#REF!</v>
      </c>
      <c r="CZR508" s="24">
        <v>0</v>
      </c>
      <c r="CZS508" s="24">
        <v>0</v>
      </c>
      <c r="CZT508" s="24"/>
      <c r="CZU508" s="24" t="e">
        <f>SUM(CZV508:CZY508)</f>
        <v>#REF!</v>
      </c>
      <c r="CZV508" s="24">
        <v>0</v>
      </c>
      <c r="CZW508" s="24">
        <v>0</v>
      </c>
      <c r="CZX508" s="24"/>
      <c r="CZY508" s="24" t="e">
        <f>SUM(CZZ508:DAC508)</f>
        <v>#REF!</v>
      </c>
      <c r="CZZ508" s="24">
        <v>0</v>
      </c>
      <c r="DAA508" s="24">
        <v>0</v>
      </c>
      <c r="DAB508" s="24"/>
      <c r="DAC508" s="24" t="e">
        <f>SUM(DAD508:DAG508)</f>
        <v>#REF!</v>
      </c>
      <c r="DAD508" s="24">
        <v>0</v>
      </c>
      <c r="DAE508" s="24">
        <v>0</v>
      </c>
      <c r="DAF508" s="24"/>
      <c r="DAG508" s="24" t="e">
        <f>SUM(DAH508:DAK508)</f>
        <v>#REF!</v>
      </c>
      <c r="DAH508" s="24">
        <v>0</v>
      </c>
      <c r="DAI508" s="24">
        <v>0</v>
      </c>
      <c r="DAJ508" s="24"/>
      <c r="DAK508" s="24" t="e">
        <f>SUM(DAL508:DAO508)</f>
        <v>#REF!</v>
      </c>
      <c r="DAL508" s="24">
        <v>0</v>
      </c>
      <c r="DAM508" s="24">
        <v>0</v>
      </c>
      <c r="DAN508" s="24"/>
      <c r="DAO508" s="24" t="e">
        <f>SUM(DAP508:DAS508)</f>
        <v>#REF!</v>
      </c>
      <c r="DAP508" s="24">
        <v>0</v>
      </c>
      <c r="DAQ508" s="24">
        <v>0</v>
      </c>
      <c r="DAR508" s="24"/>
      <c r="DAS508" s="24" t="e">
        <f>SUM(DAT508:DAW508)</f>
        <v>#REF!</v>
      </c>
      <c r="DAT508" s="24">
        <v>0</v>
      </c>
      <c r="DAU508" s="24">
        <v>0</v>
      </c>
      <c r="DAV508" s="24"/>
      <c r="DAW508" s="24" t="e">
        <f>SUM(DAX508:DBA508)</f>
        <v>#REF!</v>
      </c>
      <c r="DAX508" s="24">
        <v>0</v>
      </c>
      <c r="DAY508" s="24">
        <v>0</v>
      </c>
      <c r="DAZ508" s="24"/>
      <c r="DBA508" s="24" t="e">
        <f>SUM(DBB508:DBE508)</f>
        <v>#REF!</v>
      </c>
      <c r="DBB508" s="24">
        <v>0</v>
      </c>
      <c r="DBC508" s="24">
        <v>0</v>
      </c>
      <c r="DBD508" s="24"/>
      <c r="DBE508" s="24" t="e">
        <f>SUM(DBF508:DBI508)</f>
        <v>#REF!</v>
      </c>
      <c r="DBF508" s="24">
        <v>0</v>
      </c>
      <c r="DBG508" s="24">
        <v>0</v>
      </c>
      <c r="DBH508" s="24"/>
      <c r="DBI508" s="24" t="e">
        <f>SUM(DBJ508:DBM508)</f>
        <v>#REF!</v>
      </c>
      <c r="DBJ508" s="24">
        <v>0</v>
      </c>
      <c r="DBK508" s="24">
        <v>0</v>
      </c>
      <c r="DBL508" s="24"/>
      <c r="DBM508" s="24" t="e">
        <f>SUM(DBN508:DBQ508)</f>
        <v>#REF!</v>
      </c>
      <c r="DBN508" s="24">
        <v>0</v>
      </c>
      <c r="DBO508" s="24">
        <v>0</v>
      </c>
      <c r="DBP508" s="24"/>
      <c r="DBQ508" s="24" t="e">
        <f>SUM(DBR508:DBU508)</f>
        <v>#REF!</v>
      </c>
      <c r="DBR508" s="24">
        <v>0</v>
      </c>
      <c r="DBS508" s="24">
        <v>0</v>
      </c>
      <c r="DBT508" s="24"/>
      <c r="DBU508" s="24" t="e">
        <f>SUM(DBV508:DBY508)</f>
        <v>#REF!</v>
      </c>
      <c r="DBV508" s="24">
        <v>0</v>
      </c>
      <c r="DBW508" s="24">
        <v>0</v>
      </c>
      <c r="DBX508" s="24"/>
      <c r="DBY508" s="24" t="e">
        <f>SUM(DBZ508:DCC508)</f>
        <v>#REF!</v>
      </c>
      <c r="DBZ508" s="24">
        <v>0</v>
      </c>
      <c r="DCA508" s="24">
        <v>0</v>
      </c>
      <c r="DCB508" s="24"/>
      <c r="DCC508" s="24" t="e">
        <f>SUM(DCD508:DCG508)</f>
        <v>#REF!</v>
      </c>
      <c r="DCD508" s="24">
        <v>0</v>
      </c>
      <c r="DCE508" s="24">
        <v>0</v>
      </c>
      <c r="DCF508" s="24"/>
      <c r="DCG508" s="24" t="e">
        <f>SUM(DCH508:DCK508)</f>
        <v>#REF!</v>
      </c>
      <c r="DCH508" s="24">
        <v>0</v>
      </c>
      <c r="DCI508" s="24">
        <v>0</v>
      </c>
      <c r="DCJ508" s="24"/>
      <c r="DCK508" s="24" t="e">
        <f>SUM(DCL508:DCO508)</f>
        <v>#REF!</v>
      </c>
      <c r="DCL508" s="24">
        <v>0</v>
      </c>
      <c r="DCM508" s="24">
        <v>0</v>
      </c>
      <c r="DCN508" s="24"/>
      <c r="DCO508" s="24" t="e">
        <f>SUM(DCP508:DCS508)</f>
        <v>#REF!</v>
      </c>
      <c r="DCP508" s="24">
        <v>0</v>
      </c>
      <c r="DCQ508" s="24">
        <v>0</v>
      </c>
      <c r="DCR508" s="24"/>
      <c r="DCS508" s="24" t="e">
        <f>SUM(DCT508:DCW508)</f>
        <v>#REF!</v>
      </c>
      <c r="DCT508" s="24">
        <v>0</v>
      </c>
      <c r="DCU508" s="24">
        <v>0</v>
      </c>
      <c r="DCV508" s="24"/>
      <c r="DCW508" s="24" t="e">
        <f>SUM(DCX508:DDA508)</f>
        <v>#REF!</v>
      </c>
      <c r="DCX508" s="24">
        <v>0</v>
      </c>
      <c r="DCY508" s="24">
        <v>0</v>
      </c>
      <c r="DCZ508" s="24"/>
      <c r="DDA508" s="24" t="e">
        <f>SUM(DDB508:DDE508)</f>
        <v>#REF!</v>
      </c>
      <c r="DDB508" s="24">
        <v>0</v>
      </c>
      <c r="DDC508" s="24">
        <v>0</v>
      </c>
      <c r="DDD508" s="24"/>
      <c r="DDE508" s="24" t="e">
        <f>SUM(DDF508:DDI508)</f>
        <v>#REF!</v>
      </c>
      <c r="DDF508" s="24">
        <v>0</v>
      </c>
      <c r="DDG508" s="24">
        <v>0</v>
      </c>
      <c r="DDH508" s="24"/>
      <c r="DDI508" s="24" t="e">
        <f>SUM(DDJ508:DDM508)</f>
        <v>#REF!</v>
      </c>
      <c r="DDJ508" s="24">
        <v>0</v>
      </c>
      <c r="DDK508" s="24">
        <v>0</v>
      </c>
      <c r="DDL508" s="24"/>
      <c r="DDM508" s="24" t="e">
        <f>SUM(DDN508:DDQ508)</f>
        <v>#REF!</v>
      </c>
      <c r="DDN508" s="24">
        <v>0</v>
      </c>
      <c r="DDO508" s="24">
        <v>0</v>
      </c>
      <c r="DDP508" s="24"/>
      <c r="DDQ508" s="24" t="e">
        <f>SUM(DDR508:DDU508)</f>
        <v>#REF!</v>
      </c>
      <c r="DDR508" s="24">
        <v>0</v>
      </c>
      <c r="DDS508" s="24">
        <v>0</v>
      </c>
      <c r="DDT508" s="24"/>
      <c r="DDU508" s="24" t="e">
        <f>SUM(DDV508:DDY508)</f>
        <v>#REF!</v>
      </c>
      <c r="DDV508" s="24">
        <v>0</v>
      </c>
      <c r="DDW508" s="24">
        <v>0</v>
      </c>
      <c r="DDX508" s="24"/>
      <c r="DDY508" s="24" t="e">
        <f>SUM(DDZ508:DEC508)</f>
        <v>#REF!</v>
      </c>
      <c r="DDZ508" s="24">
        <v>0</v>
      </c>
      <c r="DEA508" s="24">
        <v>0</v>
      </c>
      <c r="DEB508" s="24"/>
      <c r="DEC508" s="24" t="e">
        <f>SUM(DED508:DEG508)</f>
        <v>#REF!</v>
      </c>
      <c r="DED508" s="24">
        <v>0</v>
      </c>
      <c r="DEE508" s="24">
        <v>0</v>
      </c>
      <c r="DEF508" s="24"/>
      <c r="DEG508" s="24" t="e">
        <f>SUM(DEH508:DEK508)</f>
        <v>#REF!</v>
      </c>
      <c r="DEH508" s="24">
        <v>0</v>
      </c>
      <c r="DEI508" s="24">
        <v>0</v>
      </c>
      <c r="DEJ508" s="24"/>
      <c r="DEK508" s="24" t="e">
        <f>SUM(DEL508:DEO508)</f>
        <v>#REF!</v>
      </c>
      <c r="DEL508" s="24">
        <v>0</v>
      </c>
      <c r="DEM508" s="24">
        <v>0</v>
      </c>
      <c r="DEN508" s="24"/>
      <c r="DEO508" s="24" t="e">
        <f>SUM(DEP508:DES508)</f>
        <v>#REF!</v>
      </c>
      <c r="DEP508" s="24">
        <v>0</v>
      </c>
      <c r="DEQ508" s="24">
        <v>0</v>
      </c>
      <c r="DER508" s="24"/>
      <c r="DES508" s="24" t="e">
        <f>SUM(DET508:DEW508)</f>
        <v>#REF!</v>
      </c>
      <c r="DET508" s="24">
        <v>0</v>
      </c>
      <c r="DEU508" s="24">
        <v>0</v>
      </c>
      <c r="DEV508" s="24"/>
      <c r="DEW508" s="24" t="e">
        <f>SUM(DEX508:DFA508)</f>
        <v>#REF!</v>
      </c>
      <c r="DEX508" s="24">
        <v>0</v>
      </c>
      <c r="DEY508" s="24">
        <v>0</v>
      </c>
      <c r="DEZ508" s="24"/>
      <c r="DFA508" s="24" t="e">
        <f>SUM(DFB508:DFE508)</f>
        <v>#REF!</v>
      </c>
      <c r="DFB508" s="24">
        <v>0</v>
      </c>
      <c r="DFC508" s="24">
        <v>0</v>
      </c>
      <c r="DFD508" s="24"/>
      <c r="DFE508" s="24" t="e">
        <f>SUM(DFF508:DFI508)</f>
        <v>#REF!</v>
      </c>
      <c r="DFF508" s="24">
        <v>0</v>
      </c>
      <c r="DFG508" s="24">
        <v>0</v>
      </c>
      <c r="DFH508" s="24"/>
      <c r="DFI508" s="24" t="e">
        <f>SUM(DFJ508:DFM508)</f>
        <v>#REF!</v>
      </c>
      <c r="DFJ508" s="24">
        <v>0</v>
      </c>
      <c r="DFK508" s="24">
        <v>0</v>
      </c>
      <c r="DFL508" s="24"/>
      <c r="DFM508" s="24" t="e">
        <f>SUM(DFN508:DFQ508)</f>
        <v>#REF!</v>
      </c>
      <c r="DFN508" s="24">
        <v>0</v>
      </c>
      <c r="DFO508" s="24">
        <v>0</v>
      </c>
      <c r="DFP508" s="24"/>
      <c r="DFQ508" s="24" t="e">
        <f>SUM(DFR508:DFU508)</f>
        <v>#REF!</v>
      </c>
      <c r="DFR508" s="24">
        <v>0</v>
      </c>
      <c r="DFS508" s="24">
        <v>0</v>
      </c>
      <c r="DFT508" s="24"/>
      <c r="DFU508" s="24" t="e">
        <f>SUM(DFV508:DFY508)</f>
        <v>#REF!</v>
      </c>
      <c r="DFV508" s="24">
        <v>0</v>
      </c>
      <c r="DFW508" s="24">
        <v>0</v>
      </c>
      <c r="DFX508" s="24"/>
      <c r="DFY508" s="24" t="e">
        <f>SUM(DFZ508:DGC508)</f>
        <v>#REF!</v>
      </c>
      <c r="DFZ508" s="24">
        <v>0</v>
      </c>
      <c r="DGA508" s="24">
        <v>0</v>
      </c>
      <c r="DGB508" s="24"/>
      <c r="DGC508" s="24" t="e">
        <f>SUM(DGD508:DGG508)</f>
        <v>#REF!</v>
      </c>
      <c r="DGD508" s="24">
        <v>0</v>
      </c>
      <c r="DGE508" s="24">
        <v>0</v>
      </c>
      <c r="DGF508" s="24"/>
      <c r="DGG508" s="24" t="e">
        <f>SUM(DGH508:DGK508)</f>
        <v>#REF!</v>
      </c>
      <c r="DGH508" s="24">
        <v>0</v>
      </c>
      <c r="DGI508" s="24">
        <v>0</v>
      </c>
      <c r="DGJ508" s="24"/>
      <c r="DGK508" s="24" t="e">
        <f>SUM(DGL508:DGO508)</f>
        <v>#REF!</v>
      </c>
      <c r="DGL508" s="24">
        <v>0</v>
      </c>
      <c r="DGM508" s="24">
        <v>0</v>
      </c>
      <c r="DGN508" s="24"/>
      <c r="DGO508" s="24" t="e">
        <f>SUM(DGP508:DGS508)</f>
        <v>#REF!</v>
      </c>
      <c r="DGP508" s="24">
        <v>0</v>
      </c>
      <c r="DGQ508" s="24">
        <v>0</v>
      </c>
      <c r="DGR508" s="24"/>
      <c r="DGS508" s="24" t="e">
        <f>SUM(DGT508:DGW508)</f>
        <v>#REF!</v>
      </c>
      <c r="DGT508" s="24">
        <v>0</v>
      </c>
      <c r="DGU508" s="24">
        <v>0</v>
      </c>
      <c r="DGV508" s="24"/>
      <c r="DGW508" s="24" t="e">
        <f>SUM(DGX508:DHA508)</f>
        <v>#REF!</v>
      </c>
      <c r="DGX508" s="24">
        <v>0</v>
      </c>
      <c r="DGY508" s="24">
        <v>0</v>
      </c>
      <c r="DGZ508" s="24"/>
      <c r="DHA508" s="24" t="e">
        <f>SUM(DHB508:DHE508)</f>
        <v>#REF!</v>
      </c>
      <c r="DHB508" s="24">
        <v>0</v>
      </c>
      <c r="DHC508" s="24">
        <v>0</v>
      </c>
      <c r="DHD508" s="24"/>
      <c r="DHE508" s="24" t="e">
        <f>SUM(DHF508:DHI508)</f>
        <v>#REF!</v>
      </c>
      <c r="DHF508" s="24">
        <v>0</v>
      </c>
      <c r="DHG508" s="24">
        <v>0</v>
      </c>
      <c r="DHH508" s="24"/>
      <c r="DHI508" s="24" t="e">
        <f>SUM(DHJ508:DHM508)</f>
        <v>#REF!</v>
      </c>
      <c r="DHJ508" s="24">
        <v>0</v>
      </c>
      <c r="DHK508" s="24">
        <v>0</v>
      </c>
      <c r="DHL508" s="24"/>
      <c r="DHM508" s="24" t="e">
        <f>SUM(DHN508:DHQ508)</f>
        <v>#REF!</v>
      </c>
      <c r="DHN508" s="24">
        <v>0</v>
      </c>
      <c r="DHO508" s="24">
        <v>0</v>
      </c>
      <c r="DHP508" s="24"/>
      <c r="DHQ508" s="24" t="e">
        <f>SUM(DHR508:DHU508)</f>
        <v>#REF!</v>
      </c>
      <c r="DHR508" s="24">
        <v>0</v>
      </c>
      <c r="DHS508" s="24">
        <v>0</v>
      </c>
      <c r="DHT508" s="24"/>
      <c r="DHU508" s="24" t="e">
        <f>SUM(DHV508:DHY508)</f>
        <v>#REF!</v>
      </c>
      <c r="DHV508" s="24">
        <v>0</v>
      </c>
      <c r="DHW508" s="24">
        <v>0</v>
      </c>
      <c r="DHX508" s="24"/>
      <c r="DHY508" s="24" t="e">
        <f>SUM(DHZ508:DIC508)</f>
        <v>#REF!</v>
      </c>
      <c r="DHZ508" s="24">
        <v>0</v>
      </c>
      <c r="DIA508" s="24">
        <v>0</v>
      </c>
      <c r="DIB508" s="24"/>
      <c r="DIC508" s="24" t="e">
        <f>SUM(DID508:DIG508)</f>
        <v>#REF!</v>
      </c>
      <c r="DID508" s="24">
        <v>0</v>
      </c>
      <c r="DIE508" s="24">
        <v>0</v>
      </c>
      <c r="DIF508" s="24"/>
      <c r="DIG508" s="24" t="e">
        <f>SUM(DIH508:DIK508)</f>
        <v>#REF!</v>
      </c>
      <c r="DIH508" s="24">
        <v>0</v>
      </c>
      <c r="DII508" s="24">
        <v>0</v>
      </c>
      <c r="DIJ508" s="24"/>
      <c r="DIK508" s="24" t="e">
        <f>SUM(DIL508:DIO508)</f>
        <v>#REF!</v>
      </c>
      <c r="DIL508" s="24">
        <v>0</v>
      </c>
      <c r="DIM508" s="24">
        <v>0</v>
      </c>
      <c r="DIN508" s="24"/>
      <c r="DIO508" s="24" t="e">
        <f>SUM(DIP508:DIS508)</f>
        <v>#REF!</v>
      </c>
      <c r="DIP508" s="24">
        <v>0</v>
      </c>
      <c r="DIQ508" s="24">
        <v>0</v>
      </c>
      <c r="DIR508" s="24"/>
      <c r="DIS508" s="24" t="e">
        <f>SUM(DIT508:DIW508)</f>
        <v>#REF!</v>
      </c>
      <c r="DIT508" s="24">
        <v>0</v>
      </c>
      <c r="DIU508" s="24">
        <v>0</v>
      </c>
      <c r="DIV508" s="24"/>
      <c r="DIW508" s="24" t="e">
        <f>SUM(DIX508:DJA508)</f>
        <v>#REF!</v>
      </c>
      <c r="DIX508" s="24">
        <v>0</v>
      </c>
      <c r="DIY508" s="24">
        <v>0</v>
      </c>
      <c r="DIZ508" s="24"/>
      <c r="DJA508" s="24" t="e">
        <f>SUM(DJB508:DJE508)</f>
        <v>#REF!</v>
      </c>
      <c r="DJB508" s="24">
        <v>0</v>
      </c>
      <c r="DJC508" s="24">
        <v>0</v>
      </c>
      <c r="DJD508" s="24"/>
      <c r="DJE508" s="24" t="e">
        <f>SUM(DJF508:DJI508)</f>
        <v>#REF!</v>
      </c>
      <c r="DJF508" s="24">
        <v>0</v>
      </c>
      <c r="DJG508" s="24">
        <v>0</v>
      </c>
      <c r="DJH508" s="24"/>
      <c r="DJI508" s="24" t="e">
        <f>SUM(DJJ508:DJM508)</f>
        <v>#REF!</v>
      </c>
      <c r="DJJ508" s="24">
        <v>0</v>
      </c>
      <c r="DJK508" s="24">
        <v>0</v>
      </c>
      <c r="DJL508" s="24"/>
      <c r="DJM508" s="24" t="e">
        <f>SUM(DJN508:DJQ508)</f>
        <v>#REF!</v>
      </c>
      <c r="DJN508" s="24">
        <v>0</v>
      </c>
      <c r="DJO508" s="24">
        <v>0</v>
      </c>
      <c r="DJP508" s="24"/>
      <c r="DJQ508" s="24" t="e">
        <f>SUM(DJR508:DJU508)</f>
        <v>#REF!</v>
      </c>
      <c r="DJR508" s="24">
        <v>0</v>
      </c>
      <c r="DJS508" s="24">
        <v>0</v>
      </c>
      <c r="DJT508" s="24"/>
      <c r="DJU508" s="24" t="e">
        <f>SUM(DJV508:DJY508)</f>
        <v>#REF!</v>
      </c>
      <c r="DJV508" s="24">
        <v>0</v>
      </c>
      <c r="DJW508" s="24">
        <v>0</v>
      </c>
      <c r="DJX508" s="24"/>
      <c r="DJY508" s="24" t="e">
        <f>SUM(DJZ508:DKC508)</f>
        <v>#REF!</v>
      </c>
      <c r="DJZ508" s="24">
        <v>0</v>
      </c>
      <c r="DKA508" s="24">
        <v>0</v>
      </c>
      <c r="DKB508" s="24"/>
      <c r="DKC508" s="24" t="e">
        <f>SUM(DKD508:DKG508)</f>
        <v>#REF!</v>
      </c>
      <c r="DKD508" s="24">
        <v>0</v>
      </c>
      <c r="DKE508" s="24">
        <v>0</v>
      </c>
      <c r="DKF508" s="24"/>
      <c r="DKG508" s="24" t="e">
        <f>SUM(DKH508:DKK508)</f>
        <v>#REF!</v>
      </c>
      <c r="DKH508" s="24">
        <v>0</v>
      </c>
      <c r="DKI508" s="24">
        <v>0</v>
      </c>
      <c r="DKJ508" s="24"/>
      <c r="DKK508" s="24" t="e">
        <f>SUM(DKL508:DKO508)</f>
        <v>#REF!</v>
      </c>
      <c r="DKL508" s="24">
        <v>0</v>
      </c>
      <c r="DKM508" s="24">
        <v>0</v>
      </c>
      <c r="DKN508" s="24"/>
      <c r="DKO508" s="24" t="e">
        <f>SUM(DKP508:DKS508)</f>
        <v>#REF!</v>
      </c>
      <c r="DKP508" s="24">
        <v>0</v>
      </c>
      <c r="DKQ508" s="24">
        <v>0</v>
      </c>
      <c r="DKR508" s="24"/>
      <c r="DKS508" s="24" t="e">
        <f>SUM(DKT508:DKW508)</f>
        <v>#REF!</v>
      </c>
      <c r="DKT508" s="24">
        <v>0</v>
      </c>
      <c r="DKU508" s="24">
        <v>0</v>
      </c>
      <c r="DKV508" s="24"/>
      <c r="DKW508" s="24" t="e">
        <f>SUM(DKX508:DLA508)</f>
        <v>#REF!</v>
      </c>
      <c r="DKX508" s="24">
        <v>0</v>
      </c>
      <c r="DKY508" s="24">
        <v>0</v>
      </c>
      <c r="DKZ508" s="24"/>
      <c r="DLA508" s="24" t="e">
        <f>SUM(DLB508:DLE508)</f>
        <v>#REF!</v>
      </c>
      <c r="DLB508" s="24">
        <v>0</v>
      </c>
      <c r="DLC508" s="24">
        <v>0</v>
      </c>
      <c r="DLD508" s="24"/>
      <c r="DLE508" s="24" t="e">
        <f>SUM(DLF508:DLI508)</f>
        <v>#REF!</v>
      </c>
      <c r="DLF508" s="24">
        <v>0</v>
      </c>
      <c r="DLG508" s="24">
        <v>0</v>
      </c>
      <c r="DLH508" s="24"/>
      <c r="DLI508" s="24" t="e">
        <f>SUM(DLJ508:DLM508)</f>
        <v>#REF!</v>
      </c>
      <c r="DLJ508" s="24">
        <v>0</v>
      </c>
      <c r="DLK508" s="24">
        <v>0</v>
      </c>
      <c r="DLL508" s="24"/>
      <c r="DLM508" s="24" t="e">
        <f>SUM(DLN508:DLQ508)</f>
        <v>#REF!</v>
      </c>
      <c r="DLN508" s="24">
        <v>0</v>
      </c>
      <c r="DLO508" s="24">
        <v>0</v>
      </c>
      <c r="DLP508" s="24"/>
      <c r="DLQ508" s="24" t="e">
        <f>SUM(DLR508:DLU508)</f>
        <v>#REF!</v>
      </c>
      <c r="DLR508" s="24">
        <v>0</v>
      </c>
      <c r="DLS508" s="24">
        <v>0</v>
      </c>
      <c r="DLT508" s="24"/>
      <c r="DLU508" s="24" t="e">
        <f>SUM(DLV508:DLY508)</f>
        <v>#REF!</v>
      </c>
      <c r="DLV508" s="24">
        <v>0</v>
      </c>
      <c r="DLW508" s="24">
        <v>0</v>
      </c>
      <c r="DLX508" s="24"/>
      <c r="DLY508" s="24" t="e">
        <f>SUM(DLZ508:DMC508)</f>
        <v>#REF!</v>
      </c>
      <c r="DLZ508" s="24">
        <v>0</v>
      </c>
      <c r="DMA508" s="24">
        <v>0</v>
      </c>
      <c r="DMB508" s="24"/>
      <c r="DMC508" s="24" t="e">
        <f>SUM(DMD508:DMG508)</f>
        <v>#REF!</v>
      </c>
      <c r="DMD508" s="24">
        <v>0</v>
      </c>
      <c r="DME508" s="24">
        <v>0</v>
      </c>
      <c r="DMF508" s="24"/>
      <c r="DMG508" s="24" t="e">
        <f>SUM(DMH508:DMK508)</f>
        <v>#REF!</v>
      </c>
      <c r="DMH508" s="24">
        <v>0</v>
      </c>
      <c r="DMI508" s="24">
        <v>0</v>
      </c>
      <c r="DMJ508" s="24"/>
      <c r="DMK508" s="24" t="e">
        <f>SUM(DML508:DMO508)</f>
        <v>#REF!</v>
      </c>
      <c r="DML508" s="24">
        <v>0</v>
      </c>
      <c r="DMM508" s="24">
        <v>0</v>
      </c>
      <c r="DMN508" s="24"/>
      <c r="DMO508" s="24" t="e">
        <f>SUM(DMP508:DMS508)</f>
        <v>#REF!</v>
      </c>
      <c r="DMP508" s="24">
        <v>0</v>
      </c>
      <c r="DMQ508" s="24">
        <v>0</v>
      </c>
      <c r="DMR508" s="24"/>
      <c r="DMS508" s="24" t="e">
        <f>SUM(DMT508:DMW508)</f>
        <v>#REF!</v>
      </c>
      <c r="DMT508" s="24">
        <v>0</v>
      </c>
      <c r="DMU508" s="24">
        <v>0</v>
      </c>
      <c r="DMV508" s="24"/>
      <c r="DMW508" s="24" t="e">
        <f>SUM(DMX508:DNA508)</f>
        <v>#REF!</v>
      </c>
      <c r="DMX508" s="24">
        <v>0</v>
      </c>
      <c r="DMY508" s="24">
        <v>0</v>
      </c>
      <c r="DMZ508" s="24"/>
      <c r="DNA508" s="24" t="e">
        <f>SUM(DNB508:DNE508)</f>
        <v>#REF!</v>
      </c>
      <c r="DNB508" s="24">
        <v>0</v>
      </c>
      <c r="DNC508" s="24">
        <v>0</v>
      </c>
      <c r="DND508" s="24"/>
      <c r="DNE508" s="24" t="e">
        <f>SUM(DNF508:DNI508)</f>
        <v>#REF!</v>
      </c>
      <c r="DNF508" s="24">
        <v>0</v>
      </c>
      <c r="DNG508" s="24">
        <v>0</v>
      </c>
      <c r="DNH508" s="24"/>
      <c r="DNI508" s="24" t="e">
        <f>SUM(DNJ508:DNM508)</f>
        <v>#REF!</v>
      </c>
      <c r="DNJ508" s="24">
        <v>0</v>
      </c>
      <c r="DNK508" s="24">
        <v>0</v>
      </c>
      <c r="DNL508" s="24"/>
      <c r="DNM508" s="24" t="e">
        <f>SUM(DNN508:DNQ508)</f>
        <v>#REF!</v>
      </c>
      <c r="DNN508" s="24">
        <v>0</v>
      </c>
      <c r="DNO508" s="24">
        <v>0</v>
      </c>
      <c r="DNP508" s="24"/>
      <c r="DNQ508" s="24" t="e">
        <f>SUM(DNR508:DNU508)</f>
        <v>#REF!</v>
      </c>
      <c r="DNR508" s="24">
        <v>0</v>
      </c>
      <c r="DNS508" s="24">
        <v>0</v>
      </c>
      <c r="DNT508" s="24"/>
      <c r="DNU508" s="24" t="e">
        <f>SUM(DNV508:DNY508)</f>
        <v>#REF!</v>
      </c>
      <c r="DNV508" s="24">
        <v>0</v>
      </c>
      <c r="DNW508" s="24">
        <v>0</v>
      </c>
      <c r="DNX508" s="24"/>
      <c r="DNY508" s="24" t="e">
        <f>SUM(DNZ508:DOC508)</f>
        <v>#REF!</v>
      </c>
      <c r="DNZ508" s="24">
        <v>0</v>
      </c>
      <c r="DOA508" s="24">
        <v>0</v>
      </c>
      <c r="DOB508" s="24"/>
      <c r="DOC508" s="24" t="e">
        <f>SUM(DOD508:DOG508)</f>
        <v>#REF!</v>
      </c>
      <c r="DOD508" s="24">
        <v>0</v>
      </c>
      <c r="DOE508" s="24">
        <v>0</v>
      </c>
      <c r="DOF508" s="24"/>
      <c r="DOG508" s="24" t="e">
        <f>SUM(DOH508:DOK508)</f>
        <v>#REF!</v>
      </c>
      <c r="DOH508" s="24">
        <v>0</v>
      </c>
      <c r="DOI508" s="24">
        <v>0</v>
      </c>
      <c r="DOJ508" s="24"/>
      <c r="DOK508" s="24" t="e">
        <f>SUM(DOL508:DOO508)</f>
        <v>#REF!</v>
      </c>
      <c r="DOL508" s="24">
        <v>0</v>
      </c>
      <c r="DOM508" s="24">
        <v>0</v>
      </c>
      <c r="DON508" s="24"/>
      <c r="DOO508" s="24" t="e">
        <f>SUM(DOP508:DOS508)</f>
        <v>#REF!</v>
      </c>
      <c r="DOP508" s="24">
        <v>0</v>
      </c>
      <c r="DOQ508" s="24">
        <v>0</v>
      </c>
      <c r="DOR508" s="24"/>
      <c r="DOS508" s="24" t="e">
        <f>SUM(DOT508:DOW508)</f>
        <v>#REF!</v>
      </c>
      <c r="DOT508" s="24">
        <v>0</v>
      </c>
      <c r="DOU508" s="24">
        <v>0</v>
      </c>
      <c r="DOV508" s="24"/>
      <c r="DOW508" s="24" t="e">
        <f>SUM(DOX508:DPA508)</f>
        <v>#REF!</v>
      </c>
      <c r="DOX508" s="24">
        <v>0</v>
      </c>
      <c r="DOY508" s="24">
        <v>0</v>
      </c>
      <c r="DOZ508" s="24"/>
      <c r="DPA508" s="24" t="e">
        <f>SUM(DPB508:DPE508)</f>
        <v>#REF!</v>
      </c>
      <c r="DPB508" s="24">
        <v>0</v>
      </c>
      <c r="DPC508" s="24">
        <v>0</v>
      </c>
      <c r="DPD508" s="24"/>
      <c r="DPE508" s="24" t="e">
        <f>SUM(DPF508:DPI508)</f>
        <v>#REF!</v>
      </c>
      <c r="DPF508" s="24">
        <v>0</v>
      </c>
      <c r="DPG508" s="24">
        <v>0</v>
      </c>
      <c r="DPH508" s="24"/>
      <c r="DPI508" s="24" t="e">
        <f>SUM(DPJ508:DPM508)</f>
        <v>#REF!</v>
      </c>
      <c r="DPJ508" s="24">
        <v>0</v>
      </c>
      <c r="DPK508" s="24">
        <v>0</v>
      </c>
      <c r="DPL508" s="24"/>
      <c r="DPM508" s="24" t="e">
        <f>SUM(DPN508:DPQ508)</f>
        <v>#REF!</v>
      </c>
      <c r="DPN508" s="24">
        <v>0</v>
      </c>
      <c r="DPO508" s="24">
        <v>0</v>
      </c>
      <c r="DPP508" s="24"/>
      <c r="DPQ508" s="24" t="e">
        <f>SUM(DPR508:DPU508)</f>
        <v>#REF!</v>
      </c>
      <c r="DPR508" s="24">
        <v>0</v>
      </c>
      <c r="DPS508" s="24">
        <v>0</v>
      </c>
      <c r="DPT508" s="24"/>
      <c r="DPU508" s="24" t="e">
        <f>SUM(DPV508:DPY508)</f>
        <v>#REF!</v>
      </c>
      <c r="DPV508" s="24">
        <v>0</v>
      </c>
      <c r="DPW508" s="24">
        <v>0</v>
      </c>
      <c r="DPX508" s="24"/>
      <c r="DPY508" s="24" t="e">
        <f>SUM(DPZ508:DQC508)</f>
        <v>#REF!</v>
      </c>
      <c r="DPZ508" s="24">
        <v>0</v>
      </c>
      <c r="DQA508" s="24">
        <v>0</v>
      </c>
      <c r="DQB508" s="24"/>
      <c r="DQC508" s="24" t="e">
        <f>SUM(DQD508:DQG508)</f>
        <v>#REF!</v>
      </c>
      <c r="DQD508" s="24">
        <v>0</v>
      </c>
      <c r="DQE508" s="24">
        <v>0</v>
      </c>
      <c r="DQF508" s="24"/>
      <c r="DQG508" s="24" t="e">
        <f>SUM(DQH508:DQK508)</f>
        <v>#REF!</v>
      </c>
      <c r="DQH508" s="24">
        <v>0</v>
      </c>
      <c r="DQI508" s="24">
        <v>0</v>
      </c>
      <c r="DQJ508" s="24"/>
      <c r="DQK508" s="24" t="e">
        <f>SUM(DQL508:DQO508)</f>
        <v>#REF!</v>
      </c>
      <c r="DQL508" s="24">
        <v>0</v>
      </c>
      <c r="DQM508" s="24">
        <v>0</v>
      </c>
      <c r="DQN508" s="24"/>
      <c r="DQO508" s="24" t="e">
        <f>SUM(DQP508:DQS508)</f>
        <v>#REF!</v>
      </c>
      <c r="DQP508" s="24">
        <v>0</v>
      </c>
      <c r="DQQ508" s="24">
        <v>0</v>
      </c>
      <c r="DQR508" s="24"/>
      <c r="DQS508" s="24" t="e">
        <f>SUM(DQT508:DQW508)</f>
        <v>#REF!</v>
      </c>
      <c r="DQT508" s="24">
        <v>0</v>
      </c>
      <c r="DQU508" s="24">
        <v>0</v>
      </c>
      <c r="DQV508" s="24"/>
      <c r="DQW508" s="24" t="e">
        <f>SUM(DQX508:DRA508)</f>
        <v>#REF!</v>
      </c>
      <c r="DQX508" s="24">
        <v>0</v>
      </c>
      <c r="DQY508" s="24">
        <v>0</v>
      </c>
      <c r="DQZ508" s="24"/>
      <c r="DRA508" s="24" t="e">
        <f>SUM(DRB508:DRE508)</f>
        <v>#REF!</v>
      </c>
      <c r="DRB508" s="24">
        <v>0</v>
      </c>
      <c r="DRC508" s="24">
        <v>0</v>
      </c>
      <c r="DRD508" s="24"/>
      <c r="DRE508" s="24" t="e">
        <f>SUM(DRF508:DRI508)</f>
        <v>#REF!</v>
      </c>
      <c r="DRF508" s="24">
        <v>0</v>
      </c>
      <c r="DRG508" s="24">
        <v>0</v>
      </c>
      <c r="DRH508" s="24"/>
      <c r="DRI508" s="24" t="e">
        <f>SUM(DRJ508:DRM508)</f>
        <v>#REF!</v>
      </c>
      <c r="DRJ508" s="24">
        <v>0</v>
      </c>
      <c r="DRK508" s="24">
        <v>0</v>
      </c>
      <c r="DRL508" s="24"/>
      <c r="DRM508" s="24" t="e">
        <f>SUM(DRN508:DRQ508)</f>
        <v>#REF!</v>
      </c>
      <c r="DRN508" s="24">
        <v>0</v>
      </c>
      <c r="DRO508" s="24">
        <v>0</v>
      </c>
      <c r="DRP508" s="24"/>
      <c r="DRQ508" s="24" t="e">
        <f>SUM(DRR508:DRU508)</f>
        <v>#REF!</v>
      </c>
      <c r="DRR508" s="24">
        <v>0</v>
      </c>
      <c r="DRS508" s="24">
        <v>0</v>
      </c>
      <c r="DRT508" s="24"/>
      <c r="DRU508" s="24" t="e">
        <f>SUM(DRV508:DRY508)</f>
        <v>#REF!</v>
      </c>
      <c r="DRV508" s="24">
        <v>0</v>
      </c>
      <c r="DRW508" s="24">
        <v>0</v>
      </c>
      <c r="DRX508" s="24"/>
      <c r="DRY508" s="24" t="e">
        <f>SUM(DRZ508:DSC508)</f>
        <v>#REF!</v>
      </c>
      <c r="DRZ508" s="24">
        <v>0</v>
      </c>
      <c r="DSA508" s="24">
        <v>0</v>
      </c>
      <c r="DSB508" s="24"/>
      <c r="DSC508" s="24" t="e">
        <f>SUM(DSD508:DSG508)</f>
        <v>#REF!</v>
      </c>
      <c r="DSD508" s="24">
        <v>0</v>
      </c>
      <c r="DSE508" s="24">
        <v>0</v>
      </c>
      <c r="DSF508" s="24"/>
      <c r="DSG508" s="24" t="e">
        <f>SUM(DSH508:DSK508)</f>
        <v>#REF!</v>
      </c>
      <c r="DSH508" s="24">
        <v>0</v>
      </c>
      <c r="DSI508" s="24">
        <v>0</v>
      </c>
      <c r="DSJ508" s="24"/>
      <c r="DSK508" s="24" t="e">
        <f>SUM(DSL508:DSO508)</f>
        <v>#REF!</v>
      </c>
      <c r="DSL508" s="24">
        <v>0</v>
      </c>
      <c r="DSM508" s="24">
        <v>0</v>
      </c>
      <c r="DSN508" s="24"/>
      <c r="DSO508" s="24" t="e">
        <f>SUM(DSP508:DSS508)</f>
        <v>#REF!</v>
      </c>
      <c r="DSP508" s="24">
        <v>0</v>
      </c>
      <c r="DSQ508" s="24">
        <v>0</v>
      </c>
      <c r="DSR508" s="24"/>
      <c r="DSS508" s="24" t="e">
        <f>SUM(DST508:DSW508)</f>
        <v>#REF!</v>
      </c>
      <c r="DST508" s="24">
        <v>0</v>
      </c>
      <c r="DSU508" s="24">
        <v>0</v>
      </c>
      <c r="DSV508" s="24"/>
      <c r="DSW508" s="24" t="e">
        <f>SUM(DSX508:DTA508)</f>
        <v>#REF!</v>
      </c>
      <c r="DSX508" s="24">
        <v>0</v>
      </c>
      <c r="DSY508" s="24">
        <v>0</v>
      </c>
      <c r="DSZ508" s="24"/>
      <c r="DTA508" s="24" t="e">
        <f>SUM(DTB508:DTE508)</f>
        <v>#REF!</v>
      </c>
      <c r="DTB508" s="24">
        <v>0</v>
      </c>
      <c r="DTC508" s="24">
        <v>0</v>
      </c>
      <c r="DTD508" s="24"/>
      <c r="DTE508" s="24" t="e">
        <f>SUM(DTF508:DTI508)</f>
        <v>#REF!</v>
      </c>
      <c r="DTF508" s="24">
        <v>0</v>
      </c>
      <c r="DTG508" s="24">
        <v>0</v>
      </c>
      <c r="DTH508" s="24"/>
      <c r="DTI508" s="24" t="e">
        <f>SUM(DTJ508:DTM508)</f>
        <v>#REF!</v>
      </c>
      <c r="DTJ508" s="24">
        <v>0</v>
      </c>
      <c r="DTK508" s="24">
        <v>0</v>
      </c>
      <c r="DTL508" s="24"/>
      <c r="DTM508" s="24" t="e">
        <f>SUM(DTN508:DTQ508)</f>
        <v>#REF!</v>
      </c>
      <c r="DTN508" s="24">
        <v>0</v>
      </c>
      <c r="DTO508" s="24">
        <v>0</v>
      </c>
      <c r="DTP508" s="24"/>
      <c r="DTQ508" s="24" t="e">
        <f>SUM(DTR508:DTU508)</f>
        <v>#REF!</v>
      </c>
      <c r="DTR508" s="24">
        <v>0</v>
      </c>
      <c r="DTS508" s="24">
        <v>0</v>
      </c>
      <c r="DTT508" s="24"/>
      <c r="DTU508" s="24" t="e">
        <f>SUM(DTV508:DTY508)</f>
        <v>#REF!</v>
      </c>
      <c r="DTV508" s="24">
        <v>0</v>
      </c>
      <c r="DTW508" s="24">
        <v>0</v>
      </c>
      <c r="DTX508" s="24"/>
      <c r="DTY508" s="24" t="e">
        <f>SUM(DTZ508:DUC508)</f>
        <v>#REF!</v>
      </c>
      <c r="DTZ508" s="24">
        <v>0</v>
      </c>
      <c r="DUA508" s="24">
        <v>0</v>
      </c>
      <c r="DUB508" s="24"/>
      <c r="DUC508" s="24" t="e">
        <f>SUM(DUD508:DUG508)</f>
        <v>#REF!</v>
      </c>
      <c r="DUD508" s="24">
        <v>0</v>
      </c>
      <c r="DUE508" s="24">
        <v>0</v>
      </c>
      <c r="DUF508" s="24"/>
      <c r="DUG508" s="24" t="e">
        <f>SUM(DUH508:DUK508)</f>
        <v>#REF!</v>
      </c>
      <c r="DUH508" s="24">
        <v>0</v>
      </c>
      <c r="DUI508" s="24">
        <v>0</v>
      </c>
      <c r="DUJ508" s="24"/>
      <c r="DUK508" s="24" t="e">
        <f>SUM(DUL508:DUO508)</f>
        <v>#REF!</v>
      </c>
      <c r="DUL508" s="24">
        <v>0</v>
      </c>
      <c r="DUM508" s="24">
        <v>0</v>
      </c>
      <c r="DUN508" s="24"/>
      <c r="DUO508" s="24" t="e">
        <f>SUM(DUP508:DUS508)</f>
        <v>#REF!</v>
      </c>
      <c r="DUP508" s="24">
        <v>0</v>
      </c>
      <c r="DUQ508" s="24">
        <v>0</v>
      </c>
      <c r="DUR508" s="24"/>
      <c r="DUS508" s="24" t="e">
        <f>SUM(DUT508:DUW508)</f>
        <v>#REF!</v>
      </c>
      <c r="DUT508" s="24">
        <v>0</v>
      </c>
      <c r="DUU508" s="24">
        <v>0</v>
      </c>
      <c r="DUV508" s="24"/>
      <c r="DUW508" s="24" t="e">
        <f>SUM(DUX508:DVA508)</f>
        <v>#REF!</v>
      </c>
      <c r="DUX508" s="24">
        <v>0</v>
      </c>
      <c r="DUY508" s="24">
        <v>0</v>
      </c>
      <c r="DUZ508" s="24"/>
      <c r="DVA508" s="24" t="e">
        <f>SUM(DVB508:DVE508)</f>
        <v>#REF!</v>
      </c>
      <c r="DVB508" s="24">
        <v>0</v>
      </c>
      <c r="DVC508" s="24">
        <v>0</v>
      </c>
      <c r="DVD508" s="24"/>
      <c r="DVE508" s="24" t="e">
        <f>SUM(DVF508:DVI508)</f>
        <v>#REF!</v>
      </c>
      <c r="DVF508" s="24">
        <v>0</v>
      </c>
      <c r="DVG508" s="24">
        <v>0</v>
      </c>
      <c r="DVH508" s="24"/>
      <c r="DVI508" s="24" t="e">
        <f>SUM(DVJ508:DVM508)</f>
        <v>#REF!</v>
      </c>
      <c r="DVJ508" s="24">
        <v>0</v>
      </c>
      <c r="DVK508" s="24">
        <v>0</v>
      </c>
      <c r="DVL508" s="24"/>
      <c r="DVM508" s="24" t="e">
        <f>SUM(DVN508:DVQ508)</f>
        <v>#REF!</v>
      </c>
      <c r="DVN508" s="24">
        <v>0</v>
      </c>
      <c r="DVO508" s="24">
        <v>0</v>
      </c>
      <c r="DVP508" s="24"/>
      <c r="DVQ508" s="24" t="e">
        <f>SUM(DVR508:DVU508)</f>
        <v>#REF!</v>
      </c>
      <c r="DVR508" s="24">
        <v>0</v>
      </c>
      <c r="DVS508" s="24">
        <v>0</v>
      </c>
      <c r="DVT508" s="24"/>
      <c r="DVU508" s="24" t="e">
        <f>SUM(DVV508:DVY508)</f>
        <v>#REF!</v>
      </c>
      <c r="DVV508" s="24">
        <v>0</v>
      </c>
      <c r="DVW508" s="24">
        <v>0</v>
      </c>
      <c r="DVX508" s="24"/>
      <c r="DVY508" s="24" t="e">
        <f>SUM(DVZ508:DWC508)</f>
        <v>#REF!</v>
      </c>
      <c r="DVZ508" s="24">
        <v>0</v>
      </c>
      <c r="DWA508" s="24">
        <v>0</v>
      </c>
      <c r="DWB508" s="24"/>
      <c r="DWC508" s="24" t="e">
        <f>SUM(DWD508:DWG508)</f>
        <v>#REF!</v>
      </c>
      <c r="DWD508" s="24">
        <v>0</v>
      </c>
      <c r="DWE508" s="24">
        <v>0</v>
      </c>
      <c r="DWF508" s="24"/>
      <c r="DWG508" s="24" t="e">
        <f>SUM(DWH508:DWK508)</f>
        <v>#REF!</v>
      </c>
      <c r="DWH508" s="24">
        <v>0</v>
      </c>
      <c r="DWI508" s="24">
        <v>0</v>
      </c>
      <c r="DWJ508" s="24"/>
      <c r="DWK508" s="24" t="e">
        <f>SUM(DWL508:DWO508)</f>
        <v>#REF!</v>
      </c>
      <c r="DWL508" s="24">
        <v>0</v>
      </c>
      <c r="DWM508" s="24">
        <v>0</v>
      </c>
      <c r="DWN508" s="24"/>
      <c r="DWO508" s="24" t="e">
        <f>SUM(DWP508:DWS508)</f>
        <v>#REF!</v>
      </c>
      <c r="DWP508" s="24">
        <v>0</v>
      </c>
      <c r="DWQ508" s="24">
        <v>0</v>
      </c>
      <c r="DWR508" s="24"/>
      <c r="DWS508" s="24" t="e">
        <f>SUM(DWT508:DWW508)</f>
        <v>#REF!</v>
      </c>
      <c r="DWT508" s="24">
        <v>0</v>
      </c>
      <c r="DWU508" s="24">
        <v>0</v>
      </c>
      <c r="DWV508" s="24"/>
      <c r="DWW508" s="24" t="e">
        <f>SUM(DWX508:DXA508)</f>
        <v>#REF!</v>
      </c>
      <c r="DWX508" s="24">
        <v>0</v>
      </c>
      <c r="DWY508" s="24">
        <v>0</v>
      </c>
      <c r="DWZ508" s="24"/>
      <c r="DXA508" s="24" t="e">
        <f>SUM(DXB508:DXE508)</f>
        <v>#REF!</v>
      </c>
      <c r="DXB508" s="24">
        <v>0</v>
      </c>
      <c r="DXC508" s="24">
        <v>0</v>
      </c>
      <c r="DXD508" s="24"/>
      <c r="DXE508" s="24" t="e">
        <f>SUM(DXF508:DXI508)</f>
        <v>#REF!</v>
      </c>
      <c r="DXF508" s="24">
        <v>0</v>
      </c>
      <c r="DXG508" s="24">
        <v>0</v>
      </c>
      <c r="DXH508" s="24"/>
      <c r="DXI508" s="24" t="e">
        <f>SUM(DXJ508:DXM508)</f>
        <v>#REF!</v>
      </c>
      <c r="DXJ508" s="24">
        <v>0</v>
      </c>
      <c r="DXK508" s="24">
        <v>0</v>
      </c>
      <c r="DXL508" s="24"/>
      <c r="DXM508" s="24" t="e">
        <f>SUM(DXN508:DXQ508)</f>
        <v>#REF!</v>
      </c>
      <c r="DXN508" s="24">
        <v>0</v>
      </c>
      <c r="DXO508" s="24">
        <v>0</v>
      </c>
      <c r="DXP508" s="24"/>
      <c r="DXQ508" s="24" t="e">
        <f>SUM(DXR508:DXU508)</f>
        <v>#REF!</v>
      </c>
      <c r="DXR508" s="24">
        <v>0</v>
      </c>
      <c r="DXS508" s="24">
        <v>0</v>
      </c>
      <c r="DXT508" s="24"/>
      <c r="DXU508" s="24" t="e">
        <f>SUM(DXV508:DXY508)</f>
        <v>#REF!</v>
      </c>
      <c r="DXV508" s="24">
        <v>0</v>
      </c>
      <c r="DXW508" s="24">
        <v>0</v>
      </c>
      <c r="DXX508" s="24"/>
      <c r="DXY508" s="24" t="e">
        <f>SUM(DXZ508:DYC508)</f>
        <v>#REF!</v>
      </c>
      <c r="DXZ508" s="24">
        <v>0</v>
      </c>
      <c r="DYA508" s="24">
        <v>0</v>
      </c>
      <c r="DYB508" s="24"/>
      <c r="DYC508" s="24" t="e">
        <f>SUM(DYD508:DYG508)</f>
        <v>#REF!</v>
      </c>
      <c r="DYD508" s="24">
        <v>0</v>
      </c>
      <c r="DYE508" s="24">
        <v>0</v>
      </c>
      <c r="DYF508" s="24"/>
      <c r="DYG508" s="24" t="e">
        <f>SUM(DYH508:DYK508)</f>
        <v>#REF!</v>
      </c>
      <c r="DYH508" s="24">
        <v>0</v>
      </c>
      <c r="DYI508" s="24">
        <v>0</v>
      </c>
      <c r="DYJ508" s="24"/>
      <c r="DYK508" s="24" t="e">
        <f>SUM(DYL508:DYO508)</f>
        <v>#REF!</v>
      </c>
      <c r="DYL508" s="24">
        <v>0</v>
      </c>
      <c r="DYM508" s="24">
        <v>0</v>
      </c>
      <c r="DYN508" s="24"/>
      <c r="DYO508" s="24" t="e">
        <f>SUM(DYP508:DYS508)</f>
        <v>#REF!</v>
      </c>
      <c r="DYP508" s="24">
        <v>0</v>
      </c>
      <c r="DYQ508" s="24">
        <v>0</v>
      </c>
      <c r="DYR508" s="24"/>
      <c r="DYS508" s="24" t="e">
        <f>SUM(DYT508:DYW508)</f>
        <v>#REF!</v>
      </c>
      <c r="DYT508" s="24">
        <v>0</v>
      </c>
      <c r="DYU508" s="24">
        <v>0</v>
      </c>
      <c r="DYV508" s="24"/>
      <c r="DYW508" s="24" t="e">
        <f>SUM(DYX508:DZA508)</f>
        <v>#REF!</v>
      </c>
      <c r="DYX508" s="24">
        <v>0</v>
      </c>
      <c r="DYY508" s="24">
        <v>0</v>
      </c>
      <c r="DYZ508" s="24"/>
      <c r="DZA508" s="24" t="e">
        <f>SUM(DZB508:DZE508)</f>
        <v>#REF!</v>
      </c>
      <c r="DZB508" s="24">
        <v>0</v>
      </c>
      <c r="DZC508" s="24">
        <v>0</v>
      </c>
      <c r="DZD508" s="24"/>
      <c r="DZE508" s="24" t="e">
        <f>SUM(DZF508:DZI508)</f>
        <v>#REF!</v>
      </c>
      <c r="DZF508" s="24">
        <v>0</v>
      </c>
      <c r="DZG508" s="24">
        <v>0</v>
      </c>
      <c r="DZH508" s="24"/>
      <c r="DZI508" s="24" t="e">
        <f>SUM(DZJ508:DZM508)</f>
        <v>#REF!</v>
      </c>
      <c r="DZJ508" s="24">
        <v>0</v>
      </c>
      <c r="DZK508" s="24">
        <v>0</v>
      </c>
      <c r="DZL508" s="24"/>
      <c r="DZM508" s="24" t="e">
        <f>SUM(DZN508:DZQ508)</f>
        <v>#REF!</v>
      </c>
      <c r="DZN508" s="24">
        <v>0</v>
      </c>
      <c r="DZO508" s="24">
        <v>0</v>
      </c>
      <c r="DZP508" s="24"/>
      <c r="DZQ508" s="24" t="e">
        <f>SUM(DZR508:DZU508)</f>
        <v>#REF!</v>
      </c>
      <c r="DZR508" s="24">
        <v>0</v>
      </c>
      <c r="DZS508" s="24">
        <v>0</v>
      </c>
      <c r="DZT508" s="24"/>
      <c r="DZU508" s="24" t="e">
        <f>SUM(DZV508:DZY508)</f>
        <v>#REF!</v>
      </c>
      <c r="DZV508" s="24">
        <v>0</v>
      </c>
      <c r="DZW508" s="24">
        <v>0</v>
      </c>
      <c r="DZX508" s="24"/>
      <c r="DZY508" s="24" t="e">
        <f>SUM(DZZ508:EAC508)</f>
        <v>#REF!</v>
      </c>
      <c r="DZZ508" s="24">
        <v>0</v>
      </c>
      <c r="EAA508" s="24">
        <v>0</v>
      </c>
      <c r="EAB508" s="24"/>
      <c r="EAC508" s="24" t="e">
        <f>SUM(EAD508:EAG508)</f>
        <v>#REF!</v>
      </c>
      <c r="EAD508" s="24">
        <v>0</v>
      </c>
      <c r="EAE508" s="24">
        <v>0</v>
      </c>
      <c r="EAF508" s="24"/>
      <c r="EAG508" s="24" t="e">
        <f>SUM(EAH508:EAK508)</f>
        <v>#REF!</v>
      </c>
      <c r="EAH508" s="24">
        <v>0</v>
      </c>
      <c r="EAI508" s="24">
        <v>0</v>
      </c>
      <c r="EAJ508" s="24"/>
      <c r="EAK508" s="24" t="e">
        <f>SUM(EAL508:EAO508)</f>
        <v>#REF!</v>
      </c>
      <c r="EAL508" s="24">
        <v>0</v>
      </c>
      <c r="EAM508" s="24">
        <v>0</v>
      </c>
      <c r="EAN508" s="24"/>
      <c r="EAO508" s="24" t="e">
        <f>SUM(EAP508:EAS508)</f>
        <v>#REF!</v>
      </c>
      <c r="EAP508" s="24">
        <v>0</v>
      </c>
      <c r="EAQ508" s="24">
        <v>0</v>
      </c>
      <c r="EAR508" s="24"/>
      <c r="EAS508" s="24" t="e">
        <f>SUM(EAT508:EAW508)</f>
        <v>#REF!</v>
      </c>
      <c r="EAT508" s="24">
        <v>0</v>
      </c>
      <c r="EAU508" s="24">
        <v>0</v>
      </c>
      <c r="EAV508" s="24"/>
      <c r="EAW508" s="24" t="e">
        <f>SUM(EAX508:EBA508)</f>
        <v>#REF!</v>
      </c>
      <c r="EAX508" s="24">
        <v>0</v>
      </c>
      <c r="EAY508" s="24">
        <v>0</v>
      </c>
      <c r="EAZ508" s="24"/>
      <c r="EBA508" s="24" t="e">
        <f>SUM(EBB508:EBE508)</f>
        <v>#REF!</v>
      </c>
      <c r="EBB508" s="24">
        <v>0</v>
      </c>
      <c r="EBC508" s="24">
        <v>0</v>
      </c>
      <c r="EBD508" s="24"/>
      <c r="EBE508" s="24" t="e">
        <f>SUM(EBF508:EBI508)</f>
        <v>#REF!</v>
      </c>
      <c r="EBF508" s="24">
        <v>0</v>
      </c>
      <c r="EBG508" s="24">
        <v>0</v>
      </c>
      <c r="EBH508" s="24"/>
      <c r="EBI508" s="24" t="e">
        <f>SUM(EBJ508:EBM508)</f>
        <v>#REF!</v>
      </c>
      <c r="EBJ508" s="24">
        <v>0</v>
      </c>
      <c r="EBK508" s="24">
        <v>0</v>
      </c>
      <c r="EBL508" s="24"/>
      <c r="EBM508" s="24" t="e">
        <f>SUM(EBN508:EBQ508)</f>
        <v>#REF!</v>
      </c>
      <c r="EBN508" s="24">
        <v>0</v>
      </c>
      <c r="EBO508" s="24">
        <v>0</v>
      </c>
      <c r="EBP508" s="24"/>
      <c r="EBQ508" s="24" t="e">
        <f>SUM(EBR508:EBU508)</f>
        <v>#REF!</v>
      </c>
      <c r="EBR508" s="24">
        <v>0</v>
      </c>
      <c r="EBS508" s="24">
        <v>0</v>
      </c>
      <c r="EBT508" s="24"/>
      <c r="EBU508" s="24" t="e">
        <f>SUM(EBV508:EBY508)</f>
        <v>#REF!</v>
      </c>
      <c r="EBV508" s="24">
        <v>0</v>
      </c>
      <c r="EBW508" s="24">
        <v>0</v>
      </c>
      <c r="EBX508" s="24"/>
      <c r="EBY508" s="24" t="e">
        <f>SUM(EBZ508:ECC508)</f>
        <v>#REF!</v>
      </c>
      <c r="EBZ508" s="24">
        <v>0</v>
      </c>
      <c r="ECA508" s="24">
        <v>0</v>
      </c>
      <c r="ECB508" s="24"/>
      <c r="ECC508" s="24" t="e">
        <f>SUM(ECD508:ECG508)</f>
        <v>#REF!</v>
      </c>
      <c r="ECD508" s="24">
        <v>0</v>
      </c>
      <c r="ECE508" s="24">
        <v>0</v>
      </c>
      <c r="ECF508" s="24"/>
      <c r="ECG508" s="24" t="e">
        <f>SUM(ECH508:ECK508)</f>
        <v>#REF!</v>
      </c>
      <c r="ECH508" s="24">
        <v>0</v>
      </c>
      <c r="ECI508" s="24">
        <v>0</v>
      </c>
      <c r="ECJ508" s="24"/>
      <c r="ECK508" s="24" t="e">
        <f>SUM(ECL508:ECO508)</f>
        <v>#REF!</v>
      </c>
      <c r="ECL508" s="24">
        <v>0</v>
      </c>
      <c r="ECM508" s="24">
        <v>0</v>
      </c>
      <c r="ECN508" s="24"/>
      <c r="ECO508" s="24" t="e">
        <f>SUM(ECP508:ECS508)</f>
        <v>#REF!</v>
      </c>
      <c r="ECP508" s="24">
        <v>0</v>
      </c>
      <c r="ECQ508" s="24">
        <v>0</v>
      </c>
      <c r="ECR508" s="24"/>
      <c r="ECS508" s="24" t="e">
        <f>SUM(ECT508:ECW508)</f>
        <v>#REF!</v>
      </c>
      <c r="ECT508" s="24">
        <v>0</v>
      </c>
      <c r="ECU508" s="24">
        <v>0</v>
      </c>
      <c r="ECV508" s="24"/>
      <c r="ECW508" s="24" t="e">
        <f>SUM(ECX508:EDA508)</f>
        <v>#REF!</v>
      </c>
      <c r="ECX508" s="24">
        <v>0</v>
      </c>
      <c r="ECY508" s="24">
        <v>0</v>
      </c>
      <c r="ECZ508" s="24"/>
      <c r="EDA508" s="24" t="e">
        <f>SUM(EDB508:EDE508)</f>
        <v>#REF!</v>
      </c>
      <c r="EDB508" s="24">
        <v>0</v>
      </c>
      <c r="EDC508" s="24">
        <v>0</v>
      </c>
      <c r="EDD508" s="24"/>
      <c r="EDE508" s="24" t="e">
        <f>SUM(EDF508:EDI508)</f>
        <v>#REF!</v>
      </c>
      <c r="EDF508" s="24">
        <v>0</v>
      </c>
      <c r="EDG508" s="24">
        <v>0</v>
      </c>
      <c r="EDH508" s="24"/>
      <c r="EDI508" s="24" t="e">
        <f>SUM(EDJ508:EDM508)</f>
        <v>#REF!</v>
      </c>
      <c r="EDJ508" s="24">
        <v>0</v>
      </c>
      <c r="EDK508" s="24">
        <v>0</v>
      </c>
      <c r="EDL508" s="24"/>
      <c r="EDM508" s="24" t="e">
        <f>SUM(EDN508:EDQ508)</f>
        <v>#REF!</v>
      </c>
      <c r="EDN508" s="24">
        <v>0</v>
      </c>
      <c r="EDO508" s="24">
        <v>0</v>
      </c>
      <c r="EDP508" s="24"/>
      <c r="EDQ508" s="24" t="e">
        <f>SUM(EDR508:EDU508)</f>
        <v>#REF!</v>
      </c>
      <c r="EDR508" s="24">
        <v>0</v>
      </c>
      <c r="EDS508" s="24">
        <v>0</v>
      </c>
      <c r="EDT508" s="24"/>
      <c r="EDU508" s="24" t="e">
        <f>SUM(EDV508:EDY508)</f>
        <v>#REF!</v>
      </c>
      <c r="EDV508" s="24">
        <v>0</v>
      </c>
      <c r="EDW508" s="24">
        <v>0</v>
      </c>
      <c r="EDX508" s="24"/>
      <c r="EDY508" s="24" t="e">
        <f>SUM(EDZ508:EEC508)</f>
        <v>#REF!</v>
      </c>
      <c r="EDZ508" s="24">
        <v>0</v>
      </c>
      <c r="EEA508" s="24">
        <v>0</v>
      </c>
      <c r="EEB508" s="24"/>
      <c r="EEC508" s="24" t="e">
        <f>SUM(EED508:EEG508)</f>
        <v>#REF!</v>
      </c>
      <c r="EED508" s="24">
        <v>0</v>
      </c>
      <c r="EEE508" s="24">
        <v>0</v>
      </c>
      <c r="EEF508" s="24"/>
      <c r="EEG508" s="24" t="e">
        <f>SUM(EEH508:EEK508)</f>
        <v>#REF!</v>
      </c>
      <c r="EEH508" s="24">
        <v>0</v>
      </c>
      <c r="EEI508" s="24">
        <v>0</v>
      </c>
      <c r="EEJ508" s="24"/>
      <c r="EEK508" s="24" t="e">
        <f>SUM(EEL508:EEO508)</f>
        <v>#REF!</v>
      </c>
      <c r="EEL508" s="24">
        <v>0</v>
      </c>
      <c r="EEM508" s="24">
        <v>0</v>
      </c>
      <c r="EEN508" s="24"/>
      <c r="EEO508" s="24" t="e">
        <f>SUM(EEP508:EES508)</f>
        <v>#REF!</v>
      </c>
      <c r="EEP508" s="24">
        <v>0</v>
      </c>
      <c r="EEQ508" s="24">
        <v>0</v>
      </c>
      <c r="EER508" s="24"/>
      <c r="EES508" s="24" t="e">
        <f>SUM(EET508:EEW508)</f>
        <v>#REF!</v>
      </c>
      <c r="EET508" s="24">
        <v>0</v>
      </c>
      <c r="EEU508" s="24">
        <v>0</v>
      </c>
      <c r="EEV508" s="24"/>
      <c r="EEW508" s="24" t="e">
        <f>SUM(EEX508:EFA508)</f>
        <v>#REF!</v>
      </c>
      <c r="EEX508" s="24">
        <v>0</v>
      </c>
      <c r="EEY508" s="24">
        <v>0</v>
      </c>
      <c r="EEZ508" s="24"/>
      <c r="EFA508" s="24" t="e">
        <f>SUM(EFB508:EFE508)</f>
        <v>#REF!</v>
      </c>
      <c r="EFB508" s="24">
        <v>0</v>
      </c>
      <c r="EFC508" s="24">
        <v>0</v>
      </c>
      <c r="EFD508" s="24"/>
      <c r="EFE508" s="24" t="e">
        <f>SUM(EFF508:EFI508)</f>
        <v>#REF!</v>
      </c>
      <c r="EFF508" s="24">
        <v>0</v>
      </c>
      <c r="EFG508" s="24">
        <v>0</v>
      </c>
      <c r="EFH508" s="24"/>
      <c r="EFI508" s="24" t="e">
        <f>SUM(EFJ508:EFM508)</f>
        <v>#REF!</v>
      </c>
      <c r="EFJ508" s="24">
        <v>0</v>
      </c>
      <c r="EFK508" s="24">
        <v>0</v>
      </c>
      <c r="EFL508" s="24"/>
      <c r="EFM508" s="24" t="e">
        <f>SUM(EFN508:EFQ508)</f>
        <v>#REF!</v>
      </c>
      <c r="EFN508" s="24">
        <v>0</v>
      </c>
      <c r="EFO508" s="24">
        <v>0</v>
      </c>
      <c r="EFP508" s="24"/>
      <c r="EFQ508" s="24" t="e">
        <f>SUM(EFR508:EFU508)</f>
        <v>#REF!</v>
      </c>
      <c r="EFR508" s="24">
        <v>0</v>
      </c>
      <c r="EFS508" s="24">
        <v>0</v>
      </c>
      <c r="EFT508" s="24"/>
      <c r="EFU508" s="24" t="e">
        <f>SUM(EFV508:EFY508)</f>
        <v>#REF!</v>
      </c>
      <c r="EFV508" s="24">
        <v>0</v>
      </c>
      <c r="EFW508" s="24">
        <v>0</v>
      </c>
      <c r="EFX508" s="24"/>
      <c r="EFY508" s="24" t="e">
        <f>SUM(EFZ508:EGC508)</f>
        <v>#REF!</v>
      </c>
      <c r="EFZ508" s="24">
        <v>0</v>
      </c>
      <c r="EGA508" s="24">
        <v>0</v>
      </c>
      <c r="EGB508" s="24"/>
      <c r="EGC508" s="24" t="e">
        <f>SUM(EGD508:EGG508)</f>
        <v>#REF!</v>
      </c>
      <c r="EGD508" s="24">
        <v>0</v>
      </c>
      <c r="EGE508" s="24">
        <v>0</v>
      </c>
      <c r="EGF508" s="24"/>
      <c r="EGG508" s="24" t="e">
        <f>SUM(EGH508:EGK508)</f>
        <v>#REF!</v>
      </c>
      <c r="EGH508" s="24">
        <v>0</v>
      </c>
      <c r="EGI508" s="24">
        <v>0</v>
      </c>
      <c r="EGJ508" s="24"/>
      <c r="EGK508" s="24" t="e">
        <f>SUM(EGL508:EGO508)</f>
        <v>#REF!</v>
      </c>
      <c r="EGL508" s="24">
        <v>0</v>
      </c>
      <c r="EGM508" s="24">
        <v>0</v>
      </c>
      <c r="EGN508" s="24"/>
      <c r="EGO508" s="24" t="e">
        <f>SUM(EGP508:EGS508)</f>
        <v>#REF!</v>
      </c>
      <c r="EGP508" s="24">
        <v>0</v>
      </c>
      <c r="EGQ508" s="24">
        <v>0</v>
      </c>
      <c r="EGR508" s="24"/>
      <c r="EGS508" s="24" t="e">
        <f>SUM(EGT508:EGW508)</f>
        <v>#REF!</v>
      </c>
      <c r="EGT508" s="24">
        <v>0</v>
      </c>
      <c r="EGU508" s="24">
        <v>0</v>
      </c>
      <c r="EGV508" s="24"/>
      <c r="EGW508" s="24" t="e">
        <f>SUM(EGX508:EHA508)</f>
        <v>#REF!</v>
      </c>
      <c r="EGX508" s="24">
        <v>0</v>
      </c>
      <c r="EGY508" s="24">
        <v>0</v>
      </c>
      <c r="EGZ508" s="24"/>
      <c r="EHA508" s="24" t="e">
        <f>SUM(EHB508:EHE508)</f>
        <v>#REF!</v>
      </c>
      <c r="EHB508" s="24">
        <v>0</v>
      </c>
      <c r="EHC508" s="24">
        <v>0</v>
      </c>
      <c r="EHD508" s="24"/>
      <c r="EHE508" s="24" t="e">
        <f>SUM(EHF508:EHI508)</f>
        <v>#REF!</v>
      </c>
      <c r="EHF508" s="24">
        <v>0</v>
      </c>
      <c r="EHG508" s="24">
        <v>0</v>
      </c>
      <c r="EHH508" s="24"/>
      <c r="EHI508" s="24" t="e">
        <f>SUM(EHJ508:EHM508)</f>
        <v>#REF!</v>
      </c>
      <c r="EHJ508" s="24">
        <v>0</v>
      </c>
      <c r="EHK508" s="24">
        <v>0</v>
      </c>
      <c r="EHL508" s="24"/>
      <c r="EHM508" s="24" t="e">
        <f>SUM(EHN508:EHQ508)</f>
        <v>#REF!</v>
      </c>
      <c r="EHN508" s="24">
        <v>0</v>
      </c>
      <c r="EHO508" s="24">
        <v>0</v>
      </c>
      <c r="EHP508" s="24"/>
      <c r="EHQ508" s="24" t="e">
        <f>SUM(EHR508:EHU508)</f>
        <v>#REF!</v>
      </c>
      <c r="EHR508" s="24">
        <v>0</v>
      </c>
      <c r="EHS508" s="24">
        <v>0</v>
      </c>
      <c r="EHT508" s="24"/>
      <c r="EHU508" s="24" t="e">
        <f>SUM(EHV508:EHY508)</f>
        <v>#REF!</v>
      </c>
      <c r="EHV508" s="24">
        <v>0</v>
      </c>
      <c r="EHW508" s="24">
        <v>0</v>
      </c>
      <c r="EHX508" s="24"/>
      <c r="EHY508" s="24" t="e">
        <f>SUM(EHZ508:EIC508)</f>
        <v>#REF!</v>
      </c>
      <c r="EHZ508" s="24">
        <v>0</v>
      </c>
      <c r="EIA508" s="24">
        <v>0</v>
      </c>
      <c r="EIB508" s="24"/>
      <c r="EIC508" s="24" t="e">
        <f>SUM(EID508:EIG508)</f>
        <v>#REF!</v>
      </c>
      <c r="EID508" s="24">
        <v>0</v>
      </c>
      <c r="EIE508" s="24">
        <v>0</v>
      </c>
      <c r="EIF508" s="24"/>
      <c r="EIG508" s="24" t="e">
        <f>SUM(EIH508:EIK508)</f>
        <v>#REF!</v>
      </c>
      <c r="EIH508" s="24">
        <v>0</v>
      </c>
      <c r="EII508" s="24">
        <v>0</v>
      </c>
      <c r="EIJ508" s="24"/>
      <c r="EIK508" s="24" t="e">
        <f>SUM(EIL508:EIO508)</f>
        <v>#REF!</v>
      </c>
      <c r="EIL508" s="24">
        <v>0</v>
      </c>
      <c r="EIM508" s="24">
        <v>0</v>
      </c>
      <c r="EIN508" s="24"/>
      <c r="EIO508" s="24" t="e">
        <f>SUM(EIP508:EIS508)</f>
        <v>#REF!</v>
      </c>
      <c r="EIP508" s="24">
        <v>0</v>
      </c>
      <c r="EIQ508" s="24">
        <v>0</v>
      </c>
      <c r="EIR508" s="24"/>
      <c r="EIS508" s="24" t="e">
        <f>SUM(EIT508:EIW508)</f>
        <v>#REF!</v>
      </c>
      <c r="EIT508" s="24">
        <v>0</v>
      </c>
      <c r="EIU508" s="24">
        <v>0</v>
      </c>
      <c r="EIV508" s="24"/>
      <c r="EIW508" s="24" t="e">
        <f>SUM(EIX508:EJA508)</f>
        <v>#REF!</v>
      </c>
      <c r="EIX508" s="24">
        <v>0</v>
      </c>
      <c r="EIY508" s="24">
        <v>0</v>
      </c>
      <c r="EIZ508" s="24"/>
      <c r="EJA508" s="24" t="e">
        <f>SUM(EJB508:EJE508)</f>
        <v>#REF!</v>
      </c>
      <c r="EJB508" s="24">
        <v>0</v>
      </c>
      <c r="EJC508" s="24">
        <v>0</v>
      </c>
      <c r="EJD508" s="24"/>
      <c r="EJE508" s="24" t="e">
        <f>SUM(EJF508:EJI508)</f>
        <v>#REF!</v>
      </c>
      <c r="EJF508" s="24">
        <v>0</v>
      </c>
      <c r="EJG508" s="24">
        <v>0</v>
      </c>
      <c r="EJH508" s="24"/>
      <c r="EJI508" s="24" t="e">
        <f>SUM(EJJ508:EJM508)</f>
        <v>#REF!</v>
      </c>
      <c r="EJJ508" s="24">
        <v>0</v>
      </c>
      <c r="EJK508" s="24">
        <v>0</v>
      </c>
      <c r="EJL508" s="24"/>
      <c r="EJM508" s="24" t="e">
        <f>SUM(EJN508:EJQ508)</f>
        <v>#REF!</v>
      </c>
      <c r="EJN508" s="24">
        <v>0</v>
      </c>
      <c r="EJO508" s="24">
        <v>0</v>
      </c>
      <c r="EJP508" s="24"/>
      <c r="EJQ508" s="24" t="e">
        <f>SUM(EJR508:EJU508)</f>
        <v>#REF!</v>
      </c>
      <c r="EJR508" s="24">
        <v>0</v>
      </c>
      <c r="EJS508" s="24">
        <v>0</v>
      </c>
      <c r="EJT508" s="24"/>
      <c r="EJU508" s="24" t="e">
        <f>SUM(EJV508:EJY508)</f>
        <v>#REF!</v>
      </c>
      <c r="EJV508" s="24">
        <v>0</v>
      </c>
      <c r="EJW508" s="24">
        <v>0</v>
      </c>
      <c r="EJX508" s="24"/>
      <c r="EJY508" s="24" t="e">
        <f>SUM(EJZ508:EKC508)</f>
        <v>#REF!</v>
      </c>
      <c r="EJZ508" s="24">
        <v>0</v>
      </c>
      <c r="EKA508" s="24">
        <v>0</v>
      </c>
      <c r="EKB508" s="24"/>
      <c r="EKC508" s="24" t="e">
        <f>SUM(EKD508:EKG508)</f>
        <v>#REF!</v>
      </c>
      <c r="EKD508" s="24">
        <v>0</v>
      </c>
      <c r="EKE508" s="24">
        <v>0</v>
      </c>
      <c r="EKF508" s="24"/>
      <c r="EKG508" s="24" t="e">
        <f>SUM(EKH508:EKK508)</f>
        <v>#REF!</v>
      </c>
      <c r="EKH508" s="24">
        <v>0</v>
      </c>
      <c r="EKI508" s="24">
        <v>0</v>
      </c>
      <c r="EKJ508" s="24"/>
      <c r="EKK508" s="24" t="e">
        <f>SUM(EKL508:EKO508)</f>
        <v>#REF!</v>
      </c>
      <c r="EKL508" s="24">
        <v>0</v>
      </c>
      <c r="EKM508" s="24">
        <v>0</v>
      </c>
      <c r="EKN508" s="24"/>
      <c r="EKO508" s="24" t="e">
        <f>SUM(EKP508:EKS508)</f>
        <v>#REF!</v>
      </c>
      <c r="EKP508" s="24">
        <v>0</v>
      </c>
      <c r="EKQ508" s="24">
        <v>0</v>
      </c>
      <c r="EKR508" s="24"/>
      <c r="EKS508" s="24" t="e">
        <f>SUM(EKT508:EKW508)</f>
        <v>#REF!</v>
      </c>
      <c r="EKT508" s="24">
        <v>0</v>
      </c>
      <c r="EKU508" s="24">
        <v>0</v>
      </c>
      <c r="EKV508" s="24"/>
      <c r="EKW508" s="24" t="e">
        <f>SUM(EKX508:ELA508)</f>
        <v>#REF!</v>
      </c>
      <c r="EKX508" s="24">
        <v>0</v>
      </c>
      <c r="EKY508" s="24">
        <v>0</v>
      </c>
      <c r="EKZ508" s="24"/>
      <c r="ELA508" s="24" t="e">
        <f>SUM(ELB508:ELE508)</f>
        <v>#REF!</v>
      </c>
      <c r="ELB508" s="24">
        <v>0</v>
      </c>
      <c r="ELC508" s="24">
        <v>0</v>
      </c>
      <c r="ELD508" s="24"/>
      <c r="ELE508" s="24" t="e">
        <f>SUM(ELF508:ELI508)</f>
        <v>#REF!</v>
      </c>
      <c r="ELF508" s="24">
        <v>0</v>
      </c>
      <c r="ELG508" s="24">
        <v>0</v>
      </c>
      <c r="ELH508" s="24"/>
      <c r="ELI508" s="24" t="e">
        <f>SUM(ELJ508:ELM508)</f>
        <v>#REF!</v>
      </c>
      <c r="ELJ508" s="24">
        <v>0</v>
      </c>
      <c r="ELK508" s="24">
        <v>0</v>
      </c>
      <c r="ELL508" s="24"/>
      <c r="ELM508" s="24" t="e">
        <f>SUM(ELN508:ELQ508)</f>
        <v>#REF!</v>
      </c>
      <c r="ELN508" s="24">
        <v>0</v>
      </c>
      <c r="ELO508" s="24">
        <v>0</v>
      </c>
      <c r="ELP508" s="24"/>
      <c r="ELQ508" s="24" t="e">
        <f>SUM(ELR508:ELU508)</f>
        <v>#REF!</v>
      </c>
      <c r="ELR508" s="24">
        <v>0</v>
      </c>
      <c r="ELS508" s="24">
        <v>0</v>
      </c>
      <c r="ELT508" s="24"/>
      <c r="ELU508" s="24" t="e">
        <f>SUM(ELV508:ELY508)</f>
        <v>#REF!</v>
      </c>
      <c r="ELV508" s="24">
        <v>0</v>
      </c>
      <c r="ELW508" s="24">
        <v>0</v>
      </c>
      <c r="ELX508" s="24"/>
      <c r="ELY508" s="24" t="e">
        <f>SUM(ELZ508:EMC508)</f>
        <v>#REF!</v>
      </c>
      <c r="ELZ508" s="24">
        <v>0</v>
      </c>
      <c r="EMA508" s="24">
        <v>0</v>
      </c>
      <c r="EMB508" s="24"/>
      <c r="EMC508" s="24" t="e">
        <f>SUM(EMD508:EMG508)</f>
        <v>#REF!</v>
      </c>
      <c r="EMD508" s="24">
        <v>0</v>
      </c>
      <c r="EME508" s="24">
        <v>0</v>
      </c>
      <c r="EMF508" s="24"/>
      <c r="EMG508" s="24" t="e">
        <f>SUM(EMH508:EMK508)</f>
        <v>#REF!</v>
      </c>
      <c r="EMH508" s="24">
        <v>0</v>
      </c>
      <c r="EMI508" s="24">
        <v>0</v>
      </c>
      <c r="EMJ508" s="24"/>
      <c r="EMK508" s="24" t="e">
        <f>SUM(EML508:EMO508)</f>
        <v>#REF!</v>
      </c>
      <c r="EML508" s="24">
        <v>0</v>
      </c>
      <c r="EMM508" s="24">
        <v>0</v>
      </c>
      <c r="EMN508" s="24"/>
      <c r="EMO508" s="24" t="e">
        <f>SUM(EMP508:EMS508)</f>
        <v>#REF!</v>
      </c>
      <c r="EMP508" s="24">
        <v>0</v>
      </c>
      <c r="EMQ508" s="24">
        <v>0</v>
      </c>
      <c r="EMR508" s="24"/>
      <c r="EMS508" s="24" t="e">
        <f>SUM(EMT508:EMW508)</f>
        <v>#REF!</v>
      </c>
      <c r="EMT508" s="24">
        <v>0</v>
      </c>
      <c r="EMU508" s="24">
        <v>0</v>
      </c>
      <c r="EMV508" s="24"/>
      <c r="EMW508" s="24" t="e">
        <f>SUM(EMX508:ENA508)</f>
        <v>#REF!</v>
      </c>
      <c r="EMX508" s="24">
        <v>0</v>
      </c>
      <c r="EMY508" s="24">
        <v>0</v>
      </c>
      <c r="EMZ508" s="24"/>
      <c r="ENA508" s="24" t="e">
        <f>SUM(ENB508:ENE508)</f>
        <v>#REF!</v>
      </c>
      <c r="ENB508" s="24">
        <v>0</v>
      </c>
      <c r="ENC508" s="24">
        <v>0</v>
      </c>
      <c r="END508" s="24"/>
      <c r="ENE508" s="24" t="e">
        <f>SUM(ENF508:ENI508)</f>
        <v>#REF!</v>
      </c>
      <c r="ENF508" s="24">
        <v>0</v>
      </c>
      <c r="ENG508" s="24">
        <v>0</v>
      </c>
      <c r="ENH508" s="24"/>
      <c r="ENI508" s="24" t="e">
        <f>SUM(ENJ508:ENM508)</f>
        <v>#REF!</v>
      </c>
      <c r="ENJ508" s="24">
        <v>0</v>
      </c>
      <c r="ENK508" s="24">
        <v>0</v>
      </c>
      <c r="ENL508" s="24"/>
      <c r="ENM508" s="24" t="e">
        <f>SUM(ENN508:ENQ508)</f>
        <v>#REF!</v>
      </c>
      <c r="ENN508" s="24">
        <v>0</v>
      </c>
      <c r="ENO508" s="24">
        <v>0</v>
      </c>
      <c r="ENP508" s="24"/>
      <c r="ENQ508" s="24" t="e">
        <f>SUM(ENR508:ENU508)</f>
        <v>#REF!</v>
      </c>
      <c r="ENR508" s="24">
        <v>0</v>
      </c>
      <c r="ENS508" s="24">
        <v>0</v>
      </c>
      <c r="ENT508" s="24"/>
      <c r="ENU508" s="24" t="e">
        <f>SUM(ENV508:ENY508)</f>
        <v>#REF!</v>
      </c>
      <c r="ENV508" s="24">
        <v>0</v>
      </c>
      <c r="ENW508" s="24">
        <v>0</v>
      </c>
      <c r="ENX508" s="24"/>
      <c r="ENY508" s="24" t="e">
        <f>SUM(ENZ508:EOC508)</f>
        <v>#REF!</v>
      </c>
      <c r="ENZ508" s="24">
        <v>0</v>
      </c>
      <c r="EOA508" s="24">
        <v>0</v>
      </c>
      <c r="EOB508" s="24"/>
      <c r="EOC508" s="24" t="e">
        <f>SUM(EOD508:EOG508)</f>
        <v>#REF!</v>
      </c>
      <c r="EOD508" s="24">
        <v>0</v>
      </c>
      <c r="EOE508" s="24">
        <v>0</v>
      </c>
      <c r="EOF508" s="24"/>
      <c r="EOG508" s="24" t="e">
        <f>SUM(EOH508:EOK508)</f>
        <v>#REF!</v>
      </c>
      <c r="EOH508" s="24">
        <v>0</v>
      </c>
      <c r="EOI508" s="24">
        <v>0</v>
      </c>
      <c r="EOJ508" s="24"/>
      <c r="EOK508" s="24" t="e">
        <f>SUM(EOL508:EOO508)</f>
        <v>#REF!</v>
      </c>
      <c r="EOL508" s="24">
        <v>0</v>
      </c>
      <c r="EOM508" s="24">
        <v>0</v>
      </c>
      <c r="EON508" s="24"/>
      <c r="EOO508" s="24" t="e">
        <f>SUM(EOP508:EOS508)</f>
        <v>#REF!</v>
      </c>
      <c r="EOP508" s="24">
        <v>0</v>
      </c>
      <c r="EOQ508" s="24">
        <v>0</v>
      </c>
      <c r="EOR508" s="24"/>
      <c r="EOS508" s="24" t="e">
        <f>SUM(EOT508:EOW508)</f>
        <v>#REF!</v>
      </c>
      <c r="EOT508" s="24">
        <v>0</v>
      </c>
      <c r="EOU508" s="24">
        <v>0</v>
      </c>
      <c r="EOV508" s="24"/>
      <c r="EOW508" s="24" t="e">
        <f>SUM(EOX508:EPA508)</f>
        <v>#REF!</v>
      </c>
      <c r="EOX508" s="24">
        <v>0</v>
      </c>
      <c r="EOY508" s="24">
        <v>0</v>
      </c>
      <c r="EOZ508" s="24"/>
      <c r="EPA508" s="24" t="e">
        <f>SUM(EPB508:EPE508)</f>
        <v>#REF!</v>
      </c>
      <c r="EPB508" s="24">
        <v>0</v>
      </c>
      <c r="EPC508" s="24">
        <v>0</v>
      </c>
      <c r="EPD508" s="24"/>
      <c r="EPE508" s="24" t="e">
        <f>SUM(EPF508:EPI508)</f>
        <v>#REF!</v>
      </c>
      <c r="EPF508" s="24">
        <v>0</v>
      </c>
      <c r="EPG508" s="24">
        <v>0</v>
      </c>
      <c r="EPH508" s="24"/>
      <c r="EPI508" s="24" t="e">
        <f>SUM(EPJ508:EPM508)</f>
        <v>#REF!</v>
      </c>
      <c r="EPJ508" s="24">
        <v>0</v>
      </c>
      <c r="EPK508" s="24">
        <v>0</v>
      </c>
      <c r="EPL508" s="24"/>
      <c r="EPM508" s="24" t="e">
        <f>SUM(EPN508:EPQ508)</f>
        <v>#REF!</v>
      </c>
      <c r="EPN508" s="24">
        <v>0</v>
      </c>
      <c r="EPO508" s="24">
        <v>0</v>
      </c>
      <c r="EPP508" s="24"/>
      <c r="EPQ508" s="24" t="e">
        <f>SUM(EPR508:EPU508)</f>
        <v>#REF!</v>
      </c>
      <c r="EPR508" s="24">
        <v>0</v>
      </c>
      <c r="EPS508" s="24">
        <v>0</v>
      </c>
      <c r="EPT508" s="24"/>
      <c r="EPU508" s="24" t="e">
        <f>SUM(EPV508:EPY508)</f>
        <v>#REF!</v>
      </c>
      <c r="EPV508" s="24">
        <v>0</v>
      </c>
      <c r="EPW508" s="24">
        <v>0</v>
      </c>
      <c r="EPX508" s="24"/>
      <c r="EPY508" s="24" t="e">
        <f>SUM(EPZ508:EQC508)</f>
        <v>#REF!</v>
      </c>
      <c r="EPZ508" s="24">
        <v>0</v>
      </c>
      <c r="EQA508" s="24">
        <v>0</v>
      </c>
      <c r="EQB508" s="24"/>
      <c r="EQC508" s="24" t="e">
        <f>SUM(EQD508:EQG508)</f>
        <v>#REF!</v>
      </c>
      <c r="EQD508" s="24">
        <v>0</v>
      </c>
      <c r="EQE508" s="24">
        <v>0</v>
      </c>
      <c r="EQF508" s="24"/>
      <c r="EQG508" s="24" t="e">
        <f>SUM(EQH508:EQK508)</f>
        <v>#REF!</v>
      </c>
      <c r="EQH508" s="24">
        <v>0</v>
      </c>
      <c r="EQI508" s="24">
        <v>0</v>
      </c>
      <c r="EQJ508" s="24"/>
      <c r="EQK508" s="24" t="e">
        <f>SUM(EQL508:EQO508)</f>
        <v>#REF!</v>
      </c>
      <c r="EQL508" s="24">
        <v>0</v>
      </c>
      <c r="EQM508" s="24">
        <v>0</v>
      </c>
      <c r="EQN508" s="24"/>
      <c r="EQO508" s="24" t="e">
        <f>SUM(EQP508:EQS508)</f>
        <v>#REF!</v>
      </c>
      <c r="EQP508" s="24">
        <v>0</v>
      </c>
      <c r="EQQ508" s="24">
        <v>0</v>
      </c>
      <c r="EQR508" s="24"/>
      <c r="EQS508" s="24" t="e">
        <f>SUM(EQT508:EQW508)</f>
        <v>#REF!</v>
      </c>
      <c r="EQT508" s="24">
        <v>0</v>
      </c>
      <c r="EQU508" s="24">
        <v>0</v>
      </c>
      <c r="EQV508" s="24"/>
      <c r="EQW508" s="24" t="e">
        <f>SUM(EQX508:ERA508)</f>
        <v>#REF!</v>
      </c>
      <c r="EQX508" s="24">
        <v>0</v>
      </c>
      <c r="EQY508" s="24">
        <v>0</v>
      </c>
      <c r="EQZ508" s="24"/>
      <c r="ERA508" s="24" t="e">
        <f>SUM(ERB508:ERE508)</f>
        <v>#REF!</v>
      </c>
      <c r="ERB508" s="24">
        <v>0</v>
      </c>
      <c r="ERC508" s="24">
        <v>0</v>
      </c>
      <c r="ERD508" s="24"/>
      <c r="ERE508" s="24" t="e">
        <f>SUM(ERF508:ERI508)</f>
        <v>#REF!</v>
      </c>
      <c r="ERF508" s="24">
        <v>0</v>
      </c>
      <c r="ERG508" s="24">
        <v>0</v>
      </c>
      <c r="ERH508" s="24"/>
      <c r="ERI508" s="24" t="e">
        <f>SUM(ERJ508:ERM508)</f>
        <v>#REF!</v>
      </c>
      <c r="ERJ508" s="24">
        <v>0</v>
      </c>
      <c r="ERK508" s="24">
        <v>0</v>
      </c>
      <c r="ERL508" s="24"/>
      <c r="ERM508" s="24" t="e">
        <f>SUM(ERN508:ERQ508)</f>
        <v>#REF!</v>
      </c>
      <c r="ERN508" s="24">
        <v>0</v>
      </c>
      <c r="ERO508" s="24">
        <v>0</v>
      </c>
      <c r="ERP508" s="24"/>
      <c r="ERQ508" s="24" t="e">
        <f>SUM(ERR508:ERU508)</f>
        <v>#REF!</v>
      </c>
      <c r="ERR508" s="24">
        <v>0</v>
      </c>
      <c r="ERS508" s="24">
        <v>0</v>
      </c>
      <c r="ERT508" s="24"/>
      <c r="ERU508" s="24" t="e">
        <f>SUM(ERV508:ERY508)</f>
        <v>#REF!</v>
      </c>
      <c r="ERV508" s="24">
        <v>0</v>
      </c>
      <c r="ERW508" s="24">
        <v>0</v>
      </c>
      <c r="ERX508" s="24"/>
      <c r="ERY508" s="24" t="e">
        <f>SUM(ERZ508:ESC508)</f>
        <v>#REF!</v>
      </c>
      <c r="ERZ508" s="24">
        <v>0</v>
      </c>
      <c r="ESA508" s="24">
        <v>0</v>
      </c>
      <c r="ESB508" s="24"/>
      <c r="ESC508" s="24" t="e">
        <f>SUM(ESD508:ESG508)</f>
        <v>#REF!</v>
      </c>
      <c r="ESD508" s="24">
        <v>0</v>
      </c>
      <c r="ESE508" s="24">
        <v>0</v>
      </c>
      <c r="ESF508" s="24"/>
      <c r="ESG508" s="24" t="e">
        <f>SUM(ESH508:ESK508)</f>
        <v>#REF!</v>
      </c>
      <c r="ESH508" s="24">
        <v>0</v>
      </c>
      <c r="ESI508" s="24">
        <v>0</v>
      </c>
      <c r="ESJ508" s="24"/>
      <c r="ESK508" s="24" t="e">
        <f>SUM(ESL508:ESO508)</f>
        <v>#REF!</v>
      </c>
      <c r="ESL508" s="24">
        <v>0</v>
      </c>
      <c r="ESM508" s="24">
        <v>0</v>
      </c>
      <c r="ESN508" s="24"/>
      <c r="ESO508" s="24" t="e">
        <f>SUM(ESP508:ESS508)</f>
        <v>#REF!</v>
      </c>
      <c r="ESP508" s="24">
        <v>0</v>
      </c>
      <c r="ESQ508" s="24">
        <v>0</v>
      </c>
      <c r="ESR508" s="24"/>
      <c r="ESS508" s="24" t="e">
        <f>SUM(EST508:ESW508)</f>
        <v>#REF!</v>
      </c>
      <c r="EST508" s="24">
        <v>0</v>
      </c>
      <c r="ESU508" s="24">
        <v>0</v>
      </c>
      <c r="ESV508" s="24"/>
      <c r="ESW508" s="24" t="e">
        <f>SUM(ESX508:ETA508)</f>
        <v>#REF!</v>
      </c>
      <c r="ESX508" s="24">
        <v>0</v>
      </c>
      <c r="ESY508" s="24">
        <v>0</v>
      </c>
      <c r="ESZ508" s="24"/>
      <c r="ETA508" s="24" t="e">
        <f>SUM(ETB508:ETE508)</f>
        <v>#REF!</v>
      </c>
      <c r="ETB508" s="24">
        <v>0</v>
      </c>
      <c r="ETC508" s="24">
        <v>0</v>
      </c>
      <c r="ETD508" s="24"/>
      <c r="ETE508" s="24" t="e">
        <f>SUM(ETF508:ETI508)</f>
        <v>#REF!</v>
      </c>
      <c r="ETF508" s="24">
        <v>0</v>
      </c>
      <c r="ETG508" s="24">
        <v>0</v>
      </c>
      <c r="ETH508" s="24"/>
      <c r="ETI508" s="24" t="e">
        <f>SUM(ETJ508:ETM508)</f>
        <v>#REF!</v>
      </c>
      <c r="ETJ508" s="24">
        <v>0</v>
      </c>
      <c r="ETK508" s="24">
        <v>0</v>
      </c>
      <c r="ETL508" s="24"/>
      <c r="ETM508" s="24" t="e">
        <f>SUM(ETN508:ETQ508)</f>
        <v>#REF!</v>
      </c>
      <c r="ETN508" s="24">
        <v>0</v>
      </c>
      <c r="ETO508" s="24">
        <v>0</v>
      </c>
      <c r="ETP508" s="24"/>
      <c r="ETQ508" s="24" t="e">
        <f>SUM(ETR508:ETU508)</f>
        <v>#REF!</v>
      </c>
      <c r="ETR508" s="24">
        <v>0</v>
      </c>
      <c r="ETS508" s="24">
        <v>0</v>
      </c>
      <c r="ETT508" s="24"/>
      <c r="ETU508" s="24" t="e">
        <f>SUM(ETV508:ETY508)</f>
        <v>#REF!</v>
      </c>
      <c r="ETV508" s="24">
        <v>0</v>
      </c>
      <c r="ETW508" s="24">
        <v>0</v>
      </c>
      <c r="ETX508" s="24"/>
      <c r="ETY508" s="24" t="e">
        <f>SUM(ETZ508:EUC508)</f>
        <v>#REF!</v>
      </c>
      <c r="ETZ508" s="24">
        <v>0</v>
      </c>
      <c r="EUA508" s="24">
        <v>0</v>
      </c>
      <c r="EUB508" s="24"/>
      <c r="EUC508" s="24" t="e">
        <f>SUM(EUD508:EUG508)</f>
        <v>#REF!</v>
      </c>
      <c r="EUD508" s="24">
        <v>0</v>
      </c>
      <c r="EUE508" s="24">
        <v>0</v>
      </c>
      <c r="EUF508" s="24"/>
      <c r="EUG508" s="24" t="e">
        <f>SUM(EUH508:EUK508)</f>
        <v>#REF!</v>
      </c>
      <c r="EUH508" s="24">
        <v>0</v>
      </c>
      <c r="EUI508" s="24">
        <v>0</v>
      </c>
      <c r="EUJ508" s="24"/>
      <c r="EUK508" s="24" t="e">
        <f>SUM(EUL508:EUO508)</f>
        <v>#REF!</v>
      </c>
      <c r="EUL508" s="24">
        <v>0</v>
      </c>
      <c r="EUM508" s="24">
        <v>0</v>
      </c>
      <c r="EUN508" s="24"/>
      <c r="EUO508" s="24" t="e">
        <f>SUM(EUP508:EUS508)</f>
        <v>#REF!</v>
      </c>
      <c r="EUP508" s="24">
        <v>0</v>
      </c>
      <c r="EUQ508" s="24">
        <v>0</v>
      </c>
      <c r="EUR508" s="24"/>
      <c r="EUS508" s="24" t="e">
        <f>SUM(EUT508:EUW508)</f>
        <v>#REF!</v>
      </c>
      <c r="EUT508" s="24">
        <v>0</v>
      </c>
      <c r="EUU508" s="24">
        <v>0</v>
      </c>
      <c r="EUV508" s="24"/>
      <c r="EUW508" s="24" t="e">
        <f>SUM(EUX508:EVA508)</f>
        <v>#REF!</v>
      </c>
      <c r="EUX508" s="24">
        <v>0</v>
      </c>
      <c r="EUY508" s="24">
        <v>0</v>
      </c>
      <c r="EUZ508" s="24"/>
      <c r="EVA508" s="24" t="e">
        <f>SUM(EVB508:EVE508)</f>
        <v>#REF!</v>
      </c>
      <c r="EVB508" s="24">
        <v>0</v>
      </c>
      <c r="EVC508" s="24">
        <v>0</v>
      </c>
      <c r="EVD508" s="24"/>
      <c r="EVE508" s="24" t="e">
        <f>SUM(EVF508:EVI508)</f>
        <v>#REF!</v>
      </c>
      <c r="EVF508" s="24">
        <v>0</v>
      </c>
      <c r="EVG508" s="24">
        <v>0</v>
      </c>
      <c r="EVH508" s="24"/>
      <c r="EVI508" s="24" t="e">
        <f>SUM(EVJ508:EVM508)</f>
        <v>#REF!</v>
      </c>
      <c r="EVJ508" s="24">
        <v>0</v>
      </c>
      <c r="EVK508" s="24">
        <v>0</v>
      </c>
      <c r="EVL508" s="24"/>
      <c r="EVM508" s="24" t="e">
        <f>SUM(EVN508:EVQ508)</f>
        <v>#REF!</v>
      </c>
      <c r="EVN508" s="24">
        <v>0</v>
      </c>
      <c r="EVO508" s="24">
        <v>0</v>
      </c>
      <c r="EVP508" s="24"/>
      <c r="EVQ508" s="24" t="e">
        <f>SUM(EVR508:EVU508)</f>
        <v>#REF!</v>
      </c>
      <c r="EVR508" s="24">
        <v>0</v>
      </c>
      <c r="EVS508" s="24">
        <v>0</v>
      </c>
      <c r="EVT508" s="24"/>
      <c r="EVU508" s="24" t="e">
        <f>SUM(EVV508:EVY508)</f>
        <v>#REF!</v>
      </c>
      <c r="EVV508" s="24">
        <v>0</v>
      </c>
      <c r="EVW508" s="24">
        <v>0</v>
      </c>
      <c r="EVX508" s="24"/>
      <c r="EVY508" s="24" t="e">
        <f>SUM(EVZ508:EWC508)</f>
        <v>#REF!</v>
      </c>
      <c r="EVZ508" s="24">
        <v>0</v>
      </c>
      <c r="EWA508" s="24">
        <v>0</v>
      </c>
      <c r="EWB508" s="24"/>
      <c r="EWC508" s="24" t="e">
        <f>SUM(EWD508:EWG508)</f>
        <v>#REF!</v>
      </c>
      <c r="EWD508" s="24">
        <v>0</v>
      </c>
      <c r="EWE508" s="24">
        <v>0</v>
      </c>
      <c r="EWF508" s="24"/>
      <c r="EWG508" s="24" t="e">
        <f>SUM(EWH508:EWK508)</f>
        <v>#REF!</v>
      </c>
      <c r="EWH508" s="24">
        <v>0</v>
      </c>
      <c r="EWI508" s="24">
        <v>0</v>
      </c>
      <c r="EWJ508" s="24"/>
      <c r="EWK508" s="24" t="e">
        <f>SUM(EWL508:EWO508)</f>
        <v>#REF!</v>
      </c>
      <c r="EWL508" s="24">
        <v>0</v>
      </c>
      <c r="EWM508" s="24">
        <v>0</v>
      </c>
      <c r="EWN508" s="24"/>
      <c r="EWO508" s="24" t="e">
        <f>SUM(EWP508:EWS508)</f>
        <v>#REF!</v>
      </c>
      <c r="EWP508" s="24">
        <v>0</v>
      </c>
      <c r="EWQ508" s="24">
        <v>0</v>
      </c>
      <c r="EWR508" s="24"/>
      <c r="EWS508" s="24" t="e">
        <f>SUM(EWT508:EWW508)</f>
        <v>#REF!</v>
      </c>
      <c r="EWT508" s="24">
        <v>0</v>
      </c>
      <c r="EWU508" s="24">
        <v>0</v>
      </c>
      <c r="EWV508" s="24"/>
      <c r="EWW508" s="24" t="e">
        <f>SUM(EWX508:EXA508)</f>
        <v>#REF!</v>
      </c>
      <c r="EWX508" s="24">
        <v>0</v>
      </c>
      <c r="EWY508" s="24">
        <v>0</v>
      </c>
      <c r="EWZ508" s="24"/>
      <c r="EXA508" s="24" t="e">
        <f>SUM(EXB508:EXE508)</f>
        <v>#REF!</v>
      </c>
      <c r="EXB508" s="24">
        <v>0</v>
      </c>
      <c r="EXC508" s="24">
        <v>0</v>
      </c>
      <c r="EXD508" s="24"/>
      <c r="EXE508" s="24" t="e">
        <f>SUM(EXF508:EXI508)</f>
        <v>#REF!</v>
      </c>
      <c r="EXF508" s="24">
        <v>0</v>
      </c>
      <c r="EXG508" s="24">
        <v>0</v>
      </c>
      <c r="EXH508" s="24"/>
      <c r="EXI508" s="24" t="e">
        <f>SUM(EXJ508:EXM508)</f>
        <v>#REF!</v>
      </c>
      <c r="EXJ508" s="24">
        <v>0</v>
      </c>
      <c r="EXK508" s="24">
        <v>0</v>
      </c>
      <c r="EXL508" s="24"/>
      <c r="EXM508" s="24" t="e">
        <f>SUM(EXN508:EXQ508)</f>
        <v>#REF!</v>
      </c>
      <c r="EXN508" s="24">
        <v>0</v>
      </c>
      <c r="EXO508" s="24">
        <v>0</v>
      </c>
      <c r="EXP508" s="24"/>
      <c r="EXQ508" s="24" t="e">
        <f>SUM(EXR508:EXU508)</f>
        <v>#REF!</v>
      </c>
      <c r="EXR508" s="24">
        <v>0</v>
      </c>
      <c r="EXS508" s="24">
        <v>0</v>
      </c>
      <c r="EXT508" s="24"/>
      <c r="EXU508" s="24" t="e">
        <f>SUM(EXV508:EXY508)</f>
        <v>#REF!</v>
      </c>
      <c r="EXV508" s="24">
        <v>0</v>
      </c>
      <c r="EXW508" s="24">
        <v>0</v>
      </c>
      <c r="EXX508" s="24"/>
      <c r="EXY508" s="24" t="e">
        <f>SUM(EXZ508:EYC508)</f>
        <v>#REF!</v>
      </c>
      <c r="EXZ508" s="24">
        <v>0</v>
      </c>
      <c r="EYA508" s="24">
        <v>0</v>
      </c>
      <c r="EYB508" s="24"/>
      <c r="EYC508" s="24" t="e">
        <f>SUM(EYD508:EYG508)</f>
        <v>#REF!</v>
      </c>
      <c r="EYD508" s="24">
        <v>0</v>
      </c>
      <c r="EYE508" s="24">
        <v>0</v>
      </c>
      <c r="EYF508" s="24"/>
      <c r="EYG508" s="24" t="e">
        <f>SUM(EYH508:EYK508)</f>
        <v>#REF!</v>
      </c>
      <c r="EYH508" s="24">
        <v>0</v>
      </c>
      <c r="EYI508" s="24">
        <v>0</v>
      </c>
      <c r="EYJ508" s="24"/>
      <c r="EYK508" s="24" t="e">
        <f>SUM(EYL508:EYO508)</f>
        <v>#REF!</v>
      </c>
      <c r="EYL508" s="24">
        <v>0</v>
      </c>
      <c r="EYM508" s="24">
        <v>0</v>
      </c>
      <c r="EYN508" s="24"/>
      <c r="EYO508" s="24" t="e">
        <f>SUM(EYP508:EYS508)</f>
        <v>#REF!</v>
      </c>
      <c r="EYP508" s="24">
        <v>0</v>
      </c>
      <c r="EYQ508" s="24">
        <v>0</v>
      </c>
      <c r="EYR508" s="24"/>
      <c r="EYS508" s="24" t="e">
        <f>SUM(EYT508:EYW508)</f>
        <v>#REF!</v>
      </c>
      <c r="EYT508" s="24">
        <v>0</v>
      </c>
      <c r="EYU508" s="24">
        <v>0</v>
      </c>
      <c r="EYV508" s="24"/>
      <c r="EYW508" s="24" t="e">
        <f>SUM(EYX508:EZA508)</f>
        <v>#REF!</v>
      </c>
      <c r="EYX508" s="24">
        <v>0</v>
      </c>
      <c r="EYY508" s="24">
        <v>0</v>
      </c>
      <c r="EYZ508" s="24"/>
      <c r="EZA508" s="24" t="e">
        <f>SUM(EZB508:EZE508)</f>
        <v>#REF!</v>
      </c>
      <c r="EZB508" s="24">
        <v>0</v>
      </c>
      <c r="EZC508" s="24">
        <v>0</v>
      </c>
      <c r="EZD508" s="24"/>
      <c r="EZE508" s="24" t="e">
        <f>SUM(EZF508:EZI508)</f>
        <v>#REF!</v>
      </c>
      <c r="EZF508" s="24">
        <v>0</v>
      </c>
      <c r="EZG508" s="24">
        <v>0</v>
      </c>
      <c r="EZH508" s="24"/>
      <c r="EZI508" s="24" t="e">
        <f>SUM(EZJ508:EZM508)</f>
        <v>#REF!</v>
      </c>
      <c r="EZJ508" s="24">
        <v>0</v>
      </c>
      <c r="EZK508" s="24">
        <v>0</v>
      </c>
      <c r="EZL508" s="24"/>
      <c r="EZM508" s="24" t="e">
        <f>SUM(EZN508:EZQ508)</f>
        <v>#REF!</v>
      </c>
      <c r="EZN508" s="24">
        <v>0</v>
      </c>
      <c r="EZO508" s="24">
        <v>0</v>
      </c>
      <c r="EZP508" s="24"/>
      <c r="EZQ508" s="24" t="e">
        <f>SUM(EZR508:EZU508)</f>
        <v>#REF!</v>
      </c>
      <c r="EZR508" s="24">
        <v>0</v>
      </c>
      <c r="EZS508" s="24">
        <v>0</v>
      </c>
      <c r="EZT508" s="24"/>
      <c r="EZU508" s="24" t="e">
        <f>SUM(EZV508:EZY508)</f>
        <v>#REF!</v>
      </c>
      <c r="EZV508" s="24">
        <v>0</v>
      </c>
      <c r="EZW508" s="24">
        <v>0</v>
      </c>
      <c r="EZX508" s="24"/>
      <c r="EZY508" s="24" t="e">
        <f>SUM(EZZ508:FAC508)</f>
        <v>#REF!</v>
      </c>
      <c r="EZZ508" s="24">
        <v>0</v>
      </c>
      <c r="FAA508" s="24">
        <v>0</v>
      </c>
      <c r="FAB508" s="24"/>
      <c r="FAC508" s="24" t="e">
        <f>SUM(FAD508:FAG508)</f>
        <v>#REF!</v>
      </c>
      <c r="FAD508" s="24">
        <v>0</v>
      </c>
      <c r="FAE508" s="24">
        <v>0</v>
      </c>
      <c r="FAF508" s="24"/>
      <c r="FAG508" s="24" t="e">
        <f>SUM(FAH508:FAK508)</f>
        <v>#REF!</v>
      </c>
      <c r="FAH508" s="24">
        <v>0</v>
      </c>
      <c r="FAI508" s="24">
        <v>0</v>
      </c>
      <c r="FAJ508" s="24"/>
      <c r="FAK508" s="24" t="e">
        <f>SUM(FAL508:FAO508)</f>
        <v>#REF!</v>
      </c>
      <c r="FAL508" s="24">
        <v>0</v>
      </c>
      <c r="FAM508" s="24">
        <v>0</v>
      </c>
      <c r="FAN508" s="24"/>
      <c r="FAO508" s="24" t="e">
        <f>SUM(FAP508:FAS508)</f>
        <v>#REF!</v>
      </c>
      <c r="FAP508" s="24">
        <v>0</v>
      </c>
      <c r="FAQ508" s="24">
        <v>0</v>
      </c>
      <c r="FAR508" s="24"/>
      <c r="FAS508" s="24" t="e">
        <f>SUM(FAT508:FAW508)</f>
        <v>#REF!</v>
      </c>
      <c r="FAT508" s="24">
        <v>0</v>
      </c>
      <c r="FAU508" s="24">
        <v>0</v>
      </c>
      <c r="FAV508" s="24"/>
      <c r="FAW508" s="24" t="e">
        <f>SUM(FAX508:FBA508)</f>
        <v>#REF!</v>
      </c>
      <c r="FAX508" s="24">
        <v>0</v>
      </c>
      <c r="FAY508" s="24">
        <v>0</v>
      </c>
      <c r="FAZ508" s="24"/>
      <c r="FBA508" s="24" t="e">
        <f>SUM(FBB508:FBE508)</f>
        <v>#REF!</v>
      </c>
      <c r="FBB508" s="24">
        <v>0</v>
      </c>
      <c r="FBC508" s="24">
        <v>0</v>
      </c>
      <c r="FBD508" s="24"/>
      <c r="FBE508" s="24" t="e">
        <f>SUM(FBF508:FBI508)</f>
        <v>#REF!</v>
      </c>
      <c r="FBF508" s="24">
        <v>0</v>
      </c>
      <c r="FBG508" s="24">
        <v>0</v>
      </c>
      <c r="FBH508" s="24"/>
      <c r="FBI508" s="24" t="e">
        <f>SUM(FBJ508:FBM508)</f>
        <v>#REF!</v>
      </c>
      <c r="FBJ508" s="24">
        <v>0</v>
      </c>
      <c r="FBK508" s="24">
        <v>0</v>
      </c>
      <c r="FBL508" s="24"/>
      <c r="FBM508" s="24" t="e">
        <f>SUM(FBN508:FBQ508)</f>
        <v>#REF!</v>
      </c>
      <c r="FBN508" s="24">
        <v>0</v>
      </c>
      <c r="FBO508" s="24">
        <v>0</v>
      </c>
      <c r="FBP508" s="24"/>
      <c r="FBQ508" s="24" t="e">
        <f>SUM(FBR508:FBU508)</f>
        <v>#REF!</v>
      </c>
      <c r="FBR508" s="24">
        <v>0</v>
      </c>
      <c r="FBS508" s="24">
        <v>0</v>
      </c>
      <c r="FBT508" s="24"/>
      <c r="FBU508" s="24" t="e">
        <f>SUM(FBV508:FBY508)</f>
        <v>#REF!</v>
      </c>
      <c r="FBV508" s="24">
        <v>0</v>
      </c>
      <c r="FBW508" s="24">
        <v>0</v>
      </c>
      <c r="FBX508" s="24"/>
      <c r="FBY508" s="24" t="e">
        <f>SUM(FBZ508:FCC508)</f>
        <v>#REF!</v>
      </c>
      <c r="FBZ508" s="24">
        <v>0</v>
      </c>
      <c r="FCA508" s="24">
        <v>0</v>
      </c>
      <c r="FCB508" s="24"/>
      <c r="FCC508" s="24" t="e">
        <f>SUM(FCD508:FCG508)</f>
        <v>#REF!</v>
      </c>
      <c r="FCD508" s="24">
        <v>0</v>
      </c>
      <c r="FCE508" s="24">
        <v>0</v>
      </c>
      <c r="FCF508" s="24"/>
      <c r="FCG508" s="24" t="e">
        <f>SUM(FCH508:FCK508)</f>
        <v>#REF!</v>
      </c>
      <c r="FCH508" s="24">
        <v>0</v>
      </c>
      <c r="FCI508" s="24">
        <v>0</v>
      </c>
      <c r="FCJ508" s="24"/>
      <c r="FCK508" s="24" t="e">
        <f>SUM(FCL508:FCO508)</f>
        <v>#REF!</v>
      </c>
      <c r="FCL508" s="24">
        <v>0</v>
      </c>
      <c r="FCM508" s="24">
        <v>0</v>
      </c>
      <c r="FCN508" s="24"/>
      <c r="FCO508" s="24" t="e">
        <f>SUM(FCP508:FCS508)</f>
        <v>#REF!</v>
      </c>
      <c r="FCP508" s="24">
        <v>0</v>
      </c>
      <c r="FCQ508" s="24">
        <v>0</v>
      </c>
      <c r="FCR508" s="24"/>
      <c r="FCS508" s="24" t="e">
        <f>SUM(FCT508:FCW508)</f>
        <v>#REF!</v>
      </c>
      <c r="FCT508" s="24">
        <v>0</v>
      </c>
      <c r="FCU508" s="24">
        <v>0</v>
      </c>
      <c r="FCV508" s="24"/>
      <c r="FCW508" s="24" t="e">
        <f>SUM(FCX508:FDA508)</f>
        <v>#REF!</v>
      </c>
      <c r="FCX508" s="24">
        <v>0</v>
      </c>
      <c r="FCY508" s="24">
        <v>0</v>
      </c>
      <c r="FCZ508" s="24"/>
      <c r="FDA508" s="24" t="e">
        <f>SUM(FDB508:FDE508)</f>
        <v>#REF!</v>
      </c>
      <c r="FDB508" s="24">
        <v>0</v>
      </c>
      <c r="FDC508" s="24">
        <v>0</v>
      </c>
      <c r="FDD508" s="24"/>
      <c r="FDE508" s="24" t="e">
        <f>SUM(FDF508:FDI508)</f>
        <v>#REF!</v>
      </c>
      <c r="FDF508" s="24">
        <v>0</v>
      </c>
      <c r="FDG508" s="24">
        <v>0</v>
      </c>
      <c r="FDH508" s="24"/>
      <c r="FDI508" s="24" t="e">
        <f>SUM(FDJ508:FDM508)</f>
        <v>#REF!</v>
      </c>
      <c r="FDJ508" s="24">
        <v>0</v>
      </c>
      <c r="FDK508" s="24">
        <v>0</v>
      </c>
      <c r="FDL508" s="24"/>
      <c r="FDM508" s="24" t="e">
        <f>SUM(FDN508:FDQ508)</f>
        <v>#REF!</v>
      </c>
      <c r="FDN508" s="24">
        <v>0</v>
      </c>
      <c r="FDO508" s="24">
        <v>0</v>
      </c>
      <c r="FDP508" s="24"/>
      <c r="FDQ508" s="24" t="e">
        <f>SUM(FDR508:FDU508)</f>
        <v>#REF!</v>
      </c>
      <c r="FDR508" s="24">
        <v>0</v>
      </c>
      <c r="FDS508" s="24">
        <v>0</v>
      </c>
      <c r="FDT508" s="24"/>
      <c r="FDU508" s="24" t="e">
        <f>SUM(FDV508:FDY508)</f>
        <v>#REF!</v>
      </c>
      <c r="FDV508" s="24">
        <v>0</v>
      </c>
      <c r="FDW508" s="24">
        <v>0</v>
      </c>
      <c r="FDX508" s="24"/>
      <c r="FDY508" s="24" t="e">
        <f>SUM(FDZ508:FEC508)</f>
        <v>#REF!</v>
      </c>
      <c r="FDZ508" s="24">
        <v>0</v>
      </c>
      <c r="FEA508" s="24">
        <v>0</v>
      </c>
      <c r="FEB508" s="24"/>
      <c r="FEC508" s="24" t="e">
        <f>SUM(FED508:FEG508)</f>
        <v>#REF!</v>
      </c>
      <c r="FED508" s="24">
        <v>0</v>
      </c>
      <c r="FEE508" s="24">
        <v>0</v>
      </c>
      <c r="FEF508" s="24"/>
      <c r="FEG508" s="24" t="e">
        <f>SUM(FEH508:FEK508)</f>
        <v>#REF!</v>
      </c>
      <c r="FEH508" s="24">
        <v>0</v>
      </c>
      <c r="FEI508" s="24">
        <v>0</v>
      </c>
      <c r="FEJ508" s="24"/>
      <c r="FEK508" s="24" t="e">
        <f>SUM(FEL508:FEO508)</f>
        <v>#REF!</v>
      </c>
      <c r="FEL508" s="24">
        <v>0</v>
      </c>
      <c r="FEM508" s="24">
        <v>0</v>
      </c>
      <c r="FEN508" s="24"/>
      <c r="FEO508" s="24" t="e">
        <f>SUM(FEP508:FES508)</f>
        <v>#REF!</v>
      </c>
      <c r="FEP508" s="24">
        <v>0</v>
      </c>
      <c r="FEQ508" s="24">
        <v>0</v>
      </c>
      <c r="FER508" s="24"/>
      <c r="FES508" s="24" t="e">
        <f>SUM(FET508:FEW508)</f>
        <v>#REF!</v>
      </c>
      <c r="FET508" s="24">
        <v>0</v>
      </c>
      <c r="FEU508" s="24">
        <v>0</v>
      </c>
      <c r="FEV508" s="24"/>
      <c r="FEW508" s="24" t="e">
        <f>SUM(FEX508:FFA508)</f>
        <v>#REF!</v>
      </c>
      <c r="FEX508" s="24">
        <v>0</v>
      </c>
      <c r="FEY508" s="24">
        <v>0</v>
      </c>
      <c r="FEZ508" s="24"/>
      <c r="FFA508" s="24" t="e">
        <f>SUM(FFB508:FFE508)</f>
        <v>#REF!</v>
      </c>
      <c r="FFB508" s="24">
        <v>0</v>
      </c>
      <c r="FFC508" s="24">
        <v>0</v>
      </c>
      <c r="FFD508" s="24"/>
      <c r="FFE508" s="24" t="e">
        <f>SUM(FFF508:FFI508)</f>
        <v>#REF!</v>
      </c>
      <c r="FFF508" s="24">
        <v>0</v>
      </c>
      <c r="FFG508" s="24">
        <v>0</v>
      </c>
      <c r="FFH508" s="24"/>
      <c r="FFI508" s="24" t="e">
        <f>SUM(FFJ508:FFM508)</f>
        <v>#REF!</v>
      </c>
      <c r="FFJ508" s="24">
        <v>0</v>
      </c>
      <c r="FFK508" s="24">
        <v>0</v>
      </c>
      <c r="FFL508" s="24"/>
      <c r="FFM508" s="24" t="e">
        <f>SUM(FFN508:FFQ508)</f>
        <v>#REF!</v>
      </c>
      <c r="FFN508" s="24">
        <v>0</v>
      </c>
      <c r="FFO508" s="24">
        <v>0</v>
      </c>
      <c r="FFP508" s="24"/>
      <c r="FFQ508" s="24" t="e">
        <f>SUM(FFR508:FFU508)</f>
        <v>#REF!</v>
      </c>
      <c r="FFR508" s="24">
        <v>0</v>
      </c>
      <c r="FFS508" s="24">
        <v>0</v>
      </c>
      <c r="FFT508" s="24"/>
      <c r="FFU508" s="24" t="e">
        <f>SUM(FFV508:FFY508)</f>
        <v>#REF!</v>
      </c>
      <c r="FFV508" s="24">
        <v>0</v>
      </c>
      <c r="FFW508" s="24">
        <v>0</v>
      </c>
      <c r="FFX508" s="24"/>
      <c r="FFY508" s="24" t="e">
        <f>SUM(FFZ508:FGC508)</f>
        <v>#REF!</v>
      </c>
      <c r="FFZ508" s="24">
        <v>0</v>
      </c>
      <c r="FGA508" s="24">
        <v>0</v>
      </c>
      <c r="FGB508" s="24"/>
      <c r="FGC508" s="24" t="e">
        <f>SUM(FGD508:FGG508)</f>
        <v>#REF!</v>
      </c>
      <c r="FGD508" s="24">
        <v>0</v>
      </c>
      <c r="FGE508" s="24">
        <v>0</v>
      </c>
      <c r="FGF508" s="24"/>
      <c r="FGG508" s="24" t="e">
        <f>SUM(FGH508:FGK508)</f>
        <v>#REF!</v>
      </c>
      <c r="FGH508" s="24">
        <v>0</v>
      </c>
      <c r="FGI508" s="24">
        <v>0</v>
      </c>
      <c r="FGJ508" s="24"/>
      <c r="FGK508" s="24" t="e">
        <f>SUM(FGL508:FGO508)</f>
        <v>#REF!</v>
      </c>
      <c r="FGL508" s="24">
        <v>0</v>
      </c>
      <c r="FGM508" s="24">
        <v>0</v>
      </c>
      <c r="FGN508" s="24"/>
      <c r="FGO508" s="24" t="e">
        <f>SUM(FGP508:FGS508)</f>
        <v>#REF!</v>
      </c>
      <c r="FGP508" s="24">
        <v>0</v>
      </c>
      <c r="FGQ508" s="24">
        <v>0</v>
      </c>
      <c r="FGR508" s="24"/>
      <c r="FGS508" s="24" t="e">
        <f>SUM(FGT508:FGW508)</f>
        <v>#REF!</v>
      </c>
      <c r="FGT508" s="24">
        <v>0</v>
      </c>
      <c r="FGU508" s="24">
        <v>0</v>
      </c>
      <c r="FGV508" s="24"/>
      <c r="FGW508" s="24" t="e">
        <f>SUM(FGX508:FHA508)</f>
        <v>#REF!</v>
      </c>
      <c r="FGX508" s="24">
        <v>0</v>
      </c>
      <c r="FGY508" s="24">
        <v>0</v>
      </c>
      <c r="FGZ508" s="24"/>
      <c r="FHA508" s="24" t="e">
        <f>SUM(FHB508:FHE508)</f>
        <v>#REF!</v>
      </c>
      <c r="FHB508" s="24">
        <v>0</v>
      </c>
      <c r="FHC508" s="24">
        <v>0</v>
      </c>
      <c r="FHD508" s="24"/>
      <c r="FHE508" s="24" t="e">
        <f>SUM(FHF508:FHI508)</f>
        <v>#REF!</v>
      </c>
      <c r="FHF508" s="24">
        <v>0</v>
      </c>
      <c r="FHG508" s="24">
        <v>0</v>
      </c>
      <c r="FHH508" s="24"/>
      <c r="FHI508" s="24" t="e">
        <f>SUM(FHJ508:FHM508)</f>
        <v>#REF!</v>
      </c>
      <c r="FHJ508" s="24">
        <v>0</v>
      </c>
      <c r="FHK508" s="24">
        <v>0</v>
      </c>
      <c r="FHL508" s="24"/>
      <c r="FHM508" s="24" t="e">
        <f>SUM(FHN508:FHQ508)</f>
        <v>#REF!</v>
      </c>
      <c r="FHN508" s="24">
        <v>0</v>
      </c>
      <c r="FHO508" s="24">
        <v>0</v>
      </c>
      <c r="FHP508" s="24"/>
      <c r="FHQ508" s="24" t="e">
        <f>SUM(FHR508:FHU508)</f>
        <v>#REF!</v>
      </c>
      <c r="FHR508" s="24">
        <v>0</v>
      </c>
      <c r="FHS508" s="24">
        <v>0</v>
      </c>
      <c r="FHT508" s="24"/>
      <c r="FHU508" s="24" t="e">
        <f>SUM(FHV508:FHY508)</f>
        <v>#REF!</v>
      </c>
      <c r="FHV508" s="24">
        <v>0</v>
      </c>
      <c r="FHW508" s="24">
        <v>0</v>
      </c>
      <c r="FHX508" s="24"/>
      <c r="FHY508" s="24" t="e">
        <f>SUM(FHZ508:FIC508)</f>
        <v>#REF!</v>
      </c>
      <c r="FHZ508" s="24">
        <v>0</v>
      </c>
      <c r="FIA508" s="24">
        <v>0</v>
      </c>
      <c r="FIB508" s="24"/>
      <c r="FIC508" s="24" t="e">
        <f>SUM(FID508:FIG508)</f>
        <v>#REF!</v>
      </c>
      <c r="FID508" s="24">
        <v>0</v>
      </c>
      <c r="FIE508" s="24">
        <v>0</v>
      </c>
      <c r="FIF508" s="24"/>
      <c r="FIG508" s="24" t="e">
        <f>SUM(FIH508:FIK508)</f>
        <v>#REF!</v>
      </c>
      <c r="FIH508" s="24">
        <v>0</v>
      </c>
      <c r="FII508" s="24">
        <v>0</v>
      </c>
      <c r="FIJ508" s="24"/>
      <c r="FIK508" s="24" t="e">
        <f>SUM(FIL508:FIO508)</f>
        <v>#REF!</v>
      </c>
      <c r="FIL508" s="24">
        <v>0</v>
      </c>
      <c r="FIM508" s="24">
        <v>0</v>
      </c>
      <c r="FIN508" s="24"/>
      <c r="FIO508" s="24" t="e">
        <f>SUM(FIP508:FIS508)</f>
        <v>#REF!</v>
      </c>
      <c r="FIP508" s="24">
        <v>0</v>
      </c>
      <c r="FIQ508" s="24">
        <v>0</v>
      </c>
      <c r="FIR508" s="24"/>
      <c r="FIS508" s="24" t="e">
        <f>SUM(FIT508:FIW508)</f>
        <v>#REF!</v>
      </c>
      <c r="FIT508" s="24">
        <v>0</v>
      </c>
      <c r="FIU508" s="24">
        <v>0</v>
      </c>
      <c r="FIV508" s="24"/>
      <c r="FIW508" s="24" t="e">
        <f>SUM(FIX508:FJA508)</f>
        <v>#REF!</v>
      </c>
      <c r="FIX508" s="24">
        <v>0</v>
      </c>
      <c r="FIY508" s="24">
        <v>0</v>
      </c>
      <c r="FIZ508" s="24"/>
      <c r="FJA508" s="24" t="e">
        <f>SUM(FJB508:FJE508)</f>
        <v>#REF!</v>
      </c>
      <c r="FJB508" s="24">
        <v>0</v>
      </c>
      <c r="FJC508" s="24">
        <v>0</v>
      </c>
      <c r="FJD508" s="24"/>
      <c r="FJE508" s="24" t="e">
        <f>SUM(FJF508:FJI508)</f>
        <v>#REF!</v>
      </c>
      <c r="FJF508" s="24">
        <v>0</v>
      </c>
      <c r="FJG508" s="24">
        <v>0</v>
      </c>
      <c r="FJH508" s="24"/>
      <c r="FJI508" s="24" t="e">
        <f>SUM(FJJ508:FJM508)</f>
        <v>#REF!</v>
      </c>
      <c r="FJJ508" s="24">
        <v>0</v>
      </c>
      <c r="FJK508" s="24">
        <v>0</v>
      </c>
      <c r="FJL508" s="24"/>
      <c r="FJM508" s="24" t="e">
        <f>SUM(FJN508:FJQ508)</f>
        <v>#REF!</v>
      </c>
      <c r="FJN508" s="24">
        <v>0</v>
      </c>
      <c r="FJO508" s="24">
        <v>0</v>
      </c>
      <c r="FJP508" s="24"/>
      <c r="FJQ508" s="24" t="e">
        <f>SUM(FJR508:FJU508)</f>
        <v>#REF!</v>
      </c>
      <c r="FJR508" s="24">
        <v>0</v>
      </c>
      <c r="FJS508" s="24">
        <v>0</v>
      </c>
      <c r="FJT508" s="24"/>
      <c r="FJU508" s="24" t="e">
        <f>SUM(FJV508:FJY508)</f>
        <v>#REF!</v>
      </c>
      <c r="FJV508" s="24">
        <v>0</v>
      </c>
      <c r="FJW508" s="24">
        <v>0</v>
      </c>
      <c r="FJX508" s="24"/>
      <c r="FJY508" s="24" t="e">
        <f>SUM(FJZ508:FKC508)</f>
        <v>#REF!</v>
      </c>
      <c r="FJZ508" s="24">
        <v>0</v>
      </c>
      <c r="FKA508" s="24">
        <v>0</v>
      </c>
      <c r="FKB508" s="24"/>
      <c r="FKC508" s="24" t="e">
        <f>SUM(FKD508:FKG508)</f>
        <v>#REF!</v>
      </c>
      <c r="FKD508" s="24">
        <v>0</v>
      </c>
      <c r="FKE508" s="24">
        <v>0</v>
      </c>
      <c r="FKF508" s="24"/>
      <c r="FKG508" s="24" t="e">
        <f>SUM(FKH508:FKK508)</f>
        <v>#REF!</v>
      </c>
      <c r="FKH508" s="24">
        <v>0</v>
      </c>
      <c r="FKI508" s="24">
        <v>0</v>
      </c>
      <c r="FKJ508" s="24"/>
      <c r="FKK508" s="24" t="e">
        <f>SUM(FKL508:FKO508)</f>
        <v>#REF!</v>
      </c>
      <c r="FKL508" s="24">
        <v>0</v>
      </c>
      <c r="FKM508" s="24">
        <v>0</v>
      </c>
      <c r="FKN508" s="24"/>
      <c r="FKO508" s="24" t="e">
        <f>SUM(FKP508:FKS508)</f>
        <v>#REF!</v>
      </c>
      <c r="FKP508" s="24">
        <v>0</v>
      </c>
      <c r="FKQ508" s="24">
        <v>0</v>
      </c>
      <c r="FKR508" s="24"/>
      <c r="FKS508" s="24" t="e">
        <f>SUM(FKT508:FKW508)</f>
        <v>#REF!</v>
      </c>
      <c r="FKT508" s="24">
        <v>0</v>
      </c>
      <c r="FKU508" s="24">
        <v>0</v>
      </c>
      <c r="FKV508" s="24"/>
      <c r="FKW508" s="24" t="e">
        <f>SUM(FKX508:FLA508)</f>
        <v>#REF!</v>
      </c>
      <c r="FKX508" s="24">
        <v>0</v>
      </c>
      <c r="FKY508" s="24">
        <v>0</v>
      </c>
      <c r="FKZ508" s="24"/>
      <c r="FLA508" s="24" t="e">
        <f>SUM(FLB508:FLE508)</f>
        <v>#REF!</v>
      </c>
      <c r="FLB508" s="24">
        <v>0</v>
      </c>
      <c r="FLC508" s="24">
        <v>0</v>
      </c>
      <c r="FLD508" s="24"/>
      <c r="FLE508" s="24" t="e">
        <f>SUM(FLF508:FLI508)</f>
        <v>#REF!</v>
      </c>
      <c r="FLF508" s="24">
        <v>0</v>
      </c>
      <c r="FLG508" s="24">
        <v>0</v>
      </c>
      <c r="FLH508" s="24"/>
      <c r="FLI508" s="24" t="e">
        <f>SUM(FLJ508:FLM508)</f>
        <v>#REF!</v>
      </c>
      <c r="FLJ508" s="24">
        <v>0</v>
      </c>
      <c r="FLK508" s="24">
        <v>0</v>
      </c>
      <c r="FLL508" s="24"/>
      <c r="FLM508" s="24" t="e">
        <f>SUM(FLN508:FLQ508)</f>
        <v>#REF!</v>
      </c>
      <c r="FLN508" s="24">
        <v>0</v>
      </c>
      <c r="FLO508" s="24">
        <v>0</v>
      </c>
      <c r="FLP508" s="24"/>
      <c r="FLQ508" s="24" t="e">
        <f>SUM(FLR508:FLU508)</f>
        <v>#REF!</v>
      </c>
      <c r="FLR508" s="24">
        <v>0</v>
      </c>
      <c r="FLS508" s="24">
        <v>0</v>
      </c>
      <c r="FLT508" s="24"/>
      <c r="FLU508" s="24" t="e">
        <f>SUM(FLV508:FLY508)</f>
        <v>#REF!</v>
      </c>
      <c r="FLV508" s="24">
        <v>0</v>
      </c>
      <c r="FLW508" s="24">
        <v>0</v>
      </c>
      <c r="FLX508" s="24"/>
      <c r="FLY508" s="24" t="e">
        <f>SUM(FLZ508:FMC508)</f>
        <v>#REF!</v>
      </c>
      <c r="FLZ508" s="24">
        <v>0</v>
      </c>
      <c r="FMA508" s="24">
        <v>0</v>
      </c>
      <c r="FMB508" s="24"/>
      <c r="FMC508" s="24" t="e">
        <f>SUM(FMD508:FMG508)</f>
        <v>#REF!</v>
      </c>
      <c r="FMD508" s="24">
        <v>0</v>
      </c>
      <c r="FME508" s="24">
        <v>0</v>
      </c>
      <c r="FMF508" s="24"/>
      <c r="FMG508" s="24" t="e">
        <f>SUM(FMH508:FMK508)</f>
        <v>#REF!</v>
      </c>
      <c r="FMH508" s="24">
        <v>0</v>
      </c>
      <c r="FMI508" s="24">
        <v>0</v>
      </c>
      <c r="FMJ508" s="24"/>
      <c r="FMK508" s="24" t="e">
        <f>SUM(FML508:FMO508)</f>
        <v>#REF!</v>
      </c>
      <c r="FML508" s="24">
        <v>0</v>
      </c>
      <c r="FMM508" s="24">
        <v>0</v>
      </c>
      <c r="FMN508" s="24"/>
      <c r="FMO508" s="24" t="e">
        <f>SUM(FMP508:FMS508)</f>
        <v>#REF!</v>
      </c>
      <c r="FMP508" s="24">
        <v>0</v>
      </c>
      <c r="FMQ508" s="24">
        <v>0</v>
      </c>
      <c r="FMR508" s="24"/>
      <c r="FMS508" s="24" t="e">
        <f>SUM(FMT508:FMW508)</f>
        <v>#REF!</v>
      </c>
      <c r="FMT508" s="24">
        <v>0</v>
      </c>
      <c r="FMU508" s="24">
        <v>0</v>
      </c>
      <c r="FMV508" s="24"/>
      <c r="FMW508" s="24" t="e">
        <f>SUM(FMX508:FNA508)</f>
        <v>#REF!</v>
      </c>
      <c r="FMX508" s="24">
        <v>0</v>
      </c>
      <c r="FMY508" s="24">
        <v>0</v>
      </c>
      <c r="FMZ508" s="24"/>
      <c r="FNA508" s="24" t="e">
        <f>SUM(FNB508:FNE508)</f>
        <v>#REF!</v>
      </c>
      <c r="FNB508" s="24">
        <v>0</v>
      </c>
      <c r="FNC508" s="24">
        <v>0</v>
      </c>
      <c r="FND508" s="24"/>
      <c r="FNE508" s="24" t="e">
        <f>SUM(FNF508:FNI508)</f>
        <v>#REF!</v>
      </c>
      <c r="FNF508" s="24">
        <v>0</v>
      </c>
      <c r="FNG508" s="24">
        <v>0</v>
      </c>
      <c r="FNH508" s="24"/>
      <c r="FNI508" s="24" t="e">
        <f>SUM(FNJ508:FNM508)</f>
        <v>#REF!</v>
      </c>
      <c r="FNJ508" s="24">
        <v>0</v>
      </c>
      <c r="FNK508" s="24">
        <v>0</v>
      </c>
      <c r="FNL508" s="24"/>
      <c r="FNM508" s="24" t="e">
        <f>SUM(FNN508:FNQ508)</f>
        <v>#REF!</v>
      </c>
      <c r="FNN508" s="24">
        <v>0</v>
      </c>
      <c r="FNO508" s="24">
        <v>0</v>
      </c>
      <c r="FNP508" s="24"/>
      <c r="FNQ508" s="24" t="e">
        <f>SUM(FNR508:FNU508)</f>
        <v>#REF!</v>
      </c>
      <c r="FNR508" s="24">
        <v>0</v>
      </c>
      <c r="FNS508" s="24">
        <v>0</v>
      </c>
      <c r="FNT508" s="24"/>
      <c r="FNU508" s="24" t="e">
        <f>SUM(FNV508:FNY508)</f>
        <v>#REF!</v>
      </c>
      <c r="FNV508" s="24">
        <v>0</v>
      </c>
      <c r="FNW508" s="24">
        <v>0</v>
      </c>
      <c r="FNX508" s="24"/>
      <c r="FNY508" s="24" t="e">
        <f>SUM(FNZ508:FOC508)</f>
        <v>#REF!</v>
      </c>
      <c r="FNZ508" s="24">
        <v>0</v>
      </c>
      <c r="FOA508" s="24">
        <v>0</v>
      </c>
      <c r="FOB508" s="24"/>
      <c r="FOC508" s="24" t="e">
        <f>SUM(FOD508:FOG508)</f>
        <v>#REF!</v>
      </c>
      <c r="FOD508" s="24">
        <v>0</v>
      </c>
      <c r="FOE508" s="24">
        <v>0</v>
      </c>
      <c r="FOF508" s="24"/>
      <c r="FOG508" s="24" t="e">
        <f>SUM(FOH508:FOK508)</f>
        <v>#REF!</v>
      </c>
      <c r="FOH508" s="24">
        <v>0</v>
      </c>
      <c r="FOI508" s="24">
        <v>0</v>
      </c>
      <c r="FOJ508" s="24"/>
      <c r="FOK508" s="24" t="e">
        <f>SUM(FOL508:FOO508)</f>
        <v>#REF!</v>
      </c>
      <c r="FOL508" s="24">
        <v>0</v>
      </c>
      <c r="FOM508" s="24">
        <v>0</v>
      </c>
      <c r="FON508" s="24"/>
      <c r="FOO508" s="24" t="e">
        <f>SUM(FOP508:FOS508)</f>
        <v>#REF!</v>
      </c>
      <c r="FOP508" s="24">
        <v>0</v>
      </c>
      <c r="FOQ508" s="24">
        <v>0</v>
      </c>
      <c r="FOR508" s="24"/>
      <c r="FOS508" s="24" t="e">
        <f>SUM(FOT508:FOW508)</f>
        <v>#REF!</v>
      </c>
      <c r="FOT508" s="24">
        <v>0</v>
      </c>
      <c r="FOU508" s="24">
        <v>0</v>
      </c>
      <c r="FOV508" s="24"/>
      <c r="FOW508" s="24" t="e">
        <f>SUM(FOX508:FPA508)</f>
        <v>#REF!</v>
      </c>
      <c r="FOX508" s="24">
        <v>0</v>
      </c>
      <c r="FOY508" s="24">
        <v>0</v>
      </c>
      <c r="FOZ508" s="24"/>
      <c r="FPA508" s="24" t="e">
        <f>SUM(FPB508:FPE508)</f>
        <v>#REF!</v>
      </c>
      <c r="FPB508" s="24">
        <v>0</v>
      </c>
      <c r="FPC508" s="24">
        <v>0</v>
      </c>
      <c r="FPD508" s="24"/>
      <c r="FPE508" s="24" t="e">
        <f>SUM(FPF508:FPI508)</f>
        <v>#REF!</v>
      </c>
      <c r="FPF508" s="24">
        <v>0</v>
      </c>
      <c r="FPG508" s="24">
        <v>0</v>
      </c>
      <c r="FPH508" s="24"/>
      <c r="FPI508" s="24" t="e">
        <f>SUM(FPJ508:FPM508)</f>
        <v>#REF!</v>
      </c>
      <c r="FPJ508" s="24">
        <v>0</v>
      </c>
      <c r="FPK508" s="24">
        <v>0</v>
      </c>
      <c r="FPL508" s="24"/>
      <c r="FPM508" s="24" t="e">
        <f>SUM(FPN508:FPQ508)</f>
        <v>#REF!</v>
      </c>
      <c r="FPN508" s="24">
        <v>0</v>
      </c>
      <c r="FPO508" s="24">
        <v>0</v>
      </c>
      <c r="FPP508" s="24"/>
      <c r="FPQ508" s="24" t="e">
        <f>SUM(FPR508:FPU508)</f>
        <v>#REF!</v>
      </c>
      <c r="FPR508" s="24">
        <v>0</v>
      </c>
      <c r="FPS508" s="24">
        <v>0</v>
      </c>
      <c r="FPT508" s="24"/>
      <c r="FPU508" s="24" t="e">
        <f>SUM(FPV508:FPY508)</f>
        <v>#REF!</v>
      </c>
      <c r="FPV508" s="24">
        <v>0</v>
      </c>
      <c r="FPW508" s="24">
        <v>0</v>
      </c>
      <c r="FPX508" s="24"/>
      <c r="FPY508" s="24" t="e">
        <f>SUM(FPZ508:FQC508)</f>
        <v>#REF!</v>
      </c>
      <c r="FPZ508" s="24">
        <v>0</v>
      </c>
      <c r="FQA508" s="24">
        <v>0</v>
      </c>
      <c r="FQB508" s="24"/>
      <c r="FQC508" s="24" t="e">
        <f>SUM(FQD508:FQG508)</f>
        <v>#REF!</v>
      </c>
      <c r="FQD508" s="24">
        <v>0</v>
      </c>
      <c r="FQE508" s="24">
        <v>0</v>
      </c>
      <c r="FQF508" s="24"/>
      <c r="FQG508" s="24" t="e">
        <f>SUM(FQH508:FQK508)</f>
        <v>#REF!</v>
      </c>
      <c r="FQH508" s="24">
        <v>0</v>
      </c>
      <c r="FQI508" s="24">
        <v>0</v>
      </c>
      <c r="FQJ508" s="24"/>
      <c r="FQK508" s="24" t="e">
        <f>SUM(FQL508:FQO508)</f>
        <v>#REF!</v>
      </c>
      <c r="FQL508" s="24">
        <v>0</v>
      </c>
      <c r="FQM508" s="24">
        <v>0</v>
      </c>
      <c r="FQN508" s="24"/>
      <c r="FQO508" s="24" t="e">
        <f>SUM(FQP508:FQS508)</f>
        <v>#REF!</v>
      </c>
      <c r="FQP508" s="24">
        <v>0</v>
      </c>
      <c r="FQQ508" s="24">
        <v>0</v>
      </c>
      <c r="FQR508" s="24"/>
      <c r="FQS508" s="24" t="e">
        <f>SUM(FQT508:FQW508)</f>
        <v>#REF!</v>
      </c>
      <c r="FQT508" s="24">
        <v>0</v>
      </c>
      <c r="FQU508" s="24">
        <v>0</v>
      </c>
      <c r="FQV508" s="24"/>
      <c r="FQW508" s="24" t="e">
        <f>SUM(FQX508:FRA508)</f>
        <v>#REF!</v>
      </c>
      <c r="FQX508" s="24">
        <v>0</v>
      </c>
      <c r="FQY508" s="24">
        <v>0</v>
      </c>
      <c r="FQZ508" s="24"/>
      <c r="FRA508" s="24" t="e">
        <f>SUM(FRB508:FRE508)</f>
        <v>#REF!</v>
      </c>
      <c r="FRB508" s="24">
        <v>0</v>
      </c>
      <c r="FRC508" s="24">
        <v>0</v>
      </c>
      <c r="FRD508" s="24"/>
      <c r="FRE508" s="24" t="e">
        <f>SUM(FRF508:FRI508)</f>
        <v>#REF!</v>
      </c>
      <c r="FRF508" s="24">
        <v>0</v>
      </c>
      <c r="FRG508" s="24">
        <v>0</v>
      </c>
      <c r="FRH508" s="24"/>
      <c r="FRI508" s="24" t="e">
        <f>SUM(FRJ508:FRM508)</f>
        <v>#REF!</v>
      </c>
      <c r="FRJ508" s="24">
        <v>0</v>
      </c>
      <c r="FRK508" s="24">
        <v>0</v>
      </c>
      <c r="FRL508" s="24"/>
      <c r="FRM508" s="24" t="e">
        <f>SUM(FRN508:FRQ508)</f>
        <v>#REF!</v>
      </c>
      <c r="FRN508" s="24">
        <v>0</v>
      </c>
      <c r="FRO508" s="24">
        <v>0</v>
      </c>
      <c r="FRP508" s="24"/>
      <c r="FRQ508" s="24" t="e">
        <f>SUM(FRR508:FRU508)</f>
        <v>#REF!</v>
      </c>
      <c r="FRR508" s="24">
        <v>0</v>
      </c>
      <c r="FRS508" s="24">
        <v>0</v>
      </c>
      <c r="FRT508" s="24"/>
      <c r="FRU508" s="24" t="e">
        <f>SUM(FRV508:FRY508)</f>
        <v>#REF!</v>
      </c>
      <c r="FRV508" s="24">
        <v>0</v>
      </c>
      <c r="FRW508" s="24">
        <v>0</v>
      </c>
      <c r="FRX508" s="24"/>
      <c r="FRY508" s="24" t="e">
        <f>SUM(FRZ508:FSC508)</f>
        <v>#REF!</v>
      </c>
      <c r="FRZ508" s="24">
        <v>0</v>
      </c>
      <c r="FSA508" s="24">
        <v>0</v>
      </c>
      <c r="FSB508" s="24"/>
      <c r="FSC508" s="24" t="e">
        <f>SUM(FSD508:FSG508)</f>
        <v>#REF!</v>
      </c>
      <c r="FSD508" s="24">
        <v>0</v>
      </c>
      <c r="FSE508" s="24">
        <v>0</v>
      </c>
      <c r="FSF508" s="24"/>
      <c r="FSG508" s="24" t="e">
        <f>SUM(FSH508:FSK508)</f>
        <v>#REF!</v>
      </c>
      <c r="FSH508" s="24">
        <v>0</v>
      </c>
      <c r="FSI508" s="24">
        <v>0</v>
      </c>
      <c r="FSJ508" s="24"/>
      <c r="FSK508" s="24" t="e">
        <f>SUM(FSL508:FSO508)</f>
        <v>#REF!</v>
      </c>
      <c r="FSL508" s="24">
        <v>0</v>
      </c>
      <c r="FSM508" s="24">
        <v>0</v>
      </c>
      <c r="FSN508" s="24"/>
      <c r="FSO508" s="24" t="e">
        <f>SUM(FSP508:FSS508)</f>
        <v>#REF!</v>
      </c>
      <c r="FSP508" s="24">
        <v>0</v>
      </c>
      <c r="FSQ508" s="24">
        <v>0</v>
      </c>
      <c r="FSR508" s="24"/>
      <c r="FSS508" s="24" t="e">
        <f>SUM(FST508:FSW508)</f>
        <v>#REF!</v>
      </c>
      <c r="FST508" s="24">
        <v>0</v>
      </c>
      <c r="FSU508" s="24">
        <v>0</v>
      </c>
      <c r="FSV508" s="24"/>
      <c r="FSW508" s="24" t="e">
        <f>SUM(FSX508:FTA508)</f>
        <v>#REF!</v>
      </c>
      <c r="FSX508" s="24">
        <v>0</v>
      </c>
      <c r="FSY508" s="24">
        <v>0</v>
      </c>
      <c r="FSZ508" s="24"/>
      <c r="FTA508" s="24" t="e">
        <f>SUM(FTB508:FTE508)</f>
        <v>#REF!</v>
      </c>
      <c r="FTB508" s="24">
        <v>0</v>
      </c>
      <c r="FTC508" s="24">
        <v>0</v>
      </c>
      <c r="FTD508" s="24"/>
      <c r="FTE508" s="24" t="e">
        <f>SUM(FTF508:FTI508)</f>
        <v>#REF!</v>
      </c>
      <c r="FTF508" s="24">
        <v>0</v>
      </c>
      <c r="FTG508" s="24">
        <v>0</v>
      </c>
      <c r="FTH508" s="24"/>
      <c r="FTI508" s="24" t="e">
        <f>SUM(FTJ508:FTM508)</f>
        <v>#REF!</v>
      </c>
      <c r="FTJ508" s="24">
        <v>0</v>
      </c>
      <c r="FTK508" s="24">
        <v>0</v>
      </c>
      <c r="FTL508" s="24"/>
      <c r="FTM508" s="24" t="e">
        <f>SUM(FTN508:FTQ508)</f>
        <v>#REF!</v>
      </c>
      <c r="FTN508" s="24">
        <v>0</v>
      </c>
      <c r="FTO508" s="24">
        <v>0</v>
      </c>
      <c r="FTP508" s="24"/>
      <c r="FTQ508" s="24" t="e">
        <f>SUM(FTR508:FTU508)</f>
        <v>#REF!</v>
      </c>
      <c r="FTR508" s="24">
        <v>0</v>
      </c>
      <c r="FTS508" s="24">
        <v>0</v>
      </c>
      <c r="FTT508" s="24"/>
      <c r="FTU508" s="24" t="e">
        <f>SUM(FTV508:FTY508)</f>
        <v>#REF!</v>
      </c>
      <c r="FTV508" s="24">
        <v>0</v>
      </c>
      <c r="FTW508" s="24">
        <v>0</v>
      </c>
      <c r="FTX508" s="24"/>
      <c r="FTY508" s="24" t="e">
        <f>SUM(FTZ508:FUC508)</f>
        <v>#REF!</v>
      </c>
      <c r="FTZ508" s="24">
        <v>0</v>
      </c>
      <c r="FUA508" s="24">
        <v>0</v>
      </c>
      <c r="FUB508" s="24"/>
      <c r="FUC508" s="24" t="e">
        <f>SUM(FUD508:FUG508)</f>
        <v>#REF!</v>
      </c>
      <c r="FUD508" s="24">
        <v>0</v>
      </c>
      <c r="FUE508" s="24">
        <v>0</v>
      </c>
      <c r="FUF508" s="24"/>
      <c r="FUG508" s="24" t="e">
        <f>SUM(FUH508:FUK508)</f>
        <v>#REF!</v>
      </c>
      <c r="FUH508" s="24">
        <v>0</v>
      </c>
      <c r="FUI508" s="24">
        <v>0</v>
      </c>
      <c r="FUJ508" s="24"/>
      <c r="FUK508" s="24" t="e">
        <f>SUM(FUL508:FUO508)</f>
        <v>#REF!</v>
      </c>
      <c r="FUL508" s="24">
        <v>0</v>
      </c>
      <c r="FUM508" s="24">
        <v>0</v>
      </c>
      <c r="FUN508" s="24"/>
      <c r="FUO508" s="24" t="e">
        <f>SUM(FUP508:FUS508)</f>
        <v>#REF!</v>
      </c>
      <c r="FUP508" s="24">
        <v>0</v>
      </c>
      <c r="FUQ508" s="24">
        <v>0</v>
      </c>
      <c r="FUR508" s="24"/>
      <c r="FUS508" s="24" t="e">
        <f>SUM(FUT508:FUW508)</f>
        <v>#REF!</v>
      </c>
      <c r="FUT508" s="24">
        <v>0</v>
      </c>
      <c r="FUU508" s="24">
        <v>0</v>
      </c>
      <c r="FUV508" s="24"/>
      <c r="FUW508" s="24" t="e">
        <f>SUM(FUX508:FVA508)</f>
        <v>#REF!</v>
      </c>
      <c r="FUX508" s="24">
        <v>0</v>
      </c>
      <c r="FUY508" s="24">
        <v>0</v>
      </c>
      <c r="FUZ508" s="24"/>
      <c r="FVA508" s="24" t="e">
        <f>SUM(FVB508:FVE508)</f>
        <v>#REF!</v>
      </c>
      <c r="FVB508" s="24">
        <v>0</v>
      </c>
      <c r="FVC508" s="24">
        <v>0</v>
      </c>
      <c r="FVD508" s="24"/>
      <c r="FVE508" s="24" t="e">
        <f>SUM(FVF508:FVI508)</f>
        <v>#REF!</v>
      </c>
      <c r="FVF508" s="24">
        <v>0</v>
      </c>
      <c r="FVG508" s="24">
        <v>0</v>
      </c>
      <c r="FVH508" s="24"/>
      <c r="FVI508" s="24" t="e">
        <f>SUM(FVJ508:FVM508)</f>
        <v>#REF!</v>
      </c>
      <c r="FVJ508" s="24">
        <v>0</v>
      </c>
      <c r="FVK508" s="24">
        <v>0</v>
      </c>
      <c r="FVL508" s="24"/>
      <c r="FVM508" s="24" t="e">
        <f>SUM(FVN508:FVQ508)</f>
        <v>#REF!</v>
      </c>
      <c r="FVN508" s="24">
        <v>0</v>
      </c>
      <c r="FVO508" s="24">
        <v>0</v>
      </c>
      <c r="FVP508" s="24"/>
      <c r="FVQ508" s="24" t="e">
        <f>SUM(FVR508:FVU508)</f>
        <v>#REF!</v>
      </c>
      <c r="FVR508" s="24">
        <v>0</v>
      </c>
      <c r="FVS508" s="24">
        <v>0</v>
      </c>
      <c r="FVT508" s="24"/>
      <c r="FVU508" s="24" t="e">
        <f>SUM(FVV508:FVY508)</f>
        <v>#REF!</v>
      </c>
      <c r="FVV508" s="24">
        <v>0</v>
      </c>
      <c r="FVW508" s="24">
        <v>0</v>
      </c>
      <c r="FVX508" s="24"/>
      <c r="FVY508" s="24" t="e">
        <f>SUM(FVZ508:FWC508)</f>
        <v>#REF!</v>
      </c>
      <c r="FVZ508" s="24">
        <v>0</v>
      </c>
      <c r="FWA508" s="24">
        <v>0</v>
      </c>
      <c r="FWB508" s="24"/>
      <c r="FWC508" s="24" t="e">
        <f>SUM(FWD508:FWG508)</f>
        <v>#REF!</v>
      </c>
      <c r="FWD508" s="24">
        <v>0</v>
      </c>
      <c r="FWE508" s="24">
        <v>0</v>
      </c>
      <c r="FWF508" s="24"/>
      <c r="FWG508" s="24" t="e">
        <f>SUM(FWH508:FWK508)</f>
        <v>#REF!</v>
      </c>
      <c r="FWH508" s="24">
        <v>0</v>
      </c>
      <c r="FWI508" s="24">
        <v>0</v>
      </c>
      <c r="FWJ508" s="24"/>
      <c r="FWK508" s="24" t="e">
        <f>SUM(FWL508:FWO508)</f>
        <v>#REF!</v>
      </c>
      <c r="FWL508" s="24">
        <v>0</v>
      </c>
      <c r="FWM508" s="24">
        <v>0</v>
      </c>
      <c r="FWN508" s="24"/>
      <c r="FWO508" s="24" t="e">
        <f>SUM(FWP508:FWS508)</f>
        <v>#REF!</v>
      </c>
      <c r="FWP508" s="24">
        <v>0</v>
      </c>
      <c r="FWQ508" s="24">
        <v>0</v>
      </c>
      <c r="FWR508" s="24"/>
      <c r="FWS508" s="24" t="e">
        <f>SUM(FWT508:FWW508)</f>
        <v>#REF!</v>
      </c>
      <c r="FWT508" s="24">
        <v>0</v>
      </c>
      <c r="FWU508" s="24">
        <v>0</v>
      </c>
      <c r="FWV508" s="24"/>
      <c r="FWW508" s="24" t="e">
        <f>SUM(FWX508:FXA508)</f>
        <v>#REF!</v>
      </c>
      <c r="FWX508" s="24">
        <v>0</v>
      </c>
      <c r="FWY508" s="24">
        <v>0</v>
      </c>
      <c r="FWZ508" s="24"/>
      <c r="FXA508" s="24" t="e">
        <f>SUM(FXB508:FXE508)</f>
        <v>#REF!</v>
      </c>
      <c r="FXB508" s="24">
        <v>0</v>
      </c>
      <c r="FXC508" s="24">
        <v>0</v>
      </c>
      <c r="FXD508" s="24"/>
      <c r="FXE508" s="24" t="e">
        <f>SUM(FXF508:FXI508)</f>
        <v>#REF!</v>
      </c>
      <c r="FXF508" s="24">
        <v>0</v>
      </c>
      <c r="FXG508" s="24">
        <v>0</v>
      </c>
      <c r="FXH508" s="24"/>
      <c r="FXI508" s="24" t="e">
        <f>SUM(FXJ508:FXM508)</f>
        <v>#REF!</v>
      </c>
      <c r="FXJ508" s="24">
        <v>0</v>
      </c>
      <c r="FXK508" s="24">
        <v>0</v>
      </c>
      <c r="FXL508" s="24"/>
      <c r="FXM508" s="24" t="e">
        <f>SUM(FXN508:FXQ508)</f>
        <v>#REF!</v>
      </c>
      <c r="FXN508" s="24">
        <v>0</v>
      </c>
      <c r="FXO508" s="24">
        <v>0</v>
      </c>
      <c r="FXP508" s="24"/>
      <c r="FXQ508" s="24" t="e">
        <f>SUM(FXR508:FXU508)</f>
        <v>#REF!</v>
      </c>
      <c r="FXR508" s="24">
        <v>0</v>
      </c>
      <c r="FXS508" s="24">
        <v>0</v>
      </c>
      <c r="FXT508" s="24"/>
      <c r="FXU508" s="24" t="e">
        <f>SUM(FXV508:FXY508)</f>
        <v>#REF!</v>
      </c>
      <c r="FXV508" s="24">
        <v>0</v>
      </c>
      <c r="FXW508" s="24">
        <v>0</v>
      </c>
      <c r="FXX508" s="24"/>
      <c r="FXY508" s="24" t="e">
        <f>SUM(FXZ508:FYC508)</f>
        <v>#REF!</v>
      </c>
      <c r="FXZ508" s="24">
        <v>0</v>
      </c>
      <c r="FYA508" s="24">
        <v>0</v>
      </c>
      <c r="FYB508" s="24"/>
      <c r="FYC508" s="24" t="e">
        <f>SUM(FYD508:FYG508)</f>
        <v>#REF!</v>
      </c>
      <c r="FYD508" s="24">
        <v>0</v>
      </c>
      <c r="FYE508" s="24">
        <v>0</v>
      </c>
      <c r="FYF508" s="24"/>
      <c r="FYG508" s="24" t="e">
        <f>SUM(FYH508:FYK508)</f>
        <v>#REF!</v>
      </c>
      <c r="FYH508" s="24">
        <v>0</v>
      </c>
      <c r="FYI508" s="24">
        <v>0</v>
      </c>
      <c r="FYJ508" s="24"/>
      <c r="FYK508" s="24" t="e">
        <f>SUM(FYL508:FYO508)</f>
        <v>#REF!</v>
      </c>
      <c r="FYL508" s="24">
        <v>0</v>
      </c>
      <c r="FYM508" s="24">
        <v>0</v>
      </c>
      <c r="FYN508" s="24"/>
      <c r="FYO508" s="24" t="e">
        <f>SUM(FYP508:FYS508)</f>
        <v>#REF!</v>
      </c>
      <c r="FYP508" s="24">
        <v>0</v>
      </c>
      <c r="FYQ508" s="24">
        <v>0</v>
      </c>
      <c r="FYR508" s="24"/>
      <c r="FYS508" s="24" t="e">
        <f>SUM(FYT508:FYW508)</f>
        <v>#REF!</v>
      </c>
      <c r="FYT508" s="24">
        <v>0</v>
      </c>
      <c r="FYU508" s="24">
        <v>0</v>
      </c>
      <c r="FYV508" s="24"/>
      <c r="FYW508" s="24" t="e">
        <f>SUM(FYX508:FZA508)</f>
        <v>#REF!</v>
      </c>
      <c r="FYX508" s="24">
        <v>0</v>
      </c>
      <c r="FYY508" s="24">
        <v>0</v>
      </c>
      <c r="FYZ508" s="24"/>
      <c r="FZA508" s="24" t="e">
        <f>SUM(FZB508:FZE508)</f>
        <v>#REF!</v>
      </c>
      <c r="FZB508" s="24">
        <v>0</v>
      </c>
      <c r="FZC508" s="24">
        <v>0</v>
      </c>
      <c r="FZD508" s="24"/>
      <c r="FZE508" s="24" t="e">
        <f>SUM(FZF508:FZI508)</f>
        <v>#REF!</v>
      </c>
      <c r="FZF508" s="24">
        <v>0</v>
      </c>
      <c r="FZG508" s="24">
        <v>0</v>
      </c>
      <c r="FZH508" s="24"/>
      <c r="FZI508" s="24" t="e">
        <f>SUM(FZJ508:FZM508)</f>
        <v>#REF!</v>
      </c>
      <c r="FZJ508" s="24">
        <v>0</v>
      </c>
      <c r="FZK508" s="24">
        <v>0</v>
      </c>
      <c r="FZL508" s="24"/>
      <c r="FZM508" s="24" t="e">
        <f>SUM(FZN508:FZQ508)</f>
        <v>#REF!</v>
      </c>
      <c r="FZN508" s="24">
        <v>0</v>
      </c>
      <c r="FZO508" s="24">
        <v>0</v>
      </c>
      <c r="FZP508" s="24"/>
      <c r="FZQ508" s="24" t="e">
        <f>SUM(FZR508:FZU508)</f>
        <v>#REF!</v>
      </c>
      <c r="FZR508" s="24">
        <v>0</v>
      </c>
      <c r="FZS508" s="24">
        <v>0</v>
      </c>
      <c r="FZT508" s="24"/>
      <c r="FZU508" s="24" t="e">
        <f>SUM(FZV508:FZY508)</f>
        <v>#REF!</v>
      </c>
      <c r="FZV508" s="24">
        <v>0</v>
      </c>
      <c r="FZW508" s="24">
        <v>0</v>
      </c>
      <c r="FZX508" s="24"/>
      <c r="FZY508" s="24" t="e">
        <f>SUM(FZZ508:GAC508)</f>
        <v>#REF!</v>
      </c>
      <c r="FZZ508" s="24">
        <v>0</v>
      </c>
      <c r="GAA508" s="24">
        <v>0</v>
      </c>
      <c r="GAB508" s="24"/>
      <c r="GAC508" s="24" t="e">
        <f>SUM(GAD508:GAG508)</f>
        <v>#REF!</v>
      </c>
      <c r="GAD508" s="24">
        <v>0</v>
      </c>
      <c r="GAE508" s="24">
        <v>0</v>
      </c>
      <c r="GAF508" s="24"/>
      <c r="GAG508" s="24" t="e">
        <f>SUM(GAH508:GAK508)</f>
        <v>#REF!</v>
      </c>
      <c r="GAH508" s="24">
        <v>0</v>
      </c>
      <c r="GAI508" s="24">
        <v>0</v>
      </c>
      <c r="GAJ508" s="24"/>
      <c r="GAK508" s="24" t="e">
        <f>SUM(GAL508:GAO508)</f>
        <v>#REF!</v>
      </c>
      <c r="GAL508" s="24">
        <v>0</v>
      </c>
      <c r="GAM508" s="24">
        <v>0</v>
      </c>
      <c r="GAN508" s="24"/>
      <c r="GAO508" s="24" t="e">
        <f>SUM(GAP508:GAS508)</f>
        <v>#REF!</v>
      </c>
      <c r="GAP508" s="24">
        <v>0</v>
      </c>
      <c r="GAQ508" s="24">
        <v>0</v>
      </c>
      <c r="GAR508" s="24"/>
      <c r="GAS508" s="24" t="e">
        <f>SUM(GAT508:GAW508)</f>
        <v>#REF!</v>
      </c>
      <c r="GAT508" s="24">
        <v>0</v>
      </c>
      <c r="GAU508" s="24">
        <v>0</v>
      </c>
      <c r="GAV508" s="24"/>
      <c r="GAW508" s="24" t="e">
        <f>SUM(GAX508:GBA508)</f>
        <v>#REF!</v>
      </c>
      <c r="GAX508" s="24">
        <v>0</v>
      </c>
      <c r="GAY508" s="24">
        <v>0</v>
      </c>
      <c r="GAZ508" s="24"/>
      <c r="GBA508" s="24" t="e">
        <f>SUM(GBB508:GBE508)</f>
        <v>#REF!</v>
      </c>
      <c r="GBB508" s="24">
        <v>0</v>
      </c>
      <c r="GBC508" s="24">
        <v>0</v>
      </c>
      <c r="GBD508" s="24"/>
      <c r="GBE508" s="24" t="e">
        <f>SUM(GBF508:GBI508)</f>
        <v>#REF!</v>
      </c>
      <c r="GBF508" s="24">
        <v>0</v>
      </c>
      <c r="GBG508" s="24">
        <v>0</v>
      </c>
      <c r="GBH508" s="24"/>
      <c r="GBI508" s="24" t="e">
        <f>SUM(GBJ508:GBM508)</f>
        <v>#REF!</v>
      </c>
      <c r="GBJ508" s="24">
        <v>0</v>
      </c>
      <c r="GBK508" s="24">
        <v>0</v>
      </c>
      <c r="GBL508" s="24"/>
      <c r="GBM508" s="24" t="e">
        <f>SUM(GBN508:GBQ508)</f>
        <v>#REF!</v>
      </c>
      <c r="GBN508" s="24">
        <v>0</v>
      </c>
      <c r="GBO508" s="24">
        <v>0</v>
      </c>
      <c r="GBP508" s="24"/>
      <c r="GBQ508" s="24" t="e">
        <f>SUM(GBR508:GBU508)</f>
        <v>#REF!</v>
      </c>
      <c r="GBR508" s="24">
        <v>0</v>
      </c>
      <c r="GBS508" s="24">
        <v>0</v>
      </c>
      <c r="GBT508" s="24"/>
      <c r="GBU508" s="24" t="e">
        <f>SUM(GBV508:GBY508)</f>
        <v>#REF!</v>
      </c>
      <c r="GBV508" s="24">
        <v>0</v>
      </c>
      <c r="GBW508" s="24">
        <v>0</v>
      </c>
      <c r="GBX508" s="24"/>
      <c r="GBY508" s="24" t="e">
        <f>SUM(GBZ508:GCC508)</f>
        <v>#REF!</v>
      </c>
      <c r="GBZ508" s="24">
        <v>0</v>
      </c>
      <c r="GCA508" s="24">
        <v>0</v>
      </c>
      <c r="GCB508" s="24"/>
      <c r="GCC508" s="24" t="e">
        <f>SUM(GCD508:GCG508)</f>
        <v>#REF!</v>
      </c>
      <c r="GCD508" s="24">
        <v>0</v>
      </c>
      <c r="GCE508" s="24">
        <v>0</v>
      </c>
      <c r="GCF508" s="24"/>
      <c r="GCG508" s="24" t="e">
        <f>SUM(GCH508:GCK508)</f>
        <v>#REF!</v>
      </c>
      <c r="GCH508" s="24">
        <v>0</v>
      </c>
      <c r="GCI508" s="24">
        <v>0</v>
      </c>
      <c r="GCJ508" s="24"/>
      <c r="GCK508" s="24" t="e">
        <f>SUM(GCL508:GCO508)</f>
        <v>#REF!</v>
      </c>
      <c r="GCL508" s="24">
        <v>0</v>
      </c>
      <c r="GCM508" s="24">
        <v>0</v>
      </c>
      <c r="GCN508" s="24"/>
      <c r="GCO508" s="24" t="e">
        <f>SUM(GCP508:GCS508)</f>
        <v>#REF!</v>
      </c>
      <c r="GCP508" s="24">
        <v>0</v>
      </c>
      <c r="GCQ508" s="24">
        <v>0</v>
      </c>
      <c r="GCR508" s="24"/>
      <c r="GCS508" s="24" t="e">
        <f>SUM(GCT508:GCW508)</f>
        <v>#REF!</v>
      </c>
      <c r="GCT508" s="24">
        <v>0</v>
      </c>
      <c r="GCU508" s="24">
        <v>0</v>
      </c>
      <c r="GCV508" s="24"/>
      <c r="GCW508" s="24" t="e">
        <f>SUM(GCX508:GDA508)</f>
        <v>#REF!</v>
      </c>
      <c r="GCX508" s="24">
        <v>0</v>
      </c>
      <c r="GCY508" s="24">
        <v>0</v>
      </c>
      <c r="GCZ508" s="24"/>
      <c r="GDA508" s="24" t="e">
        <f>SUM(GDB508:GDE508)</f>
        <v>#REF!</v>
      </c>
      <c r="GDB508" s="24">
        <v>0</v>
      </c>
      <c r="GDC508" s="24">
        <v>0</v>
      </c>
      <c r="GDD508" s="24"/>
      <c r="GDE508" s="24" t="e">
        <f>SUM(GDF508:GDI508)</f>
        <v>#REF!</v>
      </c>
      <c r="GDF508" s="24">
        <v>0</v>
      </c>
      <c r="GDG508" s="24">
        <v>0</v>
      </c>
      <c r="GDH508" s="24"/>
      <c r="GDI508" s="24" t="e">
        <f>SUM(GDJ508:GDM508)</f>
        <v>#REF!</v>
      </c>
      <c r="GDJ508" s="24">
        <v>0</v>
      </c>
      <c r="GDK508" s="24">
        <v>0</v>
      </c>
      <c r="GDL508" s="24"/>
      <c r="GDM508" s="24" t="e">
        <f>SUM(GDN508:GDQ508)</f>
        <v>#REF!</v>
      </c>
      <c r="GDN508" s="24">
        <v>0</v>
      </c>
      <c r="GDO508" s="24">
        <v>0</v>
      </c>
      <c r="GDP508" s="24"/>
      <c r="GDQ508" s="24" t="e">
        <f>SUM(GDR508:GDU508)</f>
        <v>#REF!</v>
      </c>
      <c r="GDR508" s="24">
        <v>0</v>
      </c>
      <c r="GDS508" s="24">
        <v>0</v>
      </c>
      <c r="GDT508" s="24"/>
      <c r="GDU508" s="24" t="e">
        <f>SUM(GDV508:GDY508)</f>
        <v>#REF!</v>
      </c>
      <c r="GDV508" s="24">
        <v>0</v>
      </c>
      <c r="GDW508" s="24">
        <v>0</v>
      </c>
      <c r="GDX508" s="24"/>
      <c r="GDY508" s="24" t="e">
        <f>SUM(GDZ508:GEC508)</f>
        <v>#REF!</v>
      </c>
      <c r="GDZ508" s="24">
        <v>0</v>
      </c>
      <c r="GEA508" s="24">
        <v>0</v>
      </c>
      <c r="GEB508" s="24"/>
      <c r="GEC508" s="24" t="e">
        <f>SUM(GED508:GEG508)</f>
        <v>#REF!</v>
      </c>
      <c r="GED508" s="24">
        <v>0</v>
      </c>
      <c r="GEE508" s="24">
        <v>0</v>
      </c>
      <c r="GEF508" s="24"/>
      <c r="GEG508" s="24" t="e">
        <f>SUM(GEH508:GEK508)</f>
        <v>#REF!</v>
      </c>
      <c r="GEH508" s="24">
        <v>0</v>
      </c>
      <c r="GEI508" s="24">
        <v>0</v>
      </c>
      <c r="GEJ508" s="24"/>
      <c r="GEK508" s="24" t="e">
        <f>SUM(GEL508:GEO508)</f>
        <v>#REF!</v>
      </c>
      <c r="GEL508" s="24">
        <v>0</v>
      </c>
      <c r="GEM508" s="24">
        <v>0</v>
      </c>
      <c r="GEN508" s="24"/>
      <c r="GEO508" s="24" t="e">
        <f>SUM(GEP508:GES508)</f>
        <v>#REF!</v>
      </c>
      <c r="GEP508" s="24">
        <v>0</v>
      </c>
      <c r="GEQ508" s="24">
        <v>0</v>
      </c>
      <c r="GER508" s="24"/>
      <c r="GES508" s="24" t="e">
        <f>SUM(GET508:GEW508)</f>
        <v>#REF!</v>
      </c>
      <c r="GET508" s="24">
        <v>0</v>
      </c>
      <c r="GEU508" s="24">
        <v>0</v>
      </c>
      <c r="GEV508" s="24"/>
      <c r="GEW508" s="24" t="e">
        <f>SUM(GEX508:GFA508)</f>
        <v>#REF!</v>
      </c>
      <c r="GEX508" s="24">
        <v>0</v>
      </c>
      <c r="GEY508" s="24">
        <v>0</v>
      </c>
      <c r="GEZ508" s="24"/>
      <c r="GFA508" s="24" t="e">
        <f>SUM(GFB508:GFE508)</f>
        <v>#REF!</v>
      </c>
      <c r="GFB508" s="24">
        <v>0</v>
      </c>
      <c r="GFC508" s="24">
        <v>0</v>
      </c>
      <c r="GFD508" s="24"/>
      <c r="GFE508" s="24" t="e">
        <f>SUM(GFF508:GFI508)</f>
        <v>#REF!</v>
      </c>
      <c r="GFF508" s="24">
        <v>0</v>
      </c>
      <c r="GFG508" s="24">
        <v>0</v>
      </c>
      <c r="GFH508" s="24"/>
      <c r="GFI508" s="24" t="e">
        <f>SUM(GFJ508:GFM508)</f>
        <v>#REF!</v>
      </c>
      <c r="GFJ508" s="24">
        <v>0</v>
      </c>
      <c r="GFK508" s="24">
        <v>0</v>
      </c>
      <c r="GFL508" s="24"/>
      <c r="GFM508" s="24" t="e">
        <f>SUM(GFN508:GFQ508)</f>
        <v>#REF!</v>
      </c>
      <c r="GFN508" s="24">
        <v>0</v>
      </c>
      <c r="GFO508" s="24">
        <v>0</v>
      </c>
      <c r="GFP508" s="24"/>
      <c r="GFQ508" s="24" t="e">
        <f>SUM(GFR508:GFU508)</f>
        <v>#REF!</v>
      </c>
      <c r="GFR508" s="24">
        <v>0</v>
      </c>
      <c r="GFS508" s="24">
        <v>0</v>
      </c>
      <c r="GFT508" s="24"/>
      <c r="GFU508" s="24" t="e">
        <f>SUM(GFV508:GFY508)</f>
        <v>#REF!</v>
      </c>
      <c r="GFV508" s="24">
        <v>0</v>
      </c>
      <c r="GFW508" s="24">
        <v>0</v>
      </c>
      <c r="GFX508" s="24"/>
      <c r="GFY508" s="24" t="e">
        <f>SUM(GFZ508:GGC508)</f>
        <v>#REF!</v>
      </c>
      <c r="GFZ508" s="24">
        <v>0</v>
      </c>
      <c r="GGA508" s="24">
        <v>0</v>
      </c>
      <c r="GGB508" s="24"/>
      <c r="GGC508" s="24" t="e">
        <f>SUM(GGD508:GGG508)</f>
        <v>#REF!</v>
      </c>
      <c r="GGD508" s="24">
        <v>0</v>
      </c>
      <c r="GGE508" s="24">
        <v>0</v>
      </c>
      <c r="GGF508" s="24"/>
      <c r="GGG508" s="24" t="e">
        <f>SUM(GGH508:GGK508)</f>
        <v>#REF!</v>
      </c>
      <c r="GGH508" s="24">
        <v>0</v>
      </c>
      <c r="GGI508" s="24">
        <v>0</v>
      </c>
      <c r="GGJ508" s="24"/>
      <c r="GGK508" s="24" t="e">
        <f>SUM(GGL508:GGO508)</f>
        <v>#REF!</v>
      </c>
      <c r="GGL508" s="24">
        <v>0</v>
      </c>
      <c r="GGM508" s="24">
        <v>0</v>
      </c>
      <c r="GGN508" s="24"/>
      <c r="GGO508" s="24" t="e">
        <f>SUM(GGP508:GGS508)</f>
        <v>#REF!</v>
      </c>
      <c r="GGP508" s="24">
        <v>0</v>
      </c>
      <c r="GGQ508" s="24">
        <v>0</v>
      </c>
      <c r="GGR508" s="24"/>
      <c r="GGS508" s="24" t="e">
        <f>SUM(GGT508:GGW508)</f>
        <v>#REF!</v>
      </c>
      <c r="GGT508" s="24">
        <v>0</v>
      </c>
      <c r="GGU508" s="24">
        <v>0</v>
      </c>
      <c r="GGV508" s="24"/>
      <c r="GGW508" s="24" t="e">
        <f>SUM(GGX508:GHA508)</f>
        <v>#REF!</v>
      </c>
      <c r="GGX508" s="24">
        <v>0</v>
      </c>
      <c r="GGY508" s="24">
        <v>0</v>
      </c>
      <c r="GGZ508" s="24"/>
      <c r="GHA508" s="24" t="e">
        <f>SUM(GHB508:GHE508)</f>
        <v>#REF!</v>
      </c>
      <c r="GHB508" s="24">
        <v>0</v>
      </c>
      <c r="GHC508" s="24">
        <v>0</v>
      </c>
      <c r="GHD508" s="24"/>
      <c r="GHE508" s="24" t="e">
        <f>SUM(GHF508:GHI508)</f>
        <v>#REF!</v>
      </c>
      <c r="GHF508" s="24">
        <v>0</v>
      </c>
      <c r="GHG508" s="24">
        <v>0</v>
      </c>
      <c r="GHH508" s="24"/>
      <c r="GHI508" s="24" t="e">
        <f>SUM(GHJ508:GHM508)</f>
        <v>#REF!</v>
      </c>
      <c r="GHJ508" s="24">
        <v>0</v>
      </c>
      <c r="GHK508" s="24">
        <v>0</v>
      </c>
      <c r="GHL508" s="24"/>
      <c r="GHM508" s="24" t="e">
        <f>SUM(GHN508:GHQ508)</f>
        <v>#REF!</v>
      </c>
      <c r="GHN508" s="24">
        <v>0</v>
      </c>
      <c r="GHO508" s="24">
        <v>0</v>
      </c>
      <c r="GHP508" s="24"/>
      <c r="GHQ508" s="24" t="e">
        <f>SUM(GHR508:GHU508)</f>
        <v>#REF!</v>
      </c>
      <c r="GHR508" s="24">
        <v>0</v>
      </c>
      <c r="GHS508" s="24">
        <v>0</v>
      </c>
      <c r="GHT508" s="24"/>
      <c r="GHU508" s="24" t="e">
        <f>SUM(GHV508:GHY508)</f>
        <v>#REF!</v>
      </c>
      <c r="GHV508" s="24">
        <v>0</v>
      </c>
      <c r="GHW508" s="24">
        <v>0</v>
      </c>
      <c r="GHX508" s="24"/>
      <c r="GHY508" s="24" t="e">
        <f>SUM(GHZ508:GIC508)</f>
        <v>#REF!</v>
      </c>
      <c r="GHZ508" s="24">
        <v>0</v>
      </c>
      <c r="GIA508" s="24">
        <v>0</v>
      </c>
      <c r="GIB508" s="24"/>
      <c r="GIC508" s="24" t="e">
        <f>SUM(GID508:GIG508)</f>
        <v>#REF!</v>
      </c>
      <c r="GID508" s="24">
        <v>0</v>
      </c>
      <c r="GIE508" s="24">
        <v>0</v>
      </c>
      <c r="GIF508" s="24"/>
      <c r="GIG508" s="24" t="e">
        <f>SUM(GIH508:GIK508)</f>
        <v>#REF!</v>
      </c>
      <c r="GIH508" s="24">
        <v>0</v>
      </c>
      <c r="GII508" s="24">
        <v>0</v>
      </c>
      <c r="GIJ508" s="24"/>
      <c r="GIK508" s="24" t="e">
        <f>SUM(GIL508:GIO508)</f>
        <v>#REF!</v>
      </c>
      <c r="GIL508" s="24">
        <v>0</v>
      </c>
      <c r="GIM508" s="24">
        <v>0</v>
      </c>
      <c r="GIN508" s="24"/>
      <c r="GIO508" s="24" t="e">
        <f>SUM(GIP508:GIS508)</f>
        <v>#REF!</v>
      </c>
      <c r="GIP508" s="24">
        <v>0</v>
      </c>
      <c r="GIQ508" s="24">
        <v>0</v>
      </c>
      <c r="GIR508" s="24"/>
      <c r="GIS508" s="24" t="e">
        <f>SUM(GIT508:GIW508)</f>
        <v>#REF!</v>
      </c>
      <c r="GIT508" s="24">
        <v>0</v>
      </c>
      <c r="GIU508" s="24">
        <v>0</v>
      </c>
      <c r="GIV508" s="24"/>
      <c r="GIW508" s="24" t="e">
        <f>SUM(GIX508:GJA508)</f>
        <v>#REF!</v>
      </c>
      <c r="GIX508" s="24">
        <v>0</v>
      </c>
      <c r="GIY508" s="24">
        <v>0</v>
      </c>
      <c r="GIZ508" s="24"/>
      <c r="GJA508" s="24" t="e">
        <f>SUM(GJB508:GJE508)</f>
        <v>#REF!</v>
      </c>
      <c r="GJB508" s="24">
        <v>0</v>
      </c>
      <c r="GJC508" s="24">
        <v>0</v>
      </c>
      <c r="GJD508" s="24"/>
      <c r="GJE508" s="24" t="e">
        <f>SUM(GJF508:GJI508)</f>
        <v>#REF!</v>
      </c>
      <c r="GJF508" s="24">
        <v>0</v>
      </c>
      <c r="GJG508" s="24">
        <v>0</v>
      </c>
      <c r="GJH508" s="24"/>
      <c r="GJI508" s="24" t="e">
        <f>SUM(GJJ508:GJM508)</f>
        <v>#REF!</v>
      </c>
      <c r="GJJ508" s="24">
        <v>0</v>
      </c>
      <c r="GJK508" s="24">
        <v>0</v>
      </c>
      <c r="GJL508" s="24"/>
      <c r="GJM508" s="24" t="e">
        <f>SUM(GJN508:GJQ508)</f>
        <v>#REF!</v>
      </c>
      <c r="GJN508" s="24">
        <v>0</v>
      </c>
      <c r="GJO508" s="24">
        <v>0</v>
      </c>
      <c r="GJP508" s="24"/>
      <c r="GJQ508" s="24" t="e">
        <f>SUM(GJR508:GJU508)</f>
        <v>#REF!</v>
      </c>
      <c r="GJR508" s="24">
        <v>0</v>
      </c>
      <c r="GJS508" s="24">
        <v>0</v>
      </c>
      <c r="GJT508" s="24"/>
      <c r="GJU508" s="24" t="e">
        <f>SUM(GJV508:GJY508)</f>
        <v>#REF!</v>
      </c>
      <c r="GJV508" s="24">
        <v>0</v>
      </c>
      <c r="GJW508" s="24">
        <v>0</v>
      </c>
      <c r="GJX508" s="24"/>
      <c r="GJY508" s="24" t="e">
        <f>SUM(GJZ508:GKC508)</f>
        <v>#REF!</v>
      </c>
      <c r="GJZ508" s="24">
        <v>0</v>
      </c>
      <c r="GKA508" s="24">
        <v>0</v>
      </c>
      <c r="GKB508" s="24"/>
      <c r="GKC508" s="24" t="e">
        <f>SUM(GKD508:GKG508)</f>
        <v>#REF!</v>
      </c>
      <c r="GKD508" s="24">
        <v>0</v>
      </c>
      <c r="GKE508" s="24">
        <v>0</v>
      </c>
      <c r="GKF508" s="24"/>
      <c r="GKG508" s="24" t="e">
        <f>SUM(GKH508:GKK508)</f>
        <v>#REF!</v>
      </c>
      <c r="GKH508" s="24">
        <v>0</v>
      </c>
      <c r="GKI508" s="24">
        <v>0</v>
      </c>
      <c r="GKJ508" s="24"/>
      <c r="GKK508" s="24" t="e">
        <f>SUM(GKL508:GKO508)</f>
        <v>#REF!</v>
      </c>
      <c r="GKL508" s="24">
        <v>0</v>
      </c>
      <c r="GKM508" s="24">
        <v>0</v>
      </c>
      <c r="GKN508" s="24"/>
      <c r="GKO508" s="24" t="e">
        <f>SUM(GKP508:GKS508)</f>
        <v>#REF!</v>
      </c>
      <c r="GKP508" s="24">
        <v>0</v>
      </c>
      <c r="GKQ508" s="24">
        <v>0</v>
      </c>
      <c r="GKR508" s="24"/>
      <c r="GKS508" s="24" t="e">
        <f>SUM(GKT508:GKW508)</f>
        <v>#REF!</v>
      </c>
      <c r="GKT508" s="24">
        <v>0</v>
      </c>
      <c r="GKU508" s="24">
        <v>0</v>
      </c>
      <c r="GKV508" s="24"/>
      <c r="GKW508" s="24" t="e">
        <f>SUM(GKX508:GLA508)</f>
        <v>#REF!</v>
      </c>
      <c r="GKX508" s="24">
        <v>0</v>
      </c>
      <c r="GKY508" s="24">
        <v>0</v>
      </c>
      <c r="GKZ508" s="24"/>
      <c r="GLA508" s="24" t="e">
        <f>SUM(GLB508:GLE508)</f>
        <v>#REF!</v>
      </c>
      <c r="GLB508" s="24">
        <v>0</v>
      </c>
      <c r="GLC508" s="24">
        <v>0</v>
      </c>
      <c r="GLD508" s="24"/>
      <c r="GLE508" s="24" t="e">
        <f>SUM(GLF508:GLI508)</f>
        <v>#REF!</v>
      </c>
      <c r="GLF508" s="24">
        <v>0</v>
      </c>
      <c r="GLG508" s="24">
        <v>0</v>
      </c>
      <c r="GLH508" s="24"/>
      <c r="GLI508" s="24" t="e">
        <f>SUM(GLJ508:GLM508)</f>
        <v>#REF!</v>
      </c>
      <c r="GLJ508" s="24">
        <v>0</v>
      </c>
      <c r="GLK508" s="24">
        <v>0</v>
      </c>
      <c r="GLL508" s="24"/>
      <c r="GLM508" s="24" t="e">
        <f>SUM(GLN508:GLQ508)</f>
        <v>#REF!</v>
      </c>
      <c r="GLN508" s="24">
        <v>0</v>
      </c>
      <c r="GLO508" s="24">
        <v>0</v>
      </c>
      <c r="GLP508" s="24"/>
      <c r="GLQ508" s="24" t="e">
        <f>SUM(GLR508:GLU508)</f>
        <v>#REF!</v>
      </c>
      <c r="GLR508" s="24">
        <v>0</v>
      </c>
      <c r="GLS508" s="24">
        <v>0</v>
      </c>
      <c r="GLT508" s="24"/>
      <c r="GLU508" s="24" t="e">
        <f>SUM(GLV508:GLY508)</f>
        <v>#REF!</v>
      </c>
      <c r="GLV508" s="24">
        <v>0</v>
      </c>
      <c r="GLW508" s="24">
        <v>0</v>
      </c>
      <c r="GLX508" s="24"/>
      <c r="GLY508" s="24" t="e">
        <f>SUM(GLZ508:GMC508)</f>
        <v>#REF!</v>
      </c>
      <c r="GLZ508" s="24">
        <v>0</v>
      </c>
      <c r="GMA508" s="24">
        <v>0</v>
      </c>
      <c r="GMB508" s="24"/>
      <c r="GMC508" s="24" t="e">
        <f>SUM(GMD508:GMG508)</f>
        <v>#REF!</v>
      </c>
      <c r="GMD508" s="24">
        <v>0</v>
      </c>
      <c r="GME508" s="24">
        <v>0</v>
      </c>
      <c r="GMF508" s="24"/>
      <c r="GMG508" s="24" t="e">
        <f>SUM(GMH508:GMK508)</f>
        <v>#REF!</v>
      </c>
      <c r="GMH508" s="24">
        <v>0</v>
      </c>
      <c r="GMI508" s="24">
        <v>0</v>
      </c>
      <c r="GMJ508" s="24"/>
      <c r="GMK508" s="24" t="e">
        <f>SUM(GML508:GMO508)</f>
        <v>#REF!</v>
      </c>
      <c r="GML508" s="24">
        <v>0</v>
      </c>
      <c r="GMM508" s="24">
        <v>0</v>
      </c>
      <c r="GMN508" s="24"/>
      <c r="GMO508" s="24" t="e">
        <f>SUM(GMP508:GMS508)</f>
        <v>#REF!</v>
      </c>
      <c r="GMP508" s="24">
        <v>0</v>
      </c>
      <c r="GMQ508" s="24">
        <v>0</v>
      </c>
      <c r="GMR508" s="24"/>
      <c r="GMS508" s="24" t="e">
        <f>SUM(GMT508:GMW508)</f>
        <v>#REF!</v>
      </c>
      <c r="GMT508" s="24">
        <v>0</v>
      </c>
      <c r="GMU508" s="24">
        <v>0</v>
      </c>
      <c r="GMV508" s="24"/>
      <c r="GMW508" s="24" t="e">
        <f>SUM(GMX508:GNA508)</f>
        <v>#REF!</v>
      </c>
      <c r="GMX508" s="24">
        <v>0</v>
      </c>
      <c r="GMY508" s="24">
        <v>0</v>
      </c>
      <c r="GMZ508" s="24"/>
      <c r="GNA508" s="24" t="e">
        <f>SUM(GNB508:GNE508)</f>
        <v>#REF!</v>
      </c>
      <c r="GNB508" s="24">
        <v>0</v>
      </c>
      <c r="GNC508" s="24">
        <v>0</v>
      </c>
      <c r="GND508" s="24"/>
      <c r="GNE508" s="24" t="e">
        <f>SUM(GNF508:GNI508)</f>
        <v>#REF!</v>
      </c>
      <c r="GNF508" s="24">
        <v>0</v>
      </c>
      <c r="GNG508" s="24">
        <v>0</v>
      </c>
      <c r="GNH508" s="24"/>
      <c r="GNI508" s="24" t="e">
        <f>SUM(GNJ508:GNM508)</f>
        <v>#REF!</v>
      </c>
      <c r="GNJ508" s="24">
        <v>0</v>
      </c>
      <c r="GNK508" s="24">
        <v>0</v>
      </c>
      <c r="GNL508" s="24"/>
      <c r="GNM508" s="24" t="e">
        <f>SUM(GNN508:GNQ508)</f>
        <v>#REF!</v>
      </c>
      <c r="GNN508" s="24">
        <v>0</v>
      </c>
      <c r="GNO508" s="24">
        <v>0</v>
      </c>
      <c r="GNP508" s="24"/>
      <c r="GNQ508" s="24" t="e">
        <f>SUM(GNR508:GNU508)</f>
        <v>#REF!</v>
      </c>
      <c r="GNR508" s="24">
        <v>0</v>
      </c>
      <c r="GNS508" s="24">
        <v>0</v>
      </c>
      <c r="GNT508" s="24"/>
      <c r="GNU508" s="24" t="e">
        <f>SUM(GNV508:GNY508)</f>
        <v>#REF!</v>
      </c>
      <c r="GNV508" s="24">
        <v>0</v>
      </c>
      <c r="GNW508" s="24">
        <v>0</v>
      </c>
      <c r="GNX508" s="24"/>
      <c r="GNY508" s="24" t="e">
        <f>SUM(GNZ508:GOC508)</f>
        <v>#REF!</v>
      </c>
      <c r="GNZ508" s="24">
        <v>0</v>
      </c>
      <c r="GOA508" s="24">
        <v>0</v>
      </c>
      <c r="GOB508" s="24"/>
      <c r="GOC508" s="24" t="e">
        <f>SUM(GOD508:GOG508)</f>
        <v>#REF!</v>
      </c>
      <c r="GOD508" s="24">
        <v>0</v>
      </c>
      <c r="GOE508" s="24">
        <v>0</v>
      </c>
      <c r="GOF508" s="24"/>
      <c r="GOG508" s="24" t="e">
        <f>SUM(GOH508:GOK508)</f>
        <v>#REF!</v>
      </c>
      <c r="GOH508" s="24">
        <v>0</v>
      </c>
      <c r="GOI508" s="24">
        <v>0</v>
      </c>
      <c r="GOJ508" s="24"/>
      <c r="GOK508" s="24" t="e">
        <f>SUM(GOL508:GOO508)</f>
        <v>#REF!</v>
      </c>
      <c r="GOL508" s="24">
        <v>0</v>
      </c>
      <c r="GOM508" s="24">
        <v>0</v>
      </c>
      <c r="GON508" s="24"/>
      <c r="GOO508" s="24" t="e">
        <f>SUM(GOP508:GOS508)</f>
        <v>#REF!</v>
      </c>
      <c r="GOP508" s="24">
        <v>0</v>
      </c>
      <c r="GOQ508" s="24">
        <v>0</v>
      </c>
      <c r="GOR508" s="24"/>
      <c r="GOS508" s="24" t="e">
        <f>SUM(GOT508:GOW508)</f>
        <v>#REF!</v>
      </c>
      <c r="GOT508" s="24">
        <v>0</v>
      </c>
      <c r="GOU508" s="24">
        <v>0</v>
      </c>
      <c r="GOV508" s="24"/>
      <c r="GOW508" s="24" t="e">
        <f>SUM(GOX508:GPA508)</f>
        <v>#REF!</v>
      </c>
      <c r="GOX508" s="24">
        <v>0</v>
      </c>
      <c r="GOY508" s="24">
        <v>0</v>
      </c>
      <c r="GOZ508" s="24"/>
      <c r="GPA508" s="24" t="e">
        <f>SUM(GPB508:GPE508)</f>
        <v>#REF!</v>
      </c>
      <c r="GPB508" s="24">
        <v>0</v>
      </c>
      <c r="GPC508" s="24">
        <v>0</v>
      </c>
      <c r="GPD508" s="24"/>
      <c r="GPE508" s="24" t="e">
        <f>SUM(GPF508:GPI508)</f>
        <v>#REF!</v>
      </c>
      <c r="GPF508" s="24">
        <v>0</v>
      </c>
      <c r="GPG508" s="24">
        <v>0</v>
      </c>
      <c r="GPH508" s="24"/>
      <c r="GPI508" s="24" t="e">
        <f>SUM(GPJ508:GPM508)</f>
        <v>#REF!</v>
      </c>
      <c r="GPJ508" s="24">
        <v>0</v>
      </c>
      <c r="GPK508" s="24">
        <v>0</v>
      </c>
      <c r="GPL508" s="24"/>
      <c r="GPM508" s="24" t="e">
        <f>SUM(GPN508:GPQ508)</f>
        <v>#REF!</v>
      </c>
      <c r="GPN508" s="24">
        <v>0</v>
      </c>
      <c r="GPO508" s="24">
        <v>0</v>
      </c>
      <c r="GPP508" s="24"/>
      <c r="GPQ508" s="24" t="e">
        <f>SUM(GPR508:GPU508)</f>
        <v>#REF!</v>
      </c>
      <c r="GPR508" s="24">
        <v>0</v>
      </c>
      <c r="GPS508" s="24">
        <v>0</v>
      </c>
      <c r="GPT508" s="24"/>
      <c r="GPU508" s="24" t="e">
        <f>SUM(GPV508:GPY508)</f>
        <v>#REF!</v>
      </c>
      <c r="GPV508" s="24">
        <v>0</v>
      </c>
      <c r="GPW508" s="24">
        <v>0</v>
      </c>
      <c r="GPX508" s="24"/>
      <c r="GPY508" s="24" t="e">
        <f>SUM(GPZ508:GQC508)</f>
        <v>#REF!</v>
      </c>
      <c r="GPZ508" s="24">
        <v>0</v>
      </c>
      <c r="GQA508" s="24">
        <v>0</v>
      </c>
      <c r="GQB508" s="24"/>
      <c r="GQC508" s="24" t="e">
        <f>SUM(GQD508:GQG508)</f>
        <v>#REF!</v>
      </c>
      <c r="GQD508" s="24">
        <v>0</v>
      </c>
      <c r="GQE508" s="24">
        <v>0</v>
      </c>
      <c r="GQF508" s="24"/>
      <c r="GQG508" s="24" t="e">
        <f>SUM(GQH508:GQK508)</f>
        <v>#REF!</v>
      </c>
      <c r="GQH508" s="24">
        <v>0</v>
      </c>
      <c r="GQI508" s="24">
        <v>0</v>
      </c>
      <c r="GQJ508" s="24"/>
      <c r="GQK508" s="24" t="e">
        <f>SUM(GQL508:GQO508)</f>
        <v>#REF!</v>
      </c>
      <c r="GQL508" s="24">
        <v>0</v>
      </c>
      <c r="GQM508" s="24">
        <v>0</v>
      </c>
      <c r="GQN508" s="24"/>
      <c r="GQO508" s="24" t="e">
        <f>SUM(GQP508:GQS508)</f>
        <v>#REF!</v>
      </c>
      <c r="GQP508" s="24">
        <v>0</v>
      </c>
      <c r="GQQ508" s="24">
        <v>0</v>
      </c>
      <c r="GQR508" s="24"/>
      <c r="GQS508" s="24" t="e">
        <f>SUM(GQT508:GQW508)</f>
        <v>#REF!</v>
      </c>
      <c r="GQT508" s="24">
        <v>0</v>
      </c>
      <c r="GQU508" s="24">
        <v>0</v>
      </c>
      <c r="GQV508" s="24"/>
      <c r="GQW508" s="24" t="e">
        <f>SUM(GQX508:GRA508)</f>
        <v>#REF!</v>
      </c>
      <c r="GQX508" s="24">
        <v>0</v>
      </c>
      <c r="GQY508" s="24">
        <v>0</v>
      </c>
      <c r="GQZ508" s="24"/>
      <c r="GRA508" s="24" t="e">
        <f>SUM(GRB508:GRE508)</f>
        <v>#REF!</v>
      </c>
      <c r="GRB508" s="24">
        <v>0</v>
      </c>
      <c r="GRC508" s="24">
        <v>0</v>
      </c>
      <c r="GRD508" s="24"/>
      <c r="GRE508" s="24" t="e">
        <f>SUM(GRF508:GRI508)</f>
        <v>#REF!</v>
      </c>
      <c r="GRF508" s="24">
        <v>0</v>
      </c>
      <c r="GRG508" s="24">
        <v>0</v>
      </c>
      <c r="GRH508" s="24"/>
      <c r="GRI508" s="24" t="e">
        <f>SUM(GRJ508:GRM508)</f>
        <v>#REF!</v>
      </c>
      <c r="GRJ508" s="24">
        <v>0</v>
      </c>
      <c r="GRK508" s="24">
        <v>0</v>
      </c>
      <c r="GRL508" s="24"/>
      <c r="GRM508" s="24" t="e">
        <f>SUM(GRN508:GRQ508)</f>
        <v>#REF!</v>
      </c>
      <c r="GRN508" s="24">
        <v>0</v>
      </c>
      <c r="GRO508" s="24">
        <v>0</v>
      </c>
      <c r="GRP508" s="24"/>
      <c r="GRQ508" s="24" t="e">
        <f>SUM(GRR508:GRU508)</f>
        <v>#REF!</v>
      </c>
      <c r="GRR508" s="24">
        <v>0</v>
      </c>
      <c r="GRS508" s="24">
        <v>0</v>
      </c>
      <c r="GRT508" s="24"/>
      <c r="GRU508" s="24" t="e">
        <f>SUM(GRV508:GRY508)</f>
        <v>#REF!</v>
      </c>
      <c r="GRV508" s="24">
        <v>0</v>
      </c>
      <c r="GRW508" s="24">
        <v>0</v>
      </c>
      <c r="GRX508" s="24"/>
      <c r="GRY508" s="24" t="e">
        <f>SUM(GRZ508:GSC508)</f>
        <v>#REF!</v>
      </c>
      <c r="GRZ508" s="24">
        <v>0</v>
      </c>
      <c r="GSA508" s="24">
        <v>0</v>
      </c>
      <c r="GSB508" s="24"/>
      <c r="GSC508" s="24" t="e">
        <f>SUM(GSD508:GSG508)</f>
        <v>#REF!</v>
      </c>
      <c r="GSD508" s="24">
        <v>0</v>
      </c>
      <c r="GSE508" s="24">
        <v>0</v>
      </c>
      <c r="GSF508" s="24"/>
      <c r="GSG508" s="24" t="e">
        <f>SUM(GSH508:GSK508)</f>
        <v>#REF!</v>
      </c>
      <c r="GSH508" s="24">
        <v>0</v>
      </c>
      <c r="GSI508" s="24">
        <v>0</v>
      </c>
      <c r="GSJ508" s="24"/>
      <c r="GSK508" s="24" t="e">
        <f>SUM(GSL508:GSO508)</f>
        <v>#REF!</v>
      </c>
      <c r="GSL508" s="24">
        <v>0</v>
      </c>
      <c r="GSM508" s="24">
        <v>0</v>
      </c>
      <c r="GSN508" s="24"/>
      <c r="GSO508" s="24" t="e">
        <f>SUM(GSP508:GSS508)</f>
        <v>#REF!</v>
      </c>
      <c r="GSP508" s="24">
        <v>0</v>
      </c>
      <c r="GSQ508" s="24">
        <v>0</v>
      </c>
      <c r="GSR508" s="24"/>
      <c r="GSS508" s="24" t="e">
        <f>SUM(GST508:GSW508)</f>
        <v>#REF!</v>
      </c>
      <c r="GST508" s="24">
        <v>0</v>
      </c>
      <c r="GSU508" s="24">
        <v>0</v>
      </c>
      <c r="GSV508" s="24"/>
      <c r="GSW508" s="24" t="e">
        <f>SUM(GSX508:GTA508)</f>
        <v>#REF!</v>
      </c>
      <c r="GSX508" s="24">
        <v>0</v>
      </c>
      <c r="GSY508" s="24">
        <v>0</v>
      </c>
      <c r="GSZ508" s="24"/>
      <c r="GTA508" s="24" t="e">
        <f>SUM(GTB508:GTE508)</f>
        <v>#REF!</v>
      </c>
      <c r="GTB508" s="24">
        <v>0</v>
      </c>
      <c r="GTC508" s="24">
        <v>0</v>
      </c>
      <c r="GTD508" s="24"/>
      <c r="GTE508" s="24" t="e">
        <f>SUM(GTF508:GTI508)</f>
        <v>#REF!</v>
      </c>
      <c r="GTF508" s="24">
        <v>0</v>
      </c>
      <c r="GTG508" s="24">
        <v>0</v>
      </c>
      <c r="GTH508" s="24"/>
      <c r="GTI508" s="24" t="e">
        <f>SUM(GTJ508:GTM508)</f>
        <v>#REF!</v>
      </c>
      <c r="GTJ508" s="24">
        <v>0</v>
      </c>
      <c r="GTK508" s="24">
        <v>0</v>
      </c>
      <c r="GTL508" s="24"/>
      <c r="GTM508" s="24" t="e">
        <f>SUM(GTN508:GTQ508)</f>
        <v>#REF!</v>
      </c>
      <c r="GTN508" s="24">
        <v>0</v>
      </c>
      <c r="GTO508" s="24">
        <v>0</v>
      </c>
      <c r="GTP508" s="24"/>
      <c r="GTQ508" s="24" t="e">
        <f>SUM(GTR508:GTU508)</f>
        <v>#REF!</v>
      </c>
      <c r="GTR508" s="24">
        <v>0</v>
      </c>
      <c r="GTS508" s="24">
        <v>0</v>
      </c>
      <c r="GTT508" s="24"/>
      <c r="GTU508" s="24" t="e">
        <f>SUM(GTV508:GTY508)</f>
        <v>#REF!</v>
      </c>
      <c r="GTV508" s="24">
        <v>0</v>
      </c>
      <c r="GTW508" s="24">
        <v>0</v>
      </c>
      <c r="GTX508" s="24"/>
      <c r="GTY508" s="24" t="e">
        <f>SUM(GTZ508:GUC508)</f>
        <v>#REF!</v>
      </c>
      <c r="GTZ508" s="24">
        <v>0</v>
      </c>
      <c r="GUA508" s="24">
        <v>0</v>
      </c>
      <c r="GUB508" s="24"/>
      <c r="GUC508" s="24" t="e">
        <f>SUM(GUD508:GUG508)</f>
        <v>#REF!</v>
      </c>
      <c r="GUD508" s="24">
        <v>0</v>
      </c>
      <c r="GUE508" s="24">
        <v>0</v>
      </c>
      <c r="GUF508" s="24"/>
      <c r="GUG508" s="24" t="e">
        <f>SUM(GUH508:GUK508)</f>
        <v>#REF!</v>
      </c>
      <c r="GUH508" s="24">
        <v>0</v>
      </c>
      <c r="GUI508" s="24">
        <v>0</v>
      </c>
      <c r="GUJ508" s="24"/>
      <c r="GUK508" s="24" t="e">
        <f>SUM(GUL508:GUO508)</f>
        <v>#REF!</v>
      </c>
      <c r="GUL508" s="24">
        <v>0</v>
      </c>
      <c r="GUM508" s="24">
        <v>0</v>
      </c>
      <c r="GUN508" s="24"/>
      <c r="GUO508" s="24" t="e">
        <f>SUM(GUP508:GUS508)</f>
        <v>#REF!</v>
      </c>
      <c r="GUP508" s="24">
        <v>0</v>
      </c>
      <c r="GUQ508" s="24">
        <v>0</v>
      </c>
      <c r="GUR508" s="24"/>
      <c r="GUS508" s="24" t="e">
        <f>SUM(GUT508:GUW508)</f>
        <v>#REF!</v>
      </c>
      <c r="GUT508" s="24">
        <v>0</v>
      </c>
      <c r="GUU508" s="24">
        <v>0</v>
      </c>
      <c r="GUV508" s="24"/>
      <c r="GUW508" s="24" t="e">
        <f>SUM(GUX508:GVA508)</f>
        <v>#REF!</v>
      </c>
      <c r="GUX508" s="24">
        <v>0</v>
      </c>
      <c r="GUY508" s="24">
        <v>0</v>
      </c>
      <c r="GUZ508" s="24"/>
      <c r="GVA508" s="24" t="e">
        <f>SUM(GVB508:GVE508)</f>
        <v>#REF!</v>
      </c>
      <c r="GVB508" s="24">
        <v>0</v>
      </c>
      <c r="GVC508" s="24">
        <v>0</v>
      </c>
      <c r="GVD508" s="24"/>
      <c r="GVE508" s="24" t="e">
        <f>SUM(GVF508:GVI508)</f>
        <v>#REF!</v>
      </c>
      <c r="GVF508" s="24">
        <v>0</v>
      </c>
      <c r="GVG508" s="24">
        <v>0</v>
      </c>
      <c r="GVH508" s="24"/>
      <c r="GVI508" s="24" t="e">
        <f>SUM(GVJ508:GVM508)</f>
        <v>#REF!</v>
      </c>
      <c r="GVJ508" s="24">
        <v>0</v>
      </c>
      <c r="GVK508" s="24">
        <v>0</v>
      </c>
      <c r="GVL508" s="24"/>
      <c r="GVM508" s="24" t="e">
        <f>SUM(GVN508:GVQ508)</f>
        <v>#REF!</v>
      </c>
      <c r="GVN508" s="24">
        <v>0</v>
      </c>
      <c r="GVO508" s="24">
        <v>0</v>
      </c>
      <c r="GVP508" s="24"/>
      <c r="GVQ508" s="24" t="e">
        <f>SUM(GVR508:GVU508)</f>
        <v>#REF!</v>
      </c>
      <c r="GVR508" s="24">
        <v>0</v>
      </c>
      <c r="GVS508" s="24">
        <v>0</v>
      </c>
      <c r="GVT508" s="24"/>
      <c r="GVU508" s="24" t="e">
        <f>SUM(GVV508:GVY508)</f>
        <v>#REF!</v>
      </c>
      <c r="GVV508" s="24">
        <v>0</v>
      </c>
      <c r="GVW508" s="24">
        <v>0</v>
      </c>
      <c r="GVX508" s="24"/>
      <c r="GVY508" s="24" t="e">
        <f>SUM(GVZ508:GWC508)</f>
        <v>#REF!</v>
      </c>
      <c r="GVZ508" s="24">
        <v>0</v>
      </c>
      <c r="GWA508" s="24">
        <v>0</v>
      </c>
      <c r="GWB508" s="24"/>
      <c r="GWC508" s="24" t="e">
        <f>SUM(GWD508:GWG508)</f>
        <v>#REF!</v>
      </c>
      <c r="GWD508" s="24">
        <v>0</v>
      </c>
      <c r="GWE508" s="24">
        <v>0</v>
      </c>
      <c r="GWF508" s="24"/>
      <c r="GWG508" s="24" t="e">
        <f>SUM(GWH508:GWK508)</f>
        <v>#REF!</v>
      </c>
      <c r="GWH508" s="24">
        <v>0</v>
      </c>
      <c r="GWI508" s="24">
        <v>0</v>
      </c>
      <c r="GWJ508" s="24"/>
      <c r="GWK508" s="24" t="e">
        <f>SUM(GWL508:GWO508)</f>
        <v>#REF!</v>
      </c>
      <c r="GWL508" s="24">
        <v>0</v>
      </c>
      <c r="GWM508" s="24">
        <v>0</v>
      </c>
      <c r="GWN508" s="24"/>
      <c r="GWO508" s="24" t="e">
        <f>SUM(GWP508:GWS508)</f>
        <v>#REF!</v>
      </c>
      <c r="GWP508" s="24">
        <v>0</v>
      </c>
      <c r="GWQ508" s="24">
        <v>0</v>
      </c>
      <c r="GWR508" s="24"/>
      <c r="GWS508" s="24" t="e">
        <f>SUM(GWT508:GWW508)</f>
        <v>#REF!</v>
      </c>
      <c r="GWT508" s="24">
        <v>0</v>
      </c>
      <c r="GWU508" s="24">
        <v>0</v>
      </c>
      <c r="GWV508" s="24"/>
      <c r="GWW508" s="24" t="e">
        <f>SUM(GWX508:GXA508)</f>
        <v>#REF!</v>
      </c>
      <c r="GWX508" s="24">
        <v>0</v>
      </c>
      <c r="GWY508" s="24">
        <v>0</v>
      </c>
      <c r="GWZ508" s="24"/>
      <c r="GXA508" s="24" t="e">
        <f>SUM(GXB508:GXE508)</f>
        <v>#REF!</v>
      </c>
      <c r="GXB508" s="24">
        <v>0</v>
      </c>
      <c r="GXC508" s="24">
        <v>0</v>
      </c>
      <c r="GXD508" s="24"/>
      <c r="GXE508" s="24" t="e">
        <f>SUM(GXF508:GXI508)</f>
        <v>#REF!</v>
      </c>
      <c r="GXF508" s="24">
        <v>0</v>
      </c>
      <c r="GXG508" s="24">
        <v>0</v>
      </c>
      <c r="GXH508" s="24"/>
      <c r="GXI508" s="24" t="e">
        <f>SUM(GXJ508:GXM508)</f>
        <v>#REF!</v>
      </c>
      <c r="GXJ508" s="24">
        <v>0</v>
      </c>
      <c r="GXK508" s="24">
        <v>0</v>
      </c>
      <c r="GXL508" s="24"/>
      <c r="GXM508" s="24" t="e">
        <f>SUM(GXN508:GXQ508)</f>
        <v>#REF!</v>
      </c>
      <c r="GXN508" s="24">
        <v>0</v>
      </c>
      <c r="GXO508" s="24">
        <v>0</v>
      </c>
      <c r="GXP508" s="24"/>
      <c r="GXQ508" s="24" t="e">
        <f>SUM(GXR508:GXU508)</f>
        <v>#REF!</v>
      </c>
      <c r="GXR508" s="24">
        <v>0</v>
      </c>
      <c r="GXS508" s="24">
        <v>0</v>
      </c>
      <c r="GXT508" s="24"/>
      <c r="GXU508" s="24" t="e">
        <f>SUM(GXV508:GXY508)</f>
        <v>#REF!</v>
      </c>
      <c r="GXV508" s="24">
        <v>0</v>
      </c>
      <c r="GXW508" s="24">
        <v>0</v>
      </c>
      <c r="GXX508" s="24"/>
      <c r="GXY508" s="24" t="e">
        <f>SUM(GXZ508:GYC508)</f>
        <v>#REF!</v>
      </c>
      <c r="GXZ508" s="24">
        <v>0</v>
      </c>
      <c r="GYA508" s="24">
        <v>0</v>
      </c>
      <c r="GYB508" s="24"/>
      <c r="GYC508" s="24" t="e">
        <f>SUM(GYD508:GYG508)</f>
        <v>#REF!</v>
      </c>
      <c r="GYD508" s="24">
        <v>0</v>
      </c>
      <c r="GYE508" s="24">
        <v>0</v>
      </c>
      <c r="GYF508" s="24"/>
      <c r="GYG508" s="24" t="e">
        <f>SUM(GYH508:GYK508)</f>
        <v>#REF!</v>
      </c>
      <c r="GYH508" s="24">
        <v>0</v>
      </c>
      <c r="GYI508" s="24">
        <v>0</v>
      </c>
      <c r="GYJ508" s="24"/>
      <c r="GYK508" s="24" t="e">
        <f>SUM(GYL508:GYO508)</f>
        <v>#REF!</v>
      </c>
      <c r="GYL508" s="24">
        <v>0</v>
      </c>
      <c r="GYM508" s="24">
        <v>0</v>
      </c>
      <c r="GYN508" s="24"/>
      <c r="GYO508" s="24" t="e">
        <f>SUM(GYP508:GYS508)</f>
        <v>#REF!</v>
      </c>
      <c r="GYP508" s="24">
        <v>0</v>
      </c>
      <c r="GYQ508" s="24">
        <v>0</v>
      </c>
      <c r="GYR508" s="24"/>
      <c r="GYS508" s="24" t="e">
        <f>SUM(GYT508:GYW508)</f>
        <v>#REF!</v>
      </c>
      <c r="GYT508" s="24">
        <v>0</v>
      </c>
      <c r="GYU508" s="24">
        <v>0</v>
      </c>
      <c r="GYV508" s="24"/>
      <c r="GYW508" s="24" t="e">
        <f>SUM(GYX508:GZA508)</f>
        <v>#REF!</v>
      </c>
      <c r="GYX508" s="24">
        <v>0</v>
      </c>
      <c r="GYY508" s="24">
        <v>0</v>
      </c>
      <c r="GYZ508" s="24"/>
      <c r="GZA508" s="24" t="e">
        <f>SUM(GZB508:GZE508)</f>
        <v>#REF!</v>
      </c>
      <c r="GZB508" s="24">
        <v>0</v>
      </c>
      <c r="GZC508" s="24">
        <v>0</v>
      </c>
      <c r="GZD508" s="24"/>
      <c r="GZE508" s="24" t="e">
        <f>SUM(GZF508:GZI508)</f>
        <v>#REF!</v>
      </c>
      <c r="GZF508" s="24">
        <v>0</v>
      </c>
      <c r="GZG508" s="24">
        <v>0</v>
      </c>
      <c r="GZH508" s="24"/>
      <c r="GZI508" s="24" t="e">
        <f>SUM(GZJ508:GZM508)</f>
        <v>#REF!</v>
      </c>
      <c r="GZJ508" s="24">
        <v>0</v>
      </c>
      <c r="GZK508" s="24">
        <v>0</v>
      </c>
      <c r="GZL508" s="24"/>
      <c r="GZM508" s="24" t="e">
        <f>SUM(GZN508:GZQ508)</f>
        <v>#REF!</v>
      </c>
      <c r="GZN508" s="24">
        <v>0</v>
      </c>
      <c r="GZO508" s="24">
        <v>0</v>
      </c>
      <c r="GZP508" s="24"/>
      <c r="GZQ508" s="24" t="e">
        <f>SUM(GZR508:GZU508)</f>
        <v>#REF!</v>
      </c>
      <c r="GZR508" s="24">
        <v>0</v>
      </c>
      <c r="GZS508" s="24">
        <v>0</v>
      </c>
      <c r="GZT508" s="24"/>
      <c r="GZU508" s="24" t="e">
        <f>SUM(GZV508:GZY508)</f>
        <v>#REF!</v>
      </c>
      <c r="GZV508" s="24">
        <v>0</v>
      </c>
      <c r="GZW508" s="24">
        <v>0</v>
      </c>
      <c r="GZX508" s="24"/>
      <c r="GZY508" s="24" t="e">
        <f>SUM(GZZ508:HAC508)</f>
        <v>#REF!</v>
      </c>
      <c r="GZZ508" s="24">
        <v>0</v>
      </c>
      <c r="HAA508" s="24">
        <v>0</v>
      </c>
      <c r="HAB508" s="24"/>
      <c r="HAC508" s="24" t="e">
        <f>SUM(HAD508:HAG508)</f>
        <v>#REF!</v>
      </c>
      <c r="HAD508" s="24">
        <v>0</v>
      </c>
      <c r="HAE508" s="24">
        <v>0</v>
      </c>
      <c r="HAF508" s="24"/>
      <c r="HAG508" s="24" t="e">
        <f>SUM(HAH508:HAK508)</f>
        <v>#REF!</v>
      </c>
      <c r="HAH508" s="24">
        <v>0</v>
      </c>
      <c r="HAI508" s="24">
        <v>0</v>
      </c>
      <c r="HAJ508" s="24"/>
      <c r="HAK508" s="24" t="e">
        <f>SUM(HAL508:HAO508)</f>
        <v>#REF!</v>
      </c>
      <c r="HAL508" s="24">
        <v>0</v>
      </c>
      <c r="HAM508" s="24">
        <v>0</v>
      </c>
      <c r="HAN508" s="24"/>
      <c r="HAO508" s="24" t="e">
        <f>SUM(HAP508:HAS508)</f>
        <v>#REF!</v>
      </c>
      <c r="HAP508" s="24">
        <v>0</v>
      </c>
      <c r="HAQ508" s="24">
        <v>0</v>
      </c>
      <c r="HAR508" s="24"/>
      <c r="HAS508" s="24" t="e">
        <f>SUM(HAT508:HAW508)</f>
        <v>#REF!</v>
      </c>
      <c r="HAT508" s="24">
        <v>0</v>
      </c>
      <c r="HAU508" s="24">
        <v>0</v>
      </c>
      <c r="HAV508" s="24"/>
      <c r="HAW508" s="24" t="e">
        <f>SUM(HAX508:HBA508)</f>
        <v>#REF!</v>
      </c>
      <c r="HAX508" s="24">
        <v>0</v>
      </c>
      <c r="HAY508" s="24">
        <v>0</v>
      </c>
      <c r="HAZ508" s="24"/>
      <c r="HBA508" s="24" t="e">
        <f>SUM(HBB508:HBE508)</f>
        <v>#REF!</v>
      </c>
      <c r="HBB508" s="24">
        <v>0</v>
      </c>
      <c r="HBC508" s="24">
        <v>0</v>
      </c>
      <c r="HBD508" s="24"/>
      <c r="HBE508" s="24" t="e">
        <f>SUM(HBF508:HBI508)</f>
        <v>#REF!</v>
      </c>
      <c r="HBF508" s="24">
        <v>0</v>
      </c>
      <c r="HBG508" s="24">
        <v>0</v>
      </c>
      <c r="HBH508" s="24"/>
      <c r="HBI508" s="24" t="e">
        <f>SUM(HBJ508:HBM508)</f>
        <v>#REF!</v>
      </c>
      <c r="HBJ508" s="24">
        <v>0</v>
      </c>
      <c r="HBK508" s="24">
        <v>0</v>
      </c>
      <c r="HBL508" s="24"/>
      <c r="HBM508" s="24" t="e">
        <f>SUM(HBN508:HBQ508)</f>
        <v>#REF!</v>
      </c>
      <c r="HBN508" s="24">
        <v>0</v>
      </c>
      <c r="HBO508" s="24">
        <v>0</v>
      </c>
      <c r="HBP508" s="24"/>
      <c r="HBQ508" s="24" t="e">
        <f>SUM(HBR508:HBU508)</f>
        <v>#REF!</v>
      </c>
      <c r="HBR508" s="24">
        <v>0</v>
      </c>
      <c r="HBS508" s="24">
        <v>0</v>
      </c>
      <c r="HBT508" s="24"/>
      <c r="HBU508" s="24" t="e">
        <f>SUM(HBV508:HBY508)</f>
        <v>#REF!</v>
      </c>
      <c r="HBV508" s="24">
        <v>0</v>
      </c>
      <c r="HBW508" s="24">
        <v>0</v>
      </c>
      <c r="HBX508" s="24"/>
      <c r="HBY508" s="24" t="e">
        <f>SUM(HBZ508:HCC508)</f>
        <v>#REF!</v>
      </c>
      <c r="HBZ508" s="24">
        <v>0</v>
      </c>
      <c r="HCA508" s="24">
        <v>0</v>
      </c>
      <c r="HCB508" s="24"/>
      <c r="HCC508" s="24" t="e">
        <f>SUM(HCD508:HCG508)</f>
        <v>#REF!</v>
      </c>
      <c r="HCD508" s="24">
        <v>0</v>
      </c>
      <c r="HCE508" s="24">
        <v>0</v>
      </c>
      <c r="HCF508" s="24"/>
      <c r="HCG508" s="24" t="e">
        <f>SUM(HCH508:HCK508)</f>
        <v>#REF!</v>
      </c>
      <c r="HCH508" s="24">
        <v>0</v>
      </c>
      <c r="HCI508" s="24">
        <v>0</v>
      </c>
      <c r="HCJ508" s="24"/>
      <c r="HCK508" s="24" t="e">
        <f>SUM(HCL508:HCO508)</f>
        <v>#REF!</v>
      </c>
      <c r="HCL508" s="24">
        <v>0</v>
      </c>
      <c r="HCM508" s="24">
        <v>0</v>
      </c>
      <c r="HCN508" s="24"/>
      <c r="HCO508" s="24" t="e">
        <f>SUM(HCP508:HCS508)</f>
        <v>#REF!</v>
      </c>
      <c r="HCP508" s="24">
        <v>0</v>
      </c>
      <c r="HCQ508" s="24">
        <v>0</v>
      </c>
      <c r="HCR508" s="24"/>
      <c r="HCS508" s="24" t="e">
        <f>SUM(HCT508:HCW508)</f>
        <v>#REF!</v>
      </c>
      <c r="HCT508" s="24">
        <v>0</v>
      </c>
      <c r="HCU508" s="24">
        <v>0</v>
      </c>
      <c r="HCV508" s="24"/>
      <c r="HCW508" s="24" t="e">
        <f>SUM(HCX508:HDA508)</f>
        <v>#REF!</v>
      </c>
      <c r="HCX508" s="24">
        <v>0</v>
      </c>
      <c r="HCY508" s="24">
        <v>0</v>
      </c>
      <c r="HCZ508" s="24"/>
      <c r="HDA508" s="24" t="e">
        <f>SUM(HDB508:HDE508)</f>
        <v>#REF!</v>
      </c>
      <c r="HDB508" s="24">
        <v>0</v>
      </c>
      <c r="HDC508" s="24">
        <v>0</v>
      </c>
      <c r="HDD508" s="24"/>
      <c r="HDE508" s="24" t="e">
        <f>SUM(HDF508:HDI508)</f>
        <v>#REF!</v>
      </c>
      <c r="HDF508" s="24">
        <v>0</v>
      </c>
      <c r="HDG508" s="24">
        <v>0</v>
      </c>
      <c r="HDH508" s="24"/>
      <c r="HDI508" s="24" t="e">
        <f>SUM(HDJ508:HDM508)</f>
        <v>#REF!</v>
      </c>
      <c r="HDJ508" s="24">
        <v>0</v>
      </c>
      <c r="HDK508" s="24">
        <v>0</v>
      </c>
      <c r="HDL508" s="24"/>
      <c r="HDM508" s="24" t="e">
        <f>SUM(HDN508:HDQ508)</f>
        <v>#REF!</v>
      </c>
      <c r="HDN508" s="24">
        <v>0</v>
      </c>
      <c r="HDO508" s="24">
        <v>0</v>
      </c>
      <c r="HDP508" s="24"/>
      <c r="HDQ508" s="24" t="e">
        <f>SUM(HDR508:HDU508)</f>
        <v>#REF!</v>
      </c>
      <c r="HDR508" s="24">
        <v>0</v>
      </c>
      <c r="HDS508" s="24">
        <v>0</v>
      </c>
      <c r="HDT508" s="24"/>
      <c r="HDU508" s="24" t="e">
        <f>SUM(HDV508:HDY508)</f>
        <v>#REF!</v>
      </c>
      <c r="HDV508" s="24">
        <v>0</v>
      </c>
      <c r="HDW508" s="24">
        <v>0</v>
      </c>
      <c r="HDX508" s="24"/>
      <c r="HDY508" s="24" t="e">
        <f>SUM(HDZ508:HEC508)</f>
        <v>#REF!</v>
      </c>
      <c r="HDZ508" s="24">
        <v>0</v>
      </c>
      <c r="HEA508" s="24">
        <v>0</v>
      </c>
      <c r="HEB508" s="24"/>
      <c r="HEC508" s="24" t="e">
        <f>SUM(HED508:HEG508)</f>
        <v>#REF!</v>
      </c>
      <c r="HED508" s="24">
        <v>0</v>
      </c>
      <c r="HEE508" s="24">
        <v>0</v>
      </c>
      <c r="HEF508" s="24"/>
      <c r="HEG508" s="24" t="e">
        <f>SUM(HEH508:HEK508)</f>
        <v>#REF!</v>
      </c>
      <c r="HEH508" s="24">
        <v>0</v>
      </c>
      <c r="HEI508" s="24">
        <v>0</v>
      </c>
      <c r="HEJ508" s="24"/>
      <c r="HEK508" s="24" t="e">
        <f>SUM(HEL508:HEO508)</f>
        <v>#REF!</v>
      </c>
      <c r="HEL508" s="24">
        <v>0</v>
      </c>
      <c r="HEM508" s="24">
        <v>0</v>
      </c>
      <c r="HEN508" s="24"/>
      <c r="HEO508" s="24" t="e">
        <f>SUM(HEP508:HES508)</f>
        <v>#REF!</v>
      </c>
      <c r="HEP508" s="24">
        <v>0</v>
      </c>
      <c r="HEQ508" s="24">
        <v>0</v>
      </c>
      <c r="HER508" s="24"/>
      <c r="HES508" s="24" t="e">
        <f>SUM(HET508:HEW508)</f>
        <v>#REF!</v>
      </c>
      <c r="HET508" s="24">
        <v>0</v>
      </c>
      <c r="HEU508" s="24">
        <v>0</v>
      </c>
      <c r="HEV508" s="24"/>
      <c r="HEW508" s="24" t="e">
        <f>SUM(HEX508:HFA508)</f>
        <v>#REF!</v>
      </c>
      <c r="HEX508" s="24">
        <v>0</v>
      </c>
      <c r="HEY508" s="24">
        <v>0</v>
      </c>
      <c r="HEZ508" s="24"/>
      <c r="HFA508" s="24" t="e">
        <f>SUM(HFB508:HFE508)</f>
        <v>#REF!</v>
      </c>
      <c r="HFB508" s="24">
        <v>0</v>
      </c>
      <c r="HFC508" s="24">
        <v>0</v>
      </c>
      <c r="HFD508" s="24"/>
      <c r="HFE508" s="24" t="e">
        <f>SUM(HFF508:HFI508)</f>
        <v>#REF!</v>
      </c>
      <c r="HFF508" s="24">
        <v>0</v>
      </c>
      <c r="HFG508" s="24">
        <v>0</v>
      </c>
      <c r="HFH508" s="24"/>
      <c r="HFI508" s="24" t="e">
        <f>SUM(HFJ508:HFM508)</f>
        <v>#REF!</v>
      </c>
      <c r="HFJ508" s="24">
        <v>0</v>
      </c>
      <c r="HFK508" s="24">
        <v>0</v>
      </c>
      <c r="HFL508" s="24"/>
      <c r="HFM508" s="24" t="e">
        <f>SUM(HFN508:HFQ508)</f>
        <v>#REF!</v>
      </c>
      <c r="HFN508" s="24">
        <v>0</v>
      </c>
      <c r="HFO508" s="24">
        <v>0</v>
      </c>
      <c r="HFP508" s="24"/>
      <c r="HFQ508" s="24" t="e">
        <f>SUM(HFR508:HFU508)</f>
        <v>#REF!</v>
      </c>
      <c r="HFR508" s="24">
        <v>0</v>
      </c>
      <c r="HFS508" s="24">
        <v>0</v>
      </c>
      <c r="HFT508" s="24"/>
      <c r="HFU508" s="24" t="e">
        <f>SUM(HFV508:HFY508)</f>
        <v>#REF!</v>
      </c>
      <c r="HFV508" s="24">
        <v>0</v>
      </c>
      <c r="HFW508" s="24">
        <v>0</v>
      </c>
      <c r="HFX508" s="24"/>
      <c r="HFY508" s="24" t="e">
        <f>SUM(HFZ508:HGC508)</f>
        <v>#REF!</v>
      </c>
      <c r="HFZ508" s="24">
        <v>0</v>
      </c>
      <c r="HGA508" s="24">
        <v>0</v>
      </c>
      <c r="HGB508" s="24"/>
      <c r="HGC508" s="24" t="e">
        <f>SUM(HGD508:HGG508)</f>
        <v>#REF!</v>
      </c>
      <c r="HGD508" s="24">
        <v>0</v>
      </c>
      <c r="HGE508" s="24">
        <v>0</v>
      </c>
      <c r="HGF508" s="24"/>
      <c r="HGG508" s="24" t="e">
        <f>SUM(HGH508:HGK508)</f>
        <v>#REF!</v>
      </c>
      <c r="HGH508" s="24">
        <v>0</v>
      </c>
      <c r="HGI508" s="24">
        <v>0</v>
      </c>
      <c r="HGJ508" s="24"/>
      <c r="HGK508" s="24" t="e">
        <f>SUM(HGL508:HGO508)</f>
        <v>#REF!</v>
      </c>
      <c r="HGL508" s="24">
        <v>0</v>
      </c>
      <c r="HGM508" s="24">
        <v>0</v>
      </c>
      <c r="HGN508" s="24"/>
      <c r="HGO508" s="24" t="e">
        <f>SUM(HGP508:HGS508)</f>
        <v>#REF!</v>
      </c>
      <c r="HGP508" s="24">
        <v>0</v>
      </c>
      <c r="HGQ508" s="24">
        <v>0</v>
      </c>
      <c r="HGR508" s="24"/>
      <c r="HGS508" s="24" t="e">
        <f>SUM(HGT508:HGW508)</f>
        <v>#REF!</v>
      </c>
      <c r="HGT508" s="24">
        <v>0</v>
      </c>
      <c r="HGU508" s="24">
        <v>0</v>
      </c>
      <c r="HGV508" s="24"/>
      <c r="HGW508" s="24" t="e">
        <f>SUM(HGX508:HHA508)</f>
        <v>#REF!</v>
      </c>
      <c r="HGX508" s="24">
        <v>0</v>
      </c>
      <c r="HGY508" s="24">
        <v>0</v>
      </c>
      <c r="HGZ508" s="24"/>
      <c r="HHA508" s="24" t="e">
        <f>SUM(HHB508:HHE508)</f>
        <v>#REF!</v>
      </c>
      <c r="HHB508" s="24">
        <v>0</v>
      </c>
      <c r="HHC508" s="24">
        <v>0</v>
      </c>
      <c r="HHD508" s="24"/>
      <c r="HHE508" s="24" t="e">
        <f>SUM(HHF508:HHI508)</f>
        <v>#REF!</v>
      </c>
      <c r="HHF508" s="24">
        <v>0</v>
      </c>
      <c r="HHG508" s="24">
        <v>0</v>
      </c>
      <c r="HHH508" s="24"/>
      <c r="HHI508" s="24" t="e">
        <f>SUM(HHJ508:HHM508)</f>
        <v>#REF!</v>
      </c>
      <c r="HHJ508" s="24">
        <v>0</v>
      </c>
      <c r="HHK508" s="24">
        <v>0</v>
      </c>
      <c r="HHL508" s="24"/>
      <c r="HHM508" s="24" t="e">
        <f>SUM(HHN508:HHQ508)</f>
        <v>#REF!</v>
      </c>
      <c r="HHN508" s="24">
        <v>0</v>
      </c>
      <c r="HHO508" s="24">
        <v>0</v>
      </c>
      <c r="HHP508" s="24"/>
      <c r="HHQ508" s="24" t="e">
        <f>SUM(HHR508:HHU508)</f>
        <v>#REF!</v>
      </c>
      <c r="HHR508" s="24">
        <v>0</v>
      </c>
      <c r="HHS508" s="24">
        <v>0</v>
      </c>
      <c r="HHT508" s="24"/>
      <c r="HHU508" s="24" t="e">
        <f>SUM(HHV508:HHY508)</f>
        <v>#REF!</v>
      </c>
      <c r="HHV508" s="24">
        <v>0</v>
      </c>
      <c r="HHW508" s="24">
        <v>0</v>
      </c>
      <c r="HHX508" s="24"/>
      <c r="HHY508" s="24" t="e">
        <f>SUM(HHZ508:HIC508)</f>
        <v>#REF!</v>
      </c>
      <c r="HHZ508" s="24">
        <v>0</v>
      </c>
      <c r="HIA508" s="24">
        <v>0</v>
      </c>
      <c r="HIB508" s="24"/>
      <c r="HIC508" s="24" t="e">
        <f>SUM(HID508:HIG508)</f>
        <v>#REF!</v>
      </c>
      <c r="HID508" s="24">
        <v>0</v>
      </c>
      <c r="HIE508" s="24">
        <v>0</v>
      </c>
      <c r="HIF508" s="24"/>
      <c r="HIG508" s="24" t="e">
        <f>SUM(HIH508:HIK508)</f>
        <v>#REF!</v>
      </c>
      <c r="HIH508" s="24">
        <v>0</v>
      </c>
      <c r="HII508" s="24">
        <v>0</v>
      </c>
      <c r="HIJ508" s="24"/>
      <c r="HIK508" s="24" t="e">
        <f>SUM(HIL508:HIO508)</f>
        <v>#REF!</v>
      </c>
      <c r="HIL508" s="24">
        <v>0</v>
      </c>
      <c r="HIM508" s="24">
        <v>0</v>
      </c>
      <c r="HIN508" s="24"/>
      <c r="HIO508" s="24" t="e">
        <f>SUM(HIP508:HIS508)</f>
        <v>#REF!</v>
      </c>
      <c r="HIP508" s="24">
        <v>0</v>
      </c>
      <c r="HIQ508" s="24">
        <v>0</v>
      </c>
      <c r="HIR508" s="24"/>
      <c r="HIS508" s="24" t="e">
        <f>SUM(HIT508:HIW508)</f>
        <v>#REF!</v>
      </c>
      <c r="HIT508" s="24">
        <v>0</v>
      </c>
      <c r="HIU508" s="24">
        <v>0</v>
      </c>
      <c r="HIV508" s="24"/>
      <c r="HIW508" s="24" t="e">
        <f>SUM(HIX508:HJA508)</f>
        <v>#REF!</v>
      </c>
      <c r="HIX508" s="24">
        <v>0</v>
      </c>
      <c r="HIY508" s="24">
        <v>0</v>
      </c>
      <c r="HIZ508" s="24"/>
      <c r="HJA508" s="24" t="e">
        <f>SUM(HJB508:HJE508)</f>
        <v>#REF!</v>
      </c>
      <c r="HJB508" s="24">
        <v>0</v>
      </c>
      <c r="HJC508" s="24">
        <v>0</v>
      </c>
      <c r="HJD508" s="24"/>
      <c r="HJE508" s="24" t="e">
        <f>SUM(HJF508:HJI508)</f>
        <v>#REF!</v>
      </c>
      <c r="HJF508" s="24">
        <v>0</v>
      </c>
      <c r="HJG508" s="24">
        <v>0</v>
      </c>
      <c r="HJH508" s="24"/>
      <c r="HJI508" s="24" t="e">
        <f>SUM(HJJ508:HJM508)</f>
        <v>#REF!</v>
      </c>
      <c r="HJJ508" s="24">
        <v>0</v>
      </c>
      <c r="HJK508" s="24">
        <v>0</v>
      </c>
      <c r="HJL508" s="24"/>
      <c r="HJM508" s="24" t="e">
        <f>SUM(HJN508:HJQ508)</f>
        <v>#REF!</v>
      </c>
      <c r="HJN508" s="24">
        <v>0</v>
      </c>
      <c r="HJO508" s="24">
        <v>0</v>
      </c>
      <c r="HJP508" s="24"/>
      <c r="HJQ508" s="24" t="e">
        <f>SUM(HJR508:HJU508)</f>
        <v>#REF!</v>
      </c>
      <c r="HJR508" s="24">
        <v>0</v>
      </c>
      <c r="HJS508" s="24">
        <v>0</v>
      </c>
      <c r="HJT508" s="24"/>
      <c r="HJU508" s="24" t="e">
        <f>SUM(HJV508:HJY508)</f>
        <v>#REF!</v>
      </c>
      <c r="HJV508" s="24">
        <v>0</v>
      </c>
      <c r="HJW508" s="24">
        <v>0</v>
      </c>
      <c r="HJX508" s="24"/>
      <c r="HJY508" s="24" t="e">
        <f>SUM(HJZ508:HKC508)</f>
        <v>#REF!</v>
      </c>
      <c r="HJZ508" s="24">
        <v>0</v>
      </c>
      <c r="HKA508" s="24">
        <v>0</v>
      </c>
      <c r="HKB508" s="24"/>
      <c r="HKC508" s="24" t="e">
        <f>SUM(HKD508:HKG508)</f>
        <v>#REF!</v>
      </c>
      <c r="HKD508" s="24">
        <v>0</v>
      </c>
      <c r="HKE508" s="24">
        <v>0</v>
      </c>
      <c r="HKF508" s="24"/>
      <c r="HKG508" s="24" t="e">
        <f>SUM(HKH508:HKK508)</f>
        <v>#REF!</v>
      </c>
      <c r="HKH508" s="24">
        <v>0</v>
      </c>
      <c r="HKI508" s="24">
        <v>0</v>
      </c>
      <c r="HKJ508" s="24"/>
      <c r="HKK508" s="24" t="e">
        <f>SUM(HKL508:HKO508)</f>
        <v>#REF!</v>
      </c>
      <c r="HKL508" s="24">
        <v>0</v>
      </c>
      <c r="HKM508" s="24">
        <v>0</v>
      </c>
      <c r="HKN508" s="24"/>
      <c r="HKO508" s="24" t="e">
        <f>SUM(HKP508:HKS508)</f>
        <v>#REF!</v>
      </c>
      <c r="HKP508" s="24">
        <v>0</v>
      </c>
      <c r="HKQ508" s="24">
        <v>0</v>
      </c>
      <c r="HKR508" s="24"/>
      <c r="HKS508" s="24" t="e">
        <f>SUM(HKT508:HKW508)</f>
        <v>#REF!</v>
      </c>
      <c r="HKT508" s="24">
        <v>0</v>
      </c>
      <c r="HKU508" s="24">
        <v>0</v>
      </c>
      <c r="HKV508" s="24"/>
      <c r="HKW508" s="24" t="e">
        <f>SUM(HKX508:HLA508)</f>
        <v>#REF!</v>
      </c>
      <c r="HKX508" s="24">
        <v>0</v>
      </c>
      <c r="HKY508" s="24">
        <v>0</v>
      </c>
      <c r="HKZ508" s="24"/>
      <c r="HLA508" s="24" t="e">
        <f>SUM(HLB508:HLE508)</f>
        <v>#REF!</v>
      </c>
      <c r="HLB508" s="24">
        <v>0</v>
      </c>
      <c r="HLC508" s="24">
        <v>0</v>
      </c>
      <c r="HLD508" s="24"/>
      <c r="HLE508" s="24" t="e">
        <f>SUM(HLF508:HLI508)</f>
        <v>#REF!</v>
      </c>
      <c r="HLF508" s="24">
        <v>0</v>
      </c>
      <c r="HLG508" s="24">
        <v>0</v>
      </c>
      <c r="HLH508" s="24"/>
      <c r="HLI508" s="24" t="e">
        <f>SUM(HLJ508:HLM508)</f>
        <v>#REF!</v>
      </c>
      <c r="HLJ508" s="24">
        <v>0</v>
      </c>
      <c r="HLK508" s="24">
        <v>0</v>
      </c>
      <c r="HLL508" s="24"/>
      <c r="HLM508" s="24" t="e">
        <f>SUM(HLN508:HLQ508)</f>
        <v>#REF!</v>
      </c>
      <c r="HLN508" s="24">
        <v>0</v>
      </c>
      <c r="HLO508" s="24">
        <v>0</v>
      </c>
      <c r="HLP508" s="24"/>
      <c r="HLQ508" s="24" t="e">
        <f>SUM(HLR508:HLU508)</f>
        <v>#REF!</v>
      </c>
      <c r="HLR508" s="24">
        <v>0</v>
      </c>
      <c r="HLS508" s="24">
        <v>0</v>
      </c>
      <c r="HLT508" s="24"/>
      <c r="HLU508" s="24" t="e">
        <f>SUM(HLV508:HLY508)</f>
        <v>#REF!</v>
      </c>
      <c r="HLV508" s="24">
        <v>0</v>
      </c>
      <c r="HLW508" s="24">
        <v>0</v>
      </c>
      <c r="HLX508" s="24"/>
      <c r="HLY508" s="24" t="e">
        <f>SUM(HLZ508:HMC508)</f>
        <v>#REF!</v>
      </c>
      <c r="HLZ508" s="24">
        <v>0</v>
      </c>
      <c r="HMA508" s="24">
        <v>0</v>
      </c>
      <c r="HMB508" s="24"/>
      <c r="HMC508" s="24" t="e">
        <f>SUM(HMD508:HMG508)</f>
        <v>#REF!</v>
      </c>
      <c r="HMD508" s="24">
        <v>0</v>
      </c>
      <c r="HME508" s="24">
        <v>0</v>
      </c>
      <c r="HMF508" s="24"/>
      <c r="HMG508" s="24" t="e">
        <f>SUM(HMH508:HMK508)</f>
        <v>#REF!</v>
      </c>
      <c r="HMH508" s="24">
        <v>0</v>
      </c>
      <c r="HMI508" s="24">
        <v>0</v>
      </c>
      <c r="HMJ508" s="24"/>
      <c r="HMK508" s="24" t="e">
        <f>SUM(HML508:HMO508)</f>
        <v>#REF!</v>
      </c>
      <c r="HML508" s="24">
        <v>0</v>
      </c>
      <c r="HMM508" s="24">
        <v>0</v>
      </c>
      <c r="HMN508" s="24"/>
      <c r="HMO508" s="24" t="e">
        <f>SUM(HMP508:HMS508)</f>
        <v>#REF!</v>
      </c>
      <c r="HMP508" s="24">
        <v>0</v>
      </c>
      <c r="HMQ508" s="24">
        <v>0</v>
      </c>
      <c r="HMR508" s="24"/>
      <c r="HMS508" s="24" t="e">
        <f>SUM(HMT508:HMW508)</f>
        <v>#REF!</v>
      </c>
      <c r="HMT508" s="24">
        <v>0</v>
      </c>
      <c r="HMU508" s="24">
        <v>0</v>
      </c>
      <c r="HMV508" s="24"/>
      <c r="HMW508" s="24" t="e">
        <f>SUM(HMX508:HNA508)</f>
        <v>#REF!</v>
      </c>
      <c r="HMX508" s="24">
        <v>0</v>
      </c>
      <c r="HMY508" s="24">
        <v>0</v>
      </c>
      <c r="HMZ508" s="24"/>
      <c r="HNA508" s="24" t="e">
        <f>SUM(HNB508:HNE508)</f>
        <v>#REF!</v>
      </c>
      <c r="HNB508" s="24">
        <v>0</v>
      </c>
      <c r="HNC508" s="24">
        <v>0</v>
      </c>
      <c r="HND508" s="24"/>
      <c r="HNE508" s="24" t="e">
        <f>SUM(HNF508:HNI508)</f>
        <v>#REF!</v>
      </c>
      <c r="HNF508" s="24">
        <v>0</v>
      </c>
      <c r="HNG508" s="24">
        <v>0</v>
      </c>
      <c r="HNH508" s="24"/>
      <c r="HNI508" s="24" t="e">
        <f>SUM(HNJ508:HNM508)</f>
        <v>#REF!</v>
      </c>
      <c r="HNJ508" s="24">
        <v>0</v>
      </c>
      <c r="HNK508" s="24">
        <v>0</v>
      </c>
      <c r="HNL508" s="24"/>
      <c r="HNM508" s="24" t="e">
        <f>SUM(HNN508:HNQ508)</f>
        <v>#REF!</v>
      </c>
      <c r="HNN508" s="24">
        <v>0</v>
      </c>
      <c r="HNO508" s="24">
        <v>0</v>
      </c>
      <c r="HNP508" s="24"/>
      <c r="HNQ508" s="24" t="e">
        <f>SUM(HNR508:HNU508)</f>
        <v>#REF!</v>
      </c>
      <c r="HNR508" s="24">
        <v>0</v>
      </c>
      <c r="HNS508" s="24">
        <v>0</v>
      </c>
      <c r="HNT508" s="24"/>
      <c r="HNU508" s="24" t="e">
        <f>SUM(HNV508:HNY508)</f>
        <v>#REF!</v>
      </c>
      <c r="HNV508" s="24">
        <v>0</v>
      </c>
      <c r="HNW508" s="24">
        <v>0</v>
      </c>
      <c r="HNX508" s="24"/>
      <c r="HNY508" s="24" t="e">
        <f>SUM(HNZ508:HOC508)</f>
        <v>#REF!</v>
      </c>
      <c r="HNZ508" s="24">
        <v>0</v>
      </c>
      <c r="HOA508" s="24">
        <v>0</v>
      </c>
      <c r="HOB508" s="24"/>
      <c r="HOC508" s="24" t="e">
        <f>SUM(HOD508:HOG508)</f>
        <v>#REF!</v>
      </c>
      <c r="HOD508" s="24">
        <v>0</v>
      </c>
      <c r="HOE508" s="24">
        <v>0</v>
      </c>
      <c r="HOF508" s="24"/>
      <c r="HOG508" s="24" t="e">
        <f>SUM(HOH508:HOK508)</f>
        <v>#REF!</v>
      </c>
      <c r="HOH508" s="24">
        <v>0</v>
      </c>
      <c r="HOI508" s="24">
        <v>0</v>
      </c>
      <c r="HOJ508" s="24"/>
      <c r="HOK508" s="24" t="e">
        <f>SUM(HOL508:HOO508)</f>
        <v>#REF!</v>
      </c>
      <c r="HOL508" s="24">
        <v>0</v>
      </c>
      <c r="HOM508" s="24">
        <v>0</v>
      </c>
      <c r="HON508" s="24"/>
      <c r="HOO508" s="24" t="e">
        <f>SUM(HOP508:HOS508)</f>
        <v>#REF!</v>
      </c>
      <c r="HOP508" s="24">
        <v>0</v>
      </c>
      <c r="HOQ508" s="24">
        <v>0</v>
      </c>
      <c r="HOR508" s="24"/>
      <c r="HOS508" s="24" t="e">
        <f>SUM(HOT508:HOW508)</f>
        <v>#REF!</v>
      </c>
      <c r="HOT508" s="24">
        <v>0</v>
      </c>
      <c r="HOU508" s="24">
        <v>0</v>
      </c>
      <c r="HOV508" s="24"/>
      <c r="HOW508" s="24" t="e">
        <f>SUM(HOX508:HPA508)</f>
        <v>#REF!</v>
      </c>
      <c r="HOX508" s="24">
        <v>0</v>
      </c>
      <c r="HOY508" s="24">
        <v>0</v>
      </c>
      <c r="HOZ508" s="24"/>
      <c r="HPA508" s="24" t="e">
        <f>SUM(HPB508:HPE508)</f>
        <v>#REF!</v>
      </c>
      <c r="HPB508" s="24">
        <v>0</v>
      </c>
      <c r="HPC508" s="24">
        <v>0</v>
      </c>
      <c r="HPD508" s="24"/>
      <c r="HPE508" s="24" t="e">
        <f>SUM(HPF508:HPI508)</f>
        <v>#REF!</v>
      </c>
      <c r="HPF508" s="24">
        <v>0</v>
      </c>
      <c r="HPG508" s="24">
        <v>0</v>
      </c>
      <c r="HPH508" s="24"/>
      <c r="HPI508" s="24" t="e">
        <f>SUM(HPJ508:HPM508)</f>
        <v>#REF!</v>
      </c>
      <c r="HPJ508" s="24">
        <v>0</v>
      </c>
      <c r="HPK508" s="24">
        <v>0</v>
      </c>
      <c r="HPL508" s="24"/>
      <c r="HPM508" s="24" t="e">
        <f>SUM(HPN508:HPQ508)</f>
        <v>#REF!</v>
      </c>
      <c r="HPN508" s="24">
        <v>0</v>
      </c>
      <c r="HPO508" s="24">
        <v>0</v>
      </c>
      <c r="HPP508" s="24"/>
      <c r="HPQ508" s="24" t="e">
        <f>SUM(HPR508:HPU508)</f>
        <v>#REF!</v>
      </c>
      <c r="HPR508" s="24">
        <v>0</v>
      </c>
      <c r="HPS508" s="24">
        <v>0</v>
      </c>
      <c r="HPT508" s="24"/>
      <c r="HPU508" s="24" t="e">
        <f>SUM(HPV508:HPY508)</f>
        <v>#REF!</v>
      </c>
      <c r="HPV508" s="24">
        <v>0</v>
      </c>
      <c r="HPW508" s="24">
        <v>0</v>
      </c>
      <c r="HPX508" s="24"/>
      <c r="HPY508" s="24" t="e">
        <f>SUM(HPZ508:HQC508)</f>
        <v>#REF!</v>
      </c>
      <c r="HPZ508" s="24">
        <v>0</v>
      </c>
      <c r="HQA508" s="24">
        <v>0</v>
      </c>
      <c r="HQB508" s="24"/>
      <c r="HQC508" s="24" t="e">
        <f>SUM(HQD508:HQG508)</f>
        <v>#REF!</v>
      </c>
      <c r="HQD508" s="24">
        <v>0</v>
      </c>
      <c r="HQE508" s="24">
        <v>0</v>
      </c>
      <c r="HQF508" s="24"/>
      <c r="HQG508" s="24" t="e">
        <f>SUM(HQH508:HQK508)</f>
        <v>#REF!</v>
      </c>
      <c r="HQH508" s="24">
        <v>0</v>
      </c>
      <c r="HQI508" s="24">
        <v>0</v>
      </c>
      <c r="HQJ508" s="24"/>
      <c r="HQK508" s="24" t="e">
        <f>SUM(HQL508:HQO508)</f>
        <v>#REF!</v>
      </c>
      <c r="HQL508" s="24">
        <v>0</v>
      </c>
      <c r="HQM508" s="24">
        <v>0</v>
      </c>
      <c r="HQN508" s="24"/>
      <c r="HQO508" s="24" t="e">
        <f>SUM(HQP508:HQS508)</f>
        <v>#REF!</v>
      </c>
      <c r="HQP508" s="24">
        <v>0</v>
      </c>
      <c r="HQQ508" s="24">
        <v>0</v>
      </c>
      <c r="HQR508" s="24"/>
      <c r="HQS508" s="24" t="e">
        <f>SUM(HQT508:HQW508)</f>
        <v>#REF!</v>
      </c>
      <c r="HQT508" s="24">
        <v>0</v>
      </c>
      <c r="HQU508" s="24">
        <v>0</v>
      </c>
      <c r="HQV508" s="24"/>
      <c r="HQW508" s="24" t="e">
        <f>SUM(HQX508:HRA508)</f>
        <v>#REF!</v>
      </c>
      <c r="HQX508" s="24">
        <v>0</v>
      </c>
      <c r="HQY508" s="24">
        <v>0</v>
      </c>
      <c r="HQZ508" s="24"/>
      <c r="HRA508" s="24" t="e">
        <f>SUM(HRB508:HRE508)</f>
        <v>#REF!</v>
      </c>
      <c r="HRB508" s="24">
        <v>0</v>
      </c>
      <c r="HRC508" s="24">
        <v>0</v>
      </c>
      <c r="HRD508" s="24"/>
      <c r="HRE508" s="24" t="e">
        <f>SUM(HRF508:HRI508)</f>
        <v>#REF!</v>
      </c>
      <c r="HRF508" s="24">
        <v>0</v>
      </c>
      <c r="HRG508" s="24">
        <v>0</v>
      </c>
      <c r="HRH508" s="24"/>
      <c r="HRI508" s="24" t="e">
        <f>SUM(HRJ508:HRM508)</f>
        <v>#REF!</v>
      </c>
      <c r="HRJ508" s="24">
        <v>0</v>
      </c>
      <c r="HRK508" s="24">
        <v>0</v>
      </c>
      <c r="HRL508" s="24"/>
      <c r="HRM508" s="24" t="e">
        <f>SUM(HRN508:HRQ508)</f>
        <v>#REF!</v>
      </c>
      <c r="HRN508" s="24">
        <v>0</v>
      </c>
      <c r="HRO508" s="24">
        <v>0</v>
      </c>
      <c r="HRP508" s="24"/>
      <c r="HRQ508" s="24" t="e">
        <f>SUM(HRR508:HRU508)</f>
        <v>#REF!</v>
      </c>
      <c r="HRR508" s="24">
        <v>0</v>
      </c>
      <c r="HRS508" s="24">
        <v>0</v>
      </c>
      <c r="HRT508" s="24"/>
      <c r="HRU508" s="24" t="e">
        <f>SUM(HRV508:HRY508)</f>
        <v>#REF!</v>
      </c>
      <c r="HRV508" s="24">
        <v>0</v>
      </c>
      <c r="HRW508" s="24">
        <v>0</v>
      </c>
      <c r="HRX508" s="24"/>
      <c r="HRY508" s="24" t="e">
        <f>SUM(HRZ508:HSC508)</f>
        <v>#REF!</v>
      </c>
      <c r="HRZ508" s="24">
        <v>0</v>
      </c>
      <c r="HSA508" s="24">
        <v>0</v>
      </c>
      <c r="HSB508" s="24"/>
      <c r="HSC508" s="24" t="e">
        <f>SUM(HSD508:HSG508)</f>
        <v>#REF!</v>
      </c>
      <c r="HSD508" s="24">
        <v>0</v>
      </c>
      <c r="HSE508" s="24">
        <v>0</v>
      </c>
      <c r="HSF508" s="24"/>
      <c r="HSG508" s="24" t="e">
        <f>SUM(HSH508:HSK508)</f>
        <v>#REF!</v>
      </c>
      <c r="HSH508" s="24">
        <v>0</v>
      </c>
      <c r="HSI508" s="24">
        <v>0</v>
      </c>
      <c r="HSJ508" s="24"/>
      <c r="HSK508" s="24" t="e">
        <f>SUM(HSL508:HSO508)</f>
        <v>#REF!</v>
      </c>
      <c r="HSL508" s="24">
        <v>0</v>
      </c>
      <c r="HSM508" s="24">
        <v>0</v>
      </c>
      <c r="HSN508" s="24"/>
      <c r="HSO508" s="24" t="e">
        <f>SUM(HSP508:HSS508)</f>
        <v>#REF!</v>
      </c>
      <c r="HSP508" s="24">
        <v>0</v>
      </c>
      <c r="HSQ508" s="24">
        <v>0</v>
      </c>
      <c r="HSR508" s="24"/>
      <c r="HSS508" s="24" t="e">
        <f>SUM(HST508:HSW508)</f>
        <v>#REF!</v>
      </c>
      <c r="HST508" s="24">
        <v>0</v>
      </c>
      <c r="HSU508" s="24">
        <v>0</v>
      </c>
      <c r="HSV508" s="24"/>
      <c r="HSW508" s="24" t="e">
        <f>SUM(HSX508:HTA508)</f>
        <v>#REF!</v>
      </c>
      <c r="HSX508" s="24">
        <v>0</v>
      </c>
      <c r="HSY508" s="24">
        <v>0</v>
      </c>
      <c r="HSZ508" s="24"/>
      <c r="HTA508" s="24" t="e">
        <f>SUM(HTB508:HTE508)</f>
        <v>#REF!</v>
      </c>
      <c r="HTB508" s="24">
        <v>0</v>
      </c>
      <c r="HTC508" s="24">
        <v>0</v>
      </c>
      <c r="HTD508" s="24"/>
      <c r="HTE508" s="24" t="e">
        <f>SUM(HTF508:HTI508)</f>
        <v>#REF!</v>
      </c>
      <c r="HTF508" s="24">
        <v>0</v>
      </c>
      <c r="HTG508" s="24">
        <v>0</v>
      </c>
      <c r="HTH508" s="24"/>
      <c r="HTI508" s="24" t="e">
        <f>SUM(HTJ508:HTM508)</f>
        <v>#REF!</v>
      </c>
      <c r="HTJ508" s="24">
        <v>0</v>
      </c>
      <c r="HTK508" s="24">
        <v>0</v>
      </c>
      <c r="HTL508" s="24"/>
      <c r="HTM508" s="24" t="e">
        <f>SUM(HTN508:HTQ508)</f>
        <v>#REF!</v>
      </c>
      <c r="HTN508" s="24">
        <v>0</v>
      </c>
      <c r="HTO508" s="24">
        <v>0</v>
      </c>
      <c r="HTP508" s="24"/>
      <c r="HTQ508" s="24" t="e">
        <f>SUM(HTR508:HTU508)</f>
        <v>#REF!</v>
      </c>
      <c r="HTR508" s="24">
        <v>0</v>
      </c>
      <c r="HTS508" s="24">
        <v>0</v>
      </c>
      <c r="HTT508" s="24"/>
      <c r="HTU508" s="24" t="e">
        <f>SUM(HTV508:HTY508)</f>
        <v>#REF!</v>
      </c>
      <c r="HTV508" s="24">
        <v>0</v>
      </c>
      <c r="HTW508" s="24">
        <v>0</v>
      </c>
      <c r="HTX508" s="24"/>
      <c r="HTY508" s="24" t="e">
        <f>SUM(HTZ508:HUC508)</f>
        <v>#REF!</v>
      </c>
      <c r="HTZ508" s="24">
        <v>0</v>
      </c>
      <c r="HUA508" s="24">
        <v>0</v>
      </c>
      <c r="HUB508" s="24"/>
      <c r="HUC508" s="24" t="e">
        <f>SUM(HUD508:HUG508)</f>
        <v>#REF!</v>
      </c>
      <c r="HUD508" s="24">
        <v>0</v>
      </c>
      <c r="HUE508" s="24">
        <v>0</v>
      </c>
      <c r="HUF508" s="24"/>
      <c r="HUG508" s="24" t="e">
        <f>SUM(HUH508:HUK508)</f>
        <v>#REF!</v>
      </c>
      <c r="HUH508" s="24">
        <v>0</v>
      </c>
      <c r="HUI508" s="24">
        <v>0</v>
      </c>
      <c r="HUJ508" s="24"/>
      <c r="HUK508" s="24" t="e">
        <f>SUM(HUL508:HUO508)</f>
        <v>#REF!</v>
      </c>
      <c r="HUL508" s="24">
        <v>0</v>
      </c>
      <c r="HUM508" s="24">
        <v>0</v>
      </c>
      <c r="HUN508" s="24"/>
      <c r="HUO508" s="24" t="e">
        <f>SUM(HUP508:HUS508)</f>
        <v>#REF!</v>
      </c>
      <c r="HUP508" s="24">
        <v>0</v>
      </c>
      <c r="HUQ508" s="24">
        <v>0</v>
      </c>
      <c r="HUR508" s="24"/>
      <c r="HUS508" s="24" t="e">
        <f>SUM(HUT508:HUW508)</f>
        <v>#REF!</v>
      </c>
      <c r="HUT508" s="24">
        <v>0</v>
      </c>
      <c r="HUU508" s="24">
        <v>0</v>
      </c>
      <c r="HUV508" s="24"/>
      <c r="HUW508" s="24" t="e">
        <f>SUM(HUX508:HVA508)</f>
        <v>#REF!</v>
      </c>
      <c r="HUX508" s="24">
        <v>0</v>
      </c>
      <c r="HUY508" s="24">
        <v>0</v>
      </c>
      <c r="HUZ508" s="24"/>
      <c r="HVA508" s="24" t="e">
        <f>SUM(HVB508:HVE508)</f>
        <v>#REF!</v>
      </c>
      <c r="HVB508" s="24">
        <v>0</v>
      </c>
      <c r="HVC508" s="24">
        <v>0</v>
      </c>
      <c r="HVD508" s="24"/>
      <c r="HVE508" s="24" t="e">
        <f>SUM(HVF508:HVI508)</f>
        <v>#REF!</v>
      </c>
      <c r="HVF508" s="24">
        <v>0</v>
      </c>
      <c r="HVG508" s="24">
        <v>0</v>
      </c>
      <c r="HVH508" s="24"/>
      <c r="HVI508" s="24" t="e">
        <f>SUM(HVJ508:HVM508)</f>
        <v>#REF!</v>
      </c>
      <c r="HVJ508" s="24">
        <v>0</v>
      </c>
      <c r="HVK508" s="24">
        <v>0</v>
      </c>
      <c r="HVL508" s="24"/>
      <c r="HVM508" s="24" t="e">
        <f>SUM(HVN508:HVQ508)</f>
        <v>#REF!</v>
      </c>
      <c r="HVN508" s="24">
        <v>0</v>
      </c>
      <c r="HVO508" s="24">
        <v>0</v>
      </c>
      <c r="HVP508" s="24"/>
      <c r="HVQ508" s="24" t="e">
        <f>SUM(HVR508:HVU508)</f>
        <v>#REF!</v>
      </c>
      <c r="HVR508" s="24">
        <v>0</v>
      </c>
      <c r="HVS508" s="24">
        <v>0</v>
      </c>
      <c r="HVT508" s="24"/>
      <c r="HVU508" s="24" t="e">
        <f>SUM(HVV508:HVY508)</f>
        <v>#REF!</v>
      </c>
      <c r="HVV508" s="24">
        <v>0</v>
      </c>
      <c r="HVW508" s="24">
        <v>0</v>
      </c>
      <c r="HVX508" s="24"/>
      <c r="HVY508" s="24" t="e">
        <f>SUM(HVZ508:HWC508)</f>
        <v>#REF!</v>
      </c>
      <c r="HVZ508" s="24">
        <v>0</v>
      </c>
      <c r="HWA508" s="24">
        <v>0</v>
      </c>
      <c r="HWB508" s="24"/>
      <c r="HWC508" s="24" t="e">
        <f>SUM(HWD508:HWG508)</f>
        <v>#REF!</v>
      </c>
      <c r="HWD508" s="24">
        <v>0</v>
      </c>
      <c r="HWE508" s="24">
        <v>0</v>
      </c>
      <c r="HWF508" s="24"/>
      <c r="HWG508" s="24" t="e">
        <f>SUM(HWH508:HWK508)</f>
        <v>#REF!</v>
      </c>
      <c r="HWH508" s="24">
        <v>0</v>
      </c>
      <c r="HWI508" s="24">
        <v>0</v>
      </c>
      <c r="HWJ508" s="24"/>
      <c r="HWK508" s="24" t="e">
        <f>SUM(HWL508:HWO508)</f>
        <v>#REF!</v>
      </c>
      <c r="HWL508" s="24">
        <v>0</v>
      </c>
      <c r="HWM508" s="24">
        <v>0</v>
      </c>
      <c r="HWN508" s="24"/>
      <c r="HWO508" s="24" t="e">
        <f>SUM(HWP508:HWS508)</f>
        <v>#REF!</v>
      </c>
      <c r="HWP508" s="24">
        <v>0</v>
      </c>
      <c r="HWQ508" s="24">
        <v>0</v>
      </c>
      <c r="HWR508" s="24"/>
      <c r="HWS508" s="24" t="e">
        <f>SUM(HWT508:HWW508)</f>
        <v>#REF!</v>
      </c>
      <c r="HWT508" s="24">
        <v>0</v>
      </c>
      <c r="HWU508" s="24">
        <v>0</v>
      </c>
      <c r="HWV508" s="24"/>
      <c r="HWW508" s="24" t="e">
        <f>SUM(HWX508:HXA508)</f>
        <v>#REF!</v>
      </c>
      <c r="HWX508" s="24">
        <v>0</v>
      </c>
      <c r="HWY508" s="24">
        <v>0</v>
      </c>
      <c r="HWZ508" s="24"/>
      <c r="HXA508" s="24" t="e">
        <f>SUM(HXB508:HXE508)</f>
        <v>#REF!</v>
      </c>
      <c r="HXB508" s="24">
        <v>0</v>
      </c>
      <c r="HXC508" s="24">
        <v>0</v>
      </c>
      <c r="HXD508" s="24"/>
      <c r="HXE508" s="24" t="e">
        <f>SUM(HXF508:HXI508)</f>
        <v>#REF!</v>
      </c>
      <c r="HXF508" s="24">
        <v>0</v>
      </c>
      <c r="HXG508" s="24">
        <v>0</v>
      </c>
      <c r="HXH508" s="24"/>
      <c r="HXI508" s="24" t="e">
        <f>SUM(HXJ508:HXM508)</f>
        <v>#REF!</v>
      </c>
      <c r="HXJ508" s="24">
        <v>0</v>
      </c>
      <c r="HXK508" s="24">
        <v>0</v>
      </c>
      <c r="HXL508" s="24"/>
      <c r="HXM508" s="24" t="e">
        <f>SUM(HXN508:HXQ508)</f>
        <v>#REF!</v>
      </c>
      <c r="HXN508" s="24">
        <v>0</v>
      </c>
      <c r="HXO508" s="24">
        <v>0</v>
      </c>
      <c r="HXP508" s="24"/>
      <c r="HXQ508" s="24" t="e">
        <f>SUM(HXR508:HXU508)</f>
        <v>#REF!</v>
      </c>
      <c r="HXR508" s="24">
        <v>0</v>
      </c>
      <c r="HXS508" s="24">
        <v>0</v>
      </c>
      <c r="HXT508" s="24"/>
      <c r="HXU508" s="24" t="e">
        <f>SUM(HXV508:HXY508)</f>
        <v>#REF!</v>
      </c>
      <c r="HXV508" s="24">
        <v>0</v>
      </c>
      <c r="HXW508" s="24">
        <v>0</v>
      </c>
      <c r="HXX508" s="24"/>
      <c r="HXY508" s="24" t="e">
        <f>SUM(HXZ508:HYC508)</f>
        <v>#REF!</v>
      </c>
      <c r="HXZ508" s="24">
        <v>0</v>
      </c>
      <c r="HYA508" s="24">
        <v>0</v>
      </c>
      <c r="HYB508" s="24"/>
      <c r="HYC508" s="24" t="e">
        <f>SUM(HYD508:HYG508)</f>
        <v>#REF!</v>
      </c>
      <c r="HYD508" s="24">
        <v>0</v>
      </c>
      <c r="HYE508" s="24">
        <v>0</v>
      </c>
      <c r="HYF508" s="24"/>
      <c r="HYG508" s="24" t="e">
        <f>SUM(HYH508:HYK508)</f>
        <v>#REF!</v>
      </c>
      <c r="HYH508" s="24">
        <v>0</v>
      </c>
      <c r="HYI508" s="24">
        <v>0</v>
      </c>
      <c r="HYJ508" s="24"/>
      <c r="HYK508" s="24" t="e">
        <f>SUM(HYL508:HYO508)</f>
        <v>#REF!</v>
      </c>
      <c r="HYL508" s="24">
        <v>0</v>
      </c>
      <c r="HYM508" s="24">
        <v>0</v>
      </c>
      <c r="HYN508" s="24"/>
      <c r="HYO508" s="24" t="e">
        <f>SUM(HYP508:HYS508)</f>
        <v>#REF!</v>
      </c>
      <c r="HYP508" s="24">
        <v>0</v>
      </c>
      <c r="HYQ508" s="24">
        <v>0</v>
      </c>
      <c r="HYR508" s="24"/>
      <c r="HYS508" s="24" t="e">
        <f>SUM(HYT508:HYW508)</f>
        <v>#REF!</v>
      </c>
      <c r="HYT508" s="24">
        <v>0</v>
      </c>
      <c r="HYU508" s="24">
        <v>0</v>
      </c>
      <c r="HYV508" s="24"/>
      <c r="HYW508" s="24" t="e">
        <f>SUM(HYX508:HZA508)</f>
        <v>#REF!</v>
      </c>
      <c r="HYX508" s="24">
        <v>0</v>
      </c>
      <c r="HYY508" s="24">
        <v>0</v>
      </c>
      <c r="HYZ508" s="24"/>
      <c r="HZA508" s="24" t="e">
        <f>SUM(HZB508:HZE508)</f>
        <v>#REF!</v>
      </c>
      <c r="HZB508" s="24">
        <v>0</v>
      </c>
      <c r="HZC508" s="24">
        <v>0</v>
      </c>
      <c r="HZD508" s="24"/>
      <c r="HZE508" s="24" t="e">
        <f>SUM(HZF508:HZI508)</f>
        <v>#REF!</v>
      </c>
      <c r="HZF508" s="24">
        <v>0</v>
      </c>
      <c r="HZG508" s="24">
        <v>0</v>
      </c>
      <c r="HZH508" s="24"/>
      <c r="HZI508" s="24" t="e">
        <f>SUM(HZJ508:HZM508)</f>
        <v>#REF!</v>
      </c>
      <c r="HZJ508" s="24">
        <v>0</v>
      </c>
      <c r="HZK508" s="24">
        <v>0</v>
      </c>
      <c r="HZL508" s="24"/>
      <c r="HZM508" s="24" t="e">
        <f>SUM(HZN508:HZQ508)</f>
        <v>#REF!</v>
      </c>
      <c r="HZN508" s="24">
        <v>0</v>
      </c>
      <c r="HZO508" s="24">
        <v>0</v>
      </c>
      <c r="HZP508" s="24"/>
      <c r="HZQ508" s="24" t="e">
        <f>SUM(HZR508:HZU508)</f>
        <v>#REF!</v>
      </c>
      <c r="HZR508" s="24">
        <v>0</v>
      </c>
      <c r="HZS508" s="24">
        <v>0</v>
      </c>
      <c r="HZT508" s="24"/>
      <c r="HZU508" s="24" t="e">
        <f>SUM(HZV508:HZY508)</f>
        <v>#REF!</v>
      </c>
      <c r="HZV508" s="24">
        <v>0</v>
      </c>
      <c r="HZW508" s="24">
        <v>0</v>
      </c>
      <c r="HZX508" s="24"/>
      <c r="HZY508" s="24" t="e">
        <f>SUM(HZZ508:IAC508)</f>
        <v>#REF!</v>
      </c>
      <c r="HZZ508" s="24">
        <v>0</v>
      </c>
      <c r="IAA508" s="24">
        <v>0</v>
      </c>
      <c r="IAB508" s="24"/>
      <c r="IAC508" s="24" t="e">
        <f>SUM(IAD508:IAG508)</f>
        <v>#REF!</v>
      </c>
      <c r="IAD508" s="24">
        <v>0</v>
      </c>
      <c r="IAE508" s="24">
        <v>0</v>
      </c>
      <c r="IAF508" s="24"/>
      <c r="IAG508" s="24" t="e">
        <f>SUM(IAH508:IAK508)</f>
        <v>#REF!</v>
      </c>
      <c r="IAH508" s="24">
        <v>0</v>
      </c>
      <c r="IAI508" s="24">
        <v>0</v>
      </c>
      <c r="IAJ508" s="24"/>
      <c r="IAK508" s="24" t="e">
        <f>SUM(IAL508:IAO508)</f>
        <v>#REF!</v>
      </c>
      <c r="IAL508" s="24">
        <v>0</v>
      </c>
      <c r="IAM508" s="24">
        <v>0</v>
      </c>
      <c r="IAN508" s="24"/>
      <c r="IAO508" s="24" t="e">
        <f>SUM(IAP508:IAS508)</f>
        <v>#REF!</v>
      </c>
      <c r="IAP508" s="24">
        <v>0</v>
      </c>
      <c r="IAQ508" s="24">
        <v>0</v>
      </c>
      <c r="IAR508" s="24"/>
      <c r="IAS508" s="24" t="e">
        <f>SUM(IAT508:IAW508)</f>
        <v>#REF!</v>
      </c>
      <c r="IAT508" s="24">
        <v>0</v>
      </c>
      <c r="IAU508" s="24">
        <v>0</v>
      </c>
      <c r="IAV508" s="24"/>
      <c r="IAW508" s="24" t="e">
        <f>SUM(IAX508:IBA508)</f>
        <v>#REF!</v>
      </c>
      <c r="IAX508" s="24">
        <v>0</v>
      </c>
      <c r="IAY508" s="24">
        <v>0</v>
      </c>
      <c r="IAZ508" s="24"/>
      <c r="IBA508" s="24" t="e">
        <f>SUM(IBB508:IBE508)</f>
        <v>#REF!</v>
      </c>
      <c r="IBB508" s="24">
        <v>0</v>
      </c>
      <c r="IBC508" s="24">
        <v>0</v>
      </c>
      <c r="IBD508" s="24"/>
      <c r="IBE508" s="24" t="e">
        <f>SUM(IBF508:IBI508)</f>
        <v>#REF!</v>
      </c>
      <c r="IBF508" s="24">
        <v>0</v>
      </c>
      <c r="IBG508" s="24">
        <v>0</v>
      </c>
      <c r="IBH508" s="24"/>
      <c r="IBI508" s="24" t="e">
        <f>SUM(IBJ508:IBM508)</f>
        <v>#REF!</v>
      </c>
      <c r="IBJ508" s="24">
        <v>0</v>
      </c>
      <c r="IBK508" s="24">
        <v>0</v>
      </c>
      <c r="IBL508" s="24"/>
      <c r="IBM508" s="24" t="e">
        <f>SUM(IBN508:IBQ508)</f>
        <v>#REF!</v>
      </c>
      <c r="IBN508" s="24">
        <v>0</v>
      </c>
      <c r="IBO508" s="24">
        <v>0</v>
      </c>
      <c r="IBP508" s="24"/>
      <c r="IBQ508" s="24" t="e">
        <f>SUM(IBR508:IBU508)</f>
        <v>#REF!</v>
      </c>
      <c r="IBR508" s="24">
        <v>0</v>
      </c>
      <c r="IBS508" s="24">
        <v>0</v>
      </c>
      <c r="IBT508" s="24"/>
      <c r="IBU508" s="24" t="e">
        <f>SUM(IBV508:IBY508)</f>
        <v>#REF!</v>
      </c>
      <c r="IBV508" s="24">
        <v>0</v>
      </c>
      <c r="IBW508" s="24">
        <v>0</v>
      </c>
      <c r="IBX508" s="24"/>
      <c r="IBY508" s="24" t="e">
        <f>SUM(IBZ508:ICC508)</f>
        <v>#REF!</v>
      </c>
      <c r="IBZ508" s="24">
        <v>0</v>
      </c>
      <c r="ICA508" s="24">
        <v>0</v>
      </c>
      <c r="ICB508" s="24"/>
      <c r="ICC508" s="24" t="e">
        <f>SUM(ICD508:ICG508)</f>
        <v>#REF!</v>
      </c>
      <c r="ICD508" s="24">
        <v>0</v>
      </c>
      <c r="ICE508" s="24">
        <v>0</v>
      </c>
      <c r="ICF508" s="24"/>
      <c r="ICG508" s="24" t="e">
        <f>SUM(ICH508:ICK508)</f>
        <v>#REF!</v>
      </c>
      <c r="ICH508" s="24">
        <v>0</v>
      </c>
      <c r="ICI508" s="24">
        <v>0</v>
      </c>
      <c r="ICJ508" s="24"/>
      <c r="ICK508" s="24" t="e">
        <f>SUM(ICL508:ICO508)</f>
        <v>#REF!</v>
      </c>
      <c r="ICL508" s="24">
        <v>0</v>
      </c>
      <c r="ICM508" s="24">
        <v>0</v>
      </c>
      <c r="ICN508" s="24"/>
      <c r="ICO508" s="24" t="e">
        <f>SUM(ICP508:ICS508)</f>
        <v>#REF!</v>
      </c>
      <c r="ICP508" s="24">
        <v>0</v>
      </c>
      <c r="ICQ508" s="24">
        <v>0</v>
      </c>
      <c r="ICR508" s="24"/>
      <c r="ICS508" s="24" t="e">
        <f>SUM(ICT508:ICW508)</f>
        <v>#REF!</v>
      </c>
      <c r="ICT508" s="24">
        <v>0</v>
      </c>
      <c r="ICU508" s="24">
        <v>0</v>
      </c>
      <c r="ICV508" s="24"/>
      <c r="ICW508" s="24" t="e">
        <f>SUM(ICX508:IDA508)</f>
        <v>#REF!</v>
      </c>
      <c r="ICX508" s="24">
        <v>0</v>
      </c>
      <c r="ICY508" s="24">
        <v>0</v>
      </c>
      <c r="ICZ508" s="24"/>
      <c r="IDA508" s="24" t="e">
        <f>SUM(IDB508:IDE508)</f>
        <v>#REF!</v>
      </c>
      <c r="IDB508" s="24">
        <v>0</v>
      </c>
      <c r="IDC508" s="24">
        <v>0</v>
      </c>
      <c r="IDD508" s="24"/>
      <c r="IDE508" s="24" t="e">
        <f>SUM(IDF508:IDI508)</f>
        <v>#REF!</v>
      </c>
      <c r="IDF508" s="24">
        <v>0</v>
      </c>
      <c r="IDG508" s="24">
        <v>0</v>
      </c>
      <c r="IDH508" s="24"/>
      <c r="IDI508" s="24" t="e">
        <f>SUM(IDJ508:IDM508)</f>
        <v>#REF!</v>
      </c>
      <c r="IDJ508" s="24">
        <v>0</v>
      </c>
      <c r="IDK508" s="24">
        <v>0</v>
      </c>
      <c r="IDL508" s="24"/>
      <c r="IDM508" s="24" t="e">
        <f>SUM(IDN508:IDQ508)</f>
        <v>#REF!</v>
      </c>
      <c r="IDN508" s="24">
        <v>0</v>
      </c>
      <c r="IDO508" s="24">
        <v>0</v>
      </c>
      <c r="IDP508" s="24"/>
      <c r="IDQ508" s="24" t="e">
        <f>SUM(IDR508:IDU508)</f>
        <v>#REF!</v>
      </c>
      <c r="IDR508" s="24">
        <v>0</v>
      </c>
      <c r="IDS508" s="24">
        <v>0</v>
      </c>
      <c r="IDT508" s="24"/>
      <c r="IDU508" s="24" t="e">
        <f>SUM(IDV508:IDY508)</f>
        <v>#REF!</v>
      </c>
      <c r="IDV508" s="24">
        <v>0</v>
      </c>
      <c r="IDW508" s="24">
        <v>0</v>
      </c>
      <c r="IDX508" s="24"/>
      <c r="IDY508" s="24" t="e">
        <f>SUM(IDZ508:IEC508)</f>
        <v>#REF!</v>
      </c>
      <c r="IDZ508" s="24">
        <v>0</v>
      </c>
      <c r="IEA508" s="24">
        <v>0</v>
      </c>
      <c r="IEB508" s="24"/>
      <c r="IEC508" s="24" t="e">
        <f>SUM(IED508:IEG508)</f>
        <v>#REF!</v>
      </c>
      <c r="IED508" s="24">
        <v>0</v>
      </c>
      <c r="IEE508" s="24">
        <v>0</v>
      </c>
      <c r="IEF508" s="24"/>
      <c r="IEG508" s="24" t="e">
        <f>SUM(IEH508:IEK508)</f>
        <v>#REF!</v>
      </c>
      <c r="IEH508" s="24">
        <v>0</v>
      </c>
      <c r="IEI508" s="24">
        <v>0</v>
      </c>
      <c r="IEJ508" s="24"/>
      <c r="IEK508" s="24" t="e">
        <f>SUM(IEL508:IEO508)</f>
        <v>#REF!</v>
      </c>
      <c r="IEL508" s="24">
        <v>0</v>
      </c>
      <c r="IEM508" s="24">
        <v>0</v>
      </c>
      <c r="IEN508" s="24"/>
      <c r="IEO508" s="24" t="e">
        <f>SUM(IEP508:IES508)</f>
        <v>#REF!</v>
      </c>
      <c r="IEP508" s="24">
        <v>0</v>
      </c>
      <c r="IEQ508" s="24">
        <v>0</v>
      </c>
      <c r="IER508" s="24"/>
      <c r="IES508" s="24" t="e">
        <f>SUM(IET508:IEW508)</f>
        <v>#REF!</v>
      </c>
      <c r="IET508" s="24">
        <v>0</v>
      </c>
      <c r="IEU508" s="24">
        <v>0</v>
      </c>
      <c r="IEV508" s="24"/>
      <c r="IEW508" s="24" t="e">
        <f>SUM(IEX508:IFA508)</f>
        <v>#REF!</v>
      </c>
      <c r="IEX508" s="24">
        <v>0</v>
      </c>
      <c r="IEY508" s="24">
        <v>0</v>
      </c>
      <c r="IEZ508" s="24"/>
      <c r="IFA508" s="24" t="e">
        <f>SUM(IFB508:IFE508)</f>
        <v>#REF!</v>
      </c>
      <c r="IFB508" s="24">
        <v>0</v>
      </c>
      <c r="IFC508" s="24">
        <v>0</v>
      </c>
      <c r="IFD508" s="24"/>
      <c r="IFE508" s="24" t="e">
        <f>SUM(IFF508:IFI508)</f>
        <v>#REF!</v>
      </c>
      <c r="IFF508" s="24">
        <v>0</v>
      </c>
      <c r="IFG508" s="24">
        <v>0</v>
      </c>
      <c r="IFH508" s="24"/>
      <c r="IFI508" s="24" t="e">
        <f>SUM(IFJ508:IFM508)</f>
        <v>#REF!</v>
      </c>
      <c r="IFJ508" s="24">
        <v>0</v>
      </c>
      <c r="IFK508" s="24">
        <v>0</v>
      </c>
      <c r="IFL508" s="24"/>
      <c r="IFM508" s="24" t="e">
        <f>SUM(IFN508:IFQ508)</f>
        <v>#REF!</v>
      </c>
      <c r="IFN508" s="24">
        <v>0</v>
      </c>
      <c r="IFO508" s="24">
        <v>0</v>
      </c>
      <c r="IFP508" s="24"/>
      <c r="IFQ508" s="24" t="e">
        <f>SUM(IFR508:IFU508)</f>
        <v>#REF!</v>
      </c>
      <c r="IFR508" s="24">
        <v>0</v>
      </c>
      <c r="IFS508" s="24">
        <v>0</v>
      </c>
      <c r="IFT508" s="24"/>
      <c r="IFU508" s="24" t="e">
        <f>SUM(IFV508:IFY508)</f>
        <v>#REF!</v>
      </c>
      <c r="IFV508" s="24">
        <v>0</v>
      </c>
      <c r="IFW508" s="24">
        <v>0</v>
      </c>
      <c r="IFX508" s="24"/>
      <c r="IFY508" s="24" t="e">
        <f>SUM(IFZ508:IGC508)</f>
        <v>#REF!</v>
      </c>
      <c r="IFZ508" s="24">
        <v>0</v>
      </c>
      <c r="IGA508" s="24">
        <v>0</v>
      </c>
      <c r="IGB508" s="24"/>
      <c r="IGC508" s="24" t="e">
        <f>SUM(IGD508:IGG508)</f>
        <v>#REF!</v>
      </c>
      <c r="IGD508" s="24">
        <v>0</v>
      </c>
      <c r="IGE508" s="24">
        <v>0</v>
      </c>
      <c r="IGF508" s="24"/>
      <c r="IGG508" s="24" t="e">
        <f>SUM(IGH508:IGK508)</f>
        <v>#REF!</v>
      </c>
      <c r="IGH508" s="24">
        <v>0</v>
      </c>
      <c r="IGI508" s="24">
        <v>0</v>
      </c>
      <c r="IGJ508" s="24"/>
      <c r="IGK508" s="24" t="e">
        <f>SUM(IGL508:IGO508)</f>
        <v>#REF!</v>
      </c>
      <c r="IGL508" s="24">
        <v>0</v>
      </c>
      <c r="IGM508" s="24">
        <v>0</v>
      </c>
      <c r="IGN508" s="24"/>
      <c r="IGO508" s="24" t="e">
        <f>SUM(IGP508:IGS508)</f>
        <v>#REF!</v>
      </c>
      <c r="IGP508" s="24">
        <v>0</v>
      </c>
      <c r="IGQ508" s="24">
        <v>0</v>
      </c>
      <c r="IGR508" s="24"/>
      <c r="IGS508" s="24" t="e">
        <f>SUM(IGT508:IGW508)</f>
        <v>#REF!</v>
      </c>
      <c r="IGT508" s="24">
        <v>0</v>
      </c>
      <c r="IGU508" s="24">
        <v>0</v>
      </c>
      <c r="IGV508" s="24"/>
      <c r="IGW508" s="24" t="e">
        <f>SUM(IGX508:IHA508)</f>
        <v>#REF!</v>
      </c>
      <c r="IGX508" s="24">
        <v>0</v>
      </c>
      <c r="IGY508" s="24">
        <v>0</v>
      </c>
      <c r="IGZ508" s="24"/>
      <c r="IHA508" s="24" t="e">
        <f>SUM(IHB508:IHE508)</f>
        <v>#REF!</v>
      </c>
      <c r="IHB508" s="24">
        <v>0</v>
      </c>
      <c r="IHC508" s="24">
        <v>0</v>
      </c>
      <c r="IHD508" s="24"/>
      <c r="IHE508" s="24" t="e">
        <f>SUM(IHF508:IHI508)</f>
        <v>#REF!</v>
      </c>
      <c r="IHF508" s="24">
        <v>0</v>
      </c>
      <c r="IHG508" s="24">
        <v>0</v>
      </c>
      <c r="IHH508" s="24"/>
      <c r="IHI508" s="24" t="e">
        <f>SUM(IHJ508:IHM508)</f>
        <v>#REF!</v>
      </c>
      <c r="IHJ508" s="24">
        <v>0</v>
      </c>
      <c r="IHK508" s="24">
        <v>0</v>
      </c>
      <c r="IHL508" s="24"/>
      <c r="IHM508" s="24" t="e">
        <f>SUM(IHN508:IHQ508)</f>
        <v>#REF!</v>
      </c>
      <c r="IHN508" s="24">
        <v>0</v>
      </c>
      <c r="IHO508" s="24">
        <v>0</v>
      </c>
      <c r="IHP508" s="24"/>
      <c r="IHQ508" s="24" t="e">
        <f>SUM(IHR508:IHU508)</f>
        <v>#REF!</v>
      </c>
      <c r="IHR508" s="24">
        <v>0</v>
      </c>
      <c r="IHS508" s="24">
        <v>0</v>
      </c>
      <c r="IHT508" s="24"/>
      <c r="IHU508" s="24" t="e">
        <f>SUM(IHV508:IHY508)</f>
        <v>#REF!</v>
      </c>
      <c r="IHV508" s="24">
        <v>0</v>
      </c>
      <c r="IHW508" s="24">
        <v>0</v>
      </c>
      <c r="IHX508" s="24"/>
      <c r="IHY508" s="24" t="e">
        <f>SUM(IHZ508:IIC508)</f>
        <v>#REF!</v>
      </c>
      <c r="IHZ508" s="24">
        <v>0</v>
      </c>
      <c r="IIA508" s="24">
        <v>0</v>
      </c>
      <c r="IIB508" s="24"/>
      <c r="IIC508" s="24" t="e">
        <f>SUM(IID508:IIG508)</f>
        <v>#REF!</v>
      </c>
      <c r="IID508" s="24">
        <v>0</v>
      </c>
      <c r="IIE508" s="24">
        <v>0</v>
      </c>
      <c r="IIF508" s="24"/>
      <c r="IIG508" s="24" t="e">
        <f>SUM(IIH508:IIK508)</f>
        <v>#REF!</v>
      </c>
      <c r="IIH508" s="24">
        <v>0</v>
      </c>
      <c r="III508" s="24">
        <v>0</v>
      </c>
      <c r="IIJ508" s="24"/>
      <c r="IIK508" s="24" t="e">
        <f>SUM(IIL508:IIO508)</f>
        <v>#REF!</v>
      </c>
      <c r="IIL508" s="24">
        <v>0</v>
      </c>
      <c r="IIM508" s="24">
        <v>0</v>
      </c>
      <c r="IIN508" s="24"/>
      <c r="IIO508" s="24" t="e">
        <f>SUM(IIP508:IIS508)</f>
        <v>#REF!</v>
      </c>
      <c r="IIP508" s="24">
        <v>0</v>
      </c>
      <c r="IIQ508" s="24">
        <v>0</v>
      </c>
      <c r="IIR508" s="24"/>
      <c r="IIS508" s="24" t="e">
        <f>SUM(IIT508:IIW508)</f>
        <v>#REF!</v>
      </c>
      <c r="IIT508" s="24">
        <v>0</v>
      </c>
      <c r="IIU508" s="24">
        <v>0</v>
      </c>
      <c r="IIV508" s="24"/>
      <c r="IIW508" s="24" t="e">
        <f>SUM(IIX508:IJA508)</f>
        <v>#REF!</v>
      </c>
      <c r="IIX508" s="24">
        <v>0</v>
      </c>
      <c r="IIY508" s="24">
        <v>0</v>
      </c>
      <c r="IIZ508" s="24"/>
      <c r="IJA508" s="24" t="e">
        <f>SUM(IJB508:IJE508)</f>
        <v>#REF!</v>
      </c>
      <c r="IJB508" s="24">
        <v>0</v>
      </c>
      <c r="IJC508" s="24">
        <v>0</v>
      </c>
      <c r="IJD508" s="24"/>
      <c r="IJE508" s="24" t="e">
        <f>SUM(IJF508:IJI508)</f>
        <v>#REF!</v>
      </c>
      <c r="IJF508" s="24">
        <v>0</v>
      </c>
      <c r="IJG508" s="24">
        <v>0</v>
      </c>
      <c r="IJH508" s="24"/>
      <c r="IJI508" s="24" t="e">
        <f>SUM(IJJ508:IJM508)</f>
        <v>#REF!</v>
      </c>
      <c r="IJJ508" s="24">
        <v>0</v>
      </c>
      <c r="IJK508" s="24">
        <v>0</v>
      </c>
      <c r="IJL508" s="24"/>
      <c r="IJM508" s="24" t="e">
        <f>SUM(IJN508:IJQ508)</f>
        <v>#REF!</v>
      </c>
      <c r="IJN508" s="24">
        <v>0</v>
      </c>
      <c r="IJO508" s="24">
        <v>0</v>
      </c>
      <c r="IJP508" s="24"/>
      <c r="IJQ508" s="24" t="e">
        <f>SUM(IJR508:IJU508)</f>
        <v>#REF!</v>
      </c>
      <c r="IJR508" s="24">
        <v>0</v>
      </c>
      <c r="IJS508" s="24">
        <v>0</v>
      </c>
      <c r="IJT508" s="24"/>
      <c r="IJU508" s="24" t="e">
        <f>SUM(IJV508:IJY508)</f>
        <v>#REF!</v>
      </c>
      <c r="IJV508" s="24">
        <v>0</v>
      </c>
      <c r="IJW508" s="24">
        <v>0</v>
      </c>
      <c r="IJX508" s="24"/>
      <c r="IJY508" s="24" t="e">
        <f>SUM(IJZ508:IKC508)</f>
        <v>#REF!</v>
      </c>
      <c r="IJZ508" s="24">
        <v>0</v>
      </c>
      <c r="IKA508" s="24">
        <v>0</v>
      </c>
      <c r="IKB508" s="24"/>
      <c r="IKC508" s="24" t="e">
        <f>SUM(IKD508:IKG508)</f>
        <v>#REF!</v>
      </c>
      <c r="IKD508" s="24">
        <v>0</v>
      </c>
      <c r="IKE508" s="24">
        <v>0</v>
      </c>
      <c r="IKF508" s="24"/>
      <c r="IKG508" s="24" t="e">
        <f>SUM(IKH508:IKK508)</f>
        <v>#REF!</v>
      </c>
      <c r="IKH508" s="24">
        <v>0</v>
      </c>
      <c r="IKI508" s="24">
        <v>0</v>
      </c>
      <c r="IKJ508" s="24"/>
      <c r="IKK508" s="24" t="e">
        <f>SUM(IKL508:IKO508)</f>
        <v>#REF!</v>
      </c>
      <c r="IKL508" s="24">
        <v>0</v>
      </c>
      <c r="IKM508" s="24">
        <v>0</v>
      </c>
      <c r="IKN508" s="24"/>
      <c r="IKO508" s="24" t="e">
        <f>SUM(IKP508:IKS508)</f>
        <v>#REF!</v>
      </c>
      <c r="IKP508" s="24">
        <v>0</v>
      </c>
      <c r="IKQ508" s="24">
        <v>0</v>
      </c>
      <c r="IKR508" s="24"/>
      <c r="IKS508" s="24" t="e">
        <f>SUM(IKT508:IKW508)</f>
        <v>#REF!</v>
      </c>
      <c r="IKT508" s="24">
        <v>0</v>
      </c>
      <c r="IKU508" s="24">
        <v>0</v>
      </c>
      <c r="IKV508" s="24"/>
      <c r="IKW508" s="24" t="e">
        <f>SUM(IKX508:ILA508)</f>
        <v>#REF!</v>
      </c>
      <c r="IKX508" s="24">
        <v>0</v>
      </c>
      <c r="IKY508" s="24">
        <v>0</v>
      </c>
      <c r="IKZ508" s="24"/>
      <c r="ILA508" s="24" t="e">
        <f>SUM(ILB508:ILE508)</f>
        <v>#REF!</v>
      </c>
      <c r="ILB508" s="24">
        <v>0</v>
      </c>
      <c r="ILC508" s="24">
        <v>0</v>
      </c>
      <c r="ILD508" s="24"/>
      <c r="ILE508" s="24" t="e">
        <f>SUM(ILF508:ILI508)</f>
        <v>#REF!</v>
      </c>
      <c r="ILF508" s="24">
        <v>0</v>
      </c>
      <c r="ILG508" s="24">
        <v>0</v>
      </c>
      <c r="ILH508" s="24"/>
      <c r="ILI508" s="24" t="e">
        <f>SUM(ILJ508:ILM508)</f>
        <v>#REF!</v>
      </c>
      <c r="ILJ508" s="24">
        <v>0</v>
      </c>
      <c r="ILK508" s="24">
        <v>0</v>
      </c>
      <c r="ILL508" s="24"/>
      <c r="ILM508" s="24" t="e">
        <f>SUM(ILN508:ILQ508)</f>
        <v>#REF!</v>
      </c>
      <c r="ILN508" s="24">
        <v>0</v>
      </c>
      <c r="ILO508" s="24">
        <v>0</v>
      </c>
      <c r="ILP508" s="24"/>
      <c r="ILQ508" s="24" t="e">
        <f>SUM(ILR508:ILU508)</f>
        <v>#REF!</v>
      </c>
      <c r="ILR508" s="24">
        <v>0</v>
      </c>
      <c r="ILS508" s="24">
        <v>0</v>
      </c>
      <c r="ILT508" s="24"/>
      <c r="ILU508" s="24" t="e">
        <f>SUM(ILV508:ILY508)</f>
        <v>#REF!</v>
      </c>
      <c r="ILV508" s="24">
        <v>0</v>
      </c>
      <c r="ILW508" s="24">
        <v>0</v>
      </c>
      <c r="ILX508" s="24"/>
      <c r="ILY508" s="24" t="e">
        <f>SUM(ILZ508:IMC508)</f>
        <v>#REF!</v>
      </c>
      <c r="ILZ508" s="24">
        <v>0</v>
      </c>
      <c r="IMA508" s="24">
        <v>0</v>
      </c>
      <c r="IMB508" s="24"/>
      <c r="IMC508" s="24" t="e">
        <f>SUM(IMD508:IMG508)</f>
        <v>#REF!</v>
      </c>
      <c r="IMD508" s="24">
        <v>0</v>
      </c>
      <c r="IME508" s="24">
        <v>0</v>
      </c>
      <c r="IMF508" s="24"/>
      <c r="IMG508" s="24" t="e">
        <f>SUM(IMH508:IMK508)</f>
        <v>#REF!</v>
      </c>
      <c r="IMH508" s="24">
        <v>0</v>
      </c>
      <c r="IMI508" s="24">
        <v>0</v>
      </c>
      <c r="IMJ508" s="24"/>
      <c r="IMK508" s="24" t="e">
        <f>SUM(IML508:IMO508)</f>
        <v>#REF!</v>
      </c>
      <c r="IML508" s="24">
        <v>0</v>
      </c>
      <c r="IMM508" s="24">
        <v>0</v>
      </c>
      <c r="IMN508" s="24"/>
      <c r="IMO508" s="24" t="e">
        <f>SUM(IMP508:IMS508)</f>
        <v>#REF!</v>
      </c>
      <c r="IMP508" s="24">
        <v>0</v>
      </c>
      <c r="IMQ508" s="24">
        <v>0</v>
      </c>
      <c r="IMR508" s="24"/>
      <c r="IMS508" s="24" t="e">
        <f>SUM(IMT508:IMW508)</f>
        <v>#REF!</v>
      </c>
      <c r="IMT508" s="24">
        <v>0</v>
      </c>
      <c r="IMU508" s="24">
        <v>0</v>
      </c>
      <c r="IMV508" s="24"/>
      <c r="IMW508" s="24" t="e">
        <f>SUM(IMX508:INA508)</f>
        <v>#REF!</v>
      </c>
      <c r="IMX508" s="24">
        <v>0</v>
      </c>
      <c r="IMY508" s="24">
        <v>0</v>
      </c>
      <c r="IMZ508" s="24"/>
      <c r="INA508" s="24" t="e">
        <f>SUM(INB508:INE508)</f>
        <v>#REF!</v>
      </c>
      <c r="INB508" s="24">
        <v>0</v>
      </c>
      <c r="INC508" s="24">
        <v>0</v>
      </c>
      <c r="IND508" s="24"/>
      <c r="INE508" s="24" t="e">
        <f>SUM(INF508:INI508)</f>
        <v>#REF!</v>
      </c>
      <c r="INF508" s="24">
        <v>0</v>
      </c>
      <c r="ING508" s="24">
        <v>0</v>
      </c>
      <c r="INH508" s="24"/>
      <c r="INI508" s="24" t="e">
        <f>SUM(INJ508:INM508)</f>
        <v>#REF!</v>
      </c>
      <c r="INJ508" s="24">
        <v>0</v>
      </c>
      <c r="INK508" s="24">
        <v>0</v>
      </c>
      <c r="INL508" s="24"/>
      <c r="INM508" s="24" t="e">
        <f>SUM(INN508:INQ508)</f>
        <v>#REF!</v>
      </c>
      <c r="INN508" s="24">
        <v>0</v>
      </c>
      <c r="INO508" s="24">
        <v>0</v>
      </c>
      <c r="INP508" s="24"/>
      <c r="INQ508" s="24" t="e">
        <f>SUM(INR508:INU508)</f>
        <v>#REF!</v>
      </c>
      <c r="INR508" s="24">
        <v>0</v>
      </c>
      <c r="INS508" s="24">
        <v>0</v>
      </c>
      <c r="INT508" s="24"/>
      <c r="INU508" s="24" t="e">
        <f>SUM(INV508:INY508)</f>
        <v>#REF!</v>
      </c>
      <c r="INV508" s="24">
        <v>0</v>
      </c>
      <c r="INW508" s="24">
        <v>0</v>
      </c>
      <c r="INX508" s="24"/>
      <c r="INY508" s="24" t="e">
        <f>SUM(INZ508:IOC508)</f>
        <v>#REF!</v>
      </c>
      <c r="INZ508" s="24">
        <v>0</v>
      </c>
      <c r="IOA508" s="24">
        <v>0</v>
      </c>
      <c r="IOB508" s="24"/>
      <c r="IOC508" s="24" t="e">
        <f>SUM(IOD508:IOG508)</f>
        <v>#REF!</v>
      </c>
      <c r="IOD508" s="24">
        <v>0</v>
      </c>
      <c r="IOE508" s="24">
        <v>0</v>
      </c>
      <c r="IOF508" s="24"/>
      <c r="IOG508" s="24" t="e">
        <f>SUM(IOH508:IOK508)</f>
        <v>#REF!</v>
      </c>
      <c r="IOH508" s="24">
        <v>0</v>
      </c>
      <c r="IOI508" s="24">
        <v>0</v>
      </c>
      <c r="IOJ508" s="24"/>
      <c r="IOK508" s="24" t="e">
        <f>SUM(IOL508:IOO508)</f>
        <v>#REF!</v>
      </c>
      <c r="IOL508" s="24">
        <v>0</v>
      </c>
      <c r="IOM508" s="24">
        <v>0</v>
      </c>
      <c r="ION508" s="24"/>
      <c r="IOO508" s="24" t="e">
        <f>SUM(IOP508:IOS508)</f>
        <v>#REF!</v>
      </c>
      <c r="IOP508" s="24">
        <v>0</v>
      </c>
      <c r="IOQ508" s="24">
        <v>0</v>
      </c>
      <c r="IOR508" s="24"/>
      <c r="IOS508" s="24" t="e">
        <f>SUM(IOT508:IOW508)</f>
        <v>#REF!</v>
      </c>
      <c r="IOT508" s="24">
        <v>0</v>
      </c>
      <c r="IOU508" s="24">
        <v>0</v>
      </c>
      <c r="IOV508" s="24"/>
      <c r="IOW508" s="24" t="e">
        <f>SUM(IOX508:IPA508)</f>
        <v>#REF!</v>
      </c>
      <c r="IOX508" s="24">
        <v>0</v>
      </c>
      <c r="IOY508" s="24">
        <v>0</v>
      </c>
      <c r="IOZ508" s="24"/>
      <c r="IPA508" s="24" t="e">
        <f>SUM(IPB508:IPE508)</f>
        <v>#REF!</v>
      </c>
      <c r="IPB508" s="24">
        <v>0</v>
      </c>
      <c r="IPC508" s="24">
        <v>0</v>
      </c>
      <c r="IPD508" s="24"/>
      <c r="IPE508" s="24" t="e">
        <f>SUM(IPF508:IPI508)</f>
        <v>#REF!</v>
      </c>
      <c r="IPF508" s="24">
        <v>0</v>
      </c>
      <c r="IPG508" s="24">
        <v>0</v>
      </c>
      <c r="IPH508" s="24"/>
      <c r="IPI508" s="24" t="e">
        <f>SUM(IPJ508:IPM508)</f>
        <v>#REF!</v>
      </c>
      <c r="IPJ508" s="24">
        <v>0</v>
      </c>
      <c r="IPK508" s="24">
        <v>0</v>
      </c>
      <c r="IPL508" s="24"/>
      <c r="IPM508" s="24" t="e">
        <f>SUM(IPN508:IPQ508)</f>
        <v>#REF!</v>
      </c>
      <c r="IPN508" s="24">
        <v>0</v>
      </c>
      <c r="IPO508" s="24">
        <v>0</v>
      </c>
      <c r="IPP508" s="24"/>
      <c r="IPQ508" s="24" t="e">
        <f>SUM(IPR508:IPU508)</f>
        <v>#REF!</v>
      </c>
      <c r="IPR508" s="24">
        <v>0</v>
      </c>
      <c r="IPS508" s="24">
        <v>0</v>
      </c>
      <c r="IPT508" s="24"/>
      <c r="IPU508" s="24" t="e">
        <f>SUM(IPV508:IPY508)</f>
        <v>#REF!</v>
      </c>
      <c r="IPV508" s="24">
        <v>0</v>
      </c>
      <c r="IPW508" s="24">
        <v>0</v>
      </c>
      <c r="IPX508" s="24"/>
      <c r="IPY508" s="24" t="e">
        <f>SUM(IPZ508:IQC508)</f>
        <v>#REF!</v>
      </c>
      <c r="IPZ508" s="24">
        <v>0</v>
      </c>
      <c r="IQA508" s="24">
        <v>0</v>
      </c>
      <c r="IQB508" s="24"/>
      <c r="IQC508" s="24" t="e">
        <f>SUM(IQD508:IQG508)</f>
        <v>#REF!</v>
      </c>
      <c r="IQD508" s="24">
        <v>0</v>
      </c>
      <c r="IQE508" s="24">
        <v>0</v>
      </c>
      <c r="IQF508" s="24"/>
      <c r="IQG508" s="24" t="e">
        <f>SUM(IQH508:IQK508)</f>
        <v>#REF!</v>
      </c>
      <c r="IQH508" s="24">
        <v>0</v>
      </c>
      <c r="IQI508" s="24">
        <v>0</v>
      </c>
      <c r="IQJ508" s="24"/>
      <c r="IQK508" s="24" t="e">
        <f>SUM(IQL508:IQO508)</f>
        <v>#REF!</v>
      </c>
      <c r="IQL508" s="24">
        <v>0</v>
      </c>
      <c r="IQM508" s="24">
        <v>0</v>
      </c>
      <c r="IQN508" s="24"/>
      <c r="IQO508" s="24" t="e">
        <f>SUM(IQP508:IQS508)</f>
        <v>#REF!</v>
      </c>
      <c r="IQP508" s="24">
        <v>0</v>
      </c>
      <c r="IQQ508" s="24">
        <v>0</v>
      </c>
      <c r="IQR508" s="24"/>
      <c r="IQS508" s="24" t="e">
        <f>SUM(IQT508:IQW508)</f>
        <v>#REF!</v>
      </c>
      <c r="IQT508" s="24">
        <v>0</v>
      </c>
      <c r="IQU508" s="24">
        <v>0</v>
      </c>
      <c r="IQV508" s="24"/>
      <c r="IQW508" s="24" t="e">
        <f>SUM(IQX508:IRA508)</f>
        <v>#REF!</v>
      </c>
      <c r="IQX508" s="24">
        <v>0</v>
      </c>
      <c r="IQY508" s="24">
        <v>0</v>
      </c>
      <c r="IQZ508" s="24"/>
      <c r="IRA508" s="24" t="e">
        <f>SUM(IRB508:IRE508)</f>
        <v>#REF!</v>
      </c>
      <c r="IRB508" s="24">
        <v>0</v>
      </c>
      <c r="IRC508" s="24">
        <v>0</v>
      </c>
      <c r="IRD508" s="24"/>
      <c r="IRE508" s="24" t="e">
        <f>SUM(IRF508:IRI508)</f>
        <v>#REF!</v>
      </c>
      <c r="IRF508" s="24">
        <v>0</v>
      </c>
      <c r="IRG508" s="24">
        <v>0</v>
      </c>
      <c r="IRH508" s="24"/>
      <c r="IRI508" s="24" t="e">
        <f>SUM(IRJ508:IRM508)</f>
        <v>#REF!</v>
      </c>
      <c r="IRJ508" s="24">
        <v>0</v>
      </c>
      <c r="IRK508" s="24">
        <v>0</v>
      </c>
      <c r="IRL508" s="24"/>
      <c r="IRM508" s="24" t="e">
        <f>SUM(IRN508:IRQ508)</f>
        <v>#REF!</v>
      </c>
      <c r="IRN508" s="24">
        <v>0</v>
      </c>
      <c r="IRO508" s="24">
        <v>0</v>
      </c>
      <c r="IRP508" s="24"/>
      <c r="IRQ508" s="24" t="e">
        <f>SUM(IRR508:IRU508)</f>
        <v>#REF!</v>
      </c>
      <c r="IRR508" s="24">
        <v>0</v>
      </c>
      <c r="IRS508" s="24">
        <v>0</v>
      </c>
      <c r="IRT508" s="24"/>
      <c r="IRU508" s="24" t="e">
        <f>SUM(IRV508:IRY508)</f>
        <v>#REF!</v>
      </c>
      <c r="IRV508" s="24">
        <v>0</v>
      </c>
      <c r="IRW508" s="24">
        <v>0</v>
      </c>
      <c r="IRX508" s="24"/>
      <c r="IRY508" s="24" t="e">
        <f>SUM(IRZ508:ISC508)</f>
        <v>#REF!</v>
      </c>
      <c r="IRZ508" s="24">
        <v>0</v>
      </c>
      <c r="ISA508" s="24">
        <v>0</v>
      </c>
      <c r="ISB508" s="24"/>
      <c r="ISC508" s="24" t="e">
        <f>SUM(ISD508:ISG508)</f>
        <v>#REF!</v>
      </c>
      <c r="ISD508" s="24">
        <v>0</v>
      </c>
      <c r="ISE508" s="24">
        <v>0</v>
      </c>
      <c r="ISF508" s="24"/>
      <c r="ISG508" s="24" t="e">
        <f>SUM(ISH508:ISK508)</f>
        <v>#REF!</v>
      </c>
      <c r="ISH508" s="24">
        <v>0</v>
      </c>
      <c r="ISI508" s="24">
        <v>0</v>
      </c>
      <c r="ISJ508" s="24"/>
      <c r="ISK508" s="24" t="e">
        <f>SUM(ISL508:ISO508)</f>
        <v>#REF!</v>
      </c>
      <c r="ISL508" s="24">
        <v>0</v>
      </c>
      <c r="ISM508" s="24">
        <v>0</v>
      </c>
      <c r="ISN508" s="24"/>
      <c r="ISO508" s="24" t="e">
        <f>SUM(ISP508:ISS508)</f>
        <v>#REF!</v>
      </c>
      <c r="ISP508" s="24">
        <v>0</v>
      </c>
      <c r="ISQ508" s="24">
        <v>0</v>
      </c>
      <c r="ISR508" s="24"/>
      <c r="ISS508" s="24" t="e">
        <f>SUM(IST508:ISW508)</f>
        <v>#REF!</v>
      </c>
      <c r="IST508" s="24">
        <v>0</v>
      </c>
      <c r="ISU508" s="24">
        <v>0</v>
      </c>
      <c r="ISV508" s="24"/>
      <c r="ISW508" s="24" t="e">
        <f>SUM(ISX508:ITA508)</f>
        <v>#REF!</v>
      </c>
      <c r="ISX508" s="24">
        <v>0</v>
      </c>
      <c r="ISY508" s="24">
        <v>0</v>
      </c>
      <c r="ISZ508" s="24"/>
      <c r="ITA508" s="24" t="e">
        <f>SUM(ITB508:ITE508)</f>
        <v>#REF!</v>
      </c>
      <c r="ITB508" s="24">
        <v>0</v>
      </c>
      <c r="ITC508" s="24">
        <v>0</v>
      </c>
      <c r="ITD508" s="24"/>
      <c r="ITE508" s="24" t="e">
        <f>SUM(ITF508:ITI508)</f>
        <v>#REF!</v>
      </c>
      <c r="ITF508" s="24">
        <v>0</v>
      </c>
      <c r="ITG508" s="24">
        <v>0</v>
      </c>
      <c r="ITH508" s="24"/>
      <c r="ITI508" s="24" t="e">
        <f>SUM(ITJ508:ITM508)</f>
        <v>#REF!</v>
      </c>
      <c r="ITJ508" s="24">
        <v>0</v>
      </c>
      <c r="ITK508" s="24">
        <v>0</v>
      </c>
      <c r="ITL508" s="24"/>
      <c r="ITM508" s="24" t="e">
        <f>SUM(ITN508:ITQ508)</f>
        <v>#REF!</v>
      </c>
      <c r="ITN508" s="24">
        <v>0</v>
      </c>
      <c r="ITO508" s="24">
        <v>0</v>
      </c>
      <c r="ITP508" s="24"/>
      <c r="ITQ508" s="24" t="e">
        <f>SUM(ITR508:ITU508)</f>
        <v>#REF!</v>
      </c>
      <c r="ITR508" s="24">
        <v>0</v>
      </c>
      <c r="ITS508" s="24">
        <v>0</v>
      </c>
      <c r="ITT508" s="24"/>
      <c r="ITU508" s="24" t="e">
        <f>SUM(ITV508:ITY508)</f>
        <v>#REF!</v>
      </c>
      <c r="ITV508" s="24">
        <v>0</v>
      </c>
      <c r="ITW508" s="24">
        <v>0</v>
      </c>
      <c r="ITX508" s="24"/>
      <c r="ITY508" s="24" t="e">
        <f>SUM(ITZ508:IUC508)</f>
        <v>#REF!</v>
      </c>
      <c r="ITZ508" s="24">
        <v>0</v>
      </c>
      <c r="IUA508" s="24">
        <v>0</v>
      </c>
      <c r="IUB508" s="24"/>
      <c r="IUC508" s="24" t="e">
        <f>SUM(IUD508:IUG508)</f>
        <v>#REF!</v>
      </c>
      <c r="IUD508" s="24">
        <v>0</v>
      </c>
      <c r="IUE508" s="24">
        <v>0</v>
      </c>
      <c r="IUF508" s="24"/>
      <c r="IUG508" s="24" t="e">
        <f>SUM(IUH508:IUK508)</f>
        <v>#REF!</v>
      </c>
      <c r="IUH508" s="24">
        <v>0</v>
      </c>
      <c r="IUI508" s="24">
        <v>0</v>
      </c>
      <c r="IUJ508" s="24"/>
      <c r="IUK508" s="24" t="e">
        <f>SUM(IUL508:IUO508)</f>
        <v>#REF!</v>
      </c>
      <c r="IUL508" s="24">
        <v>0</v>
      </c>
      <c r="IUM508" s="24">
        <v>0</v>
      </c>
      <c r="IUN508" s="24"/>
      <c r="IUO508" s="24" t="e">
        <f>SUM(IUP508:IUS508)</f>
        <v>#REF!</v>
      </c>
      <c r="IUP508" s="24">
        <v>0</v>
      </c>
      <c r="IUQ508" s="24">
        <v>0</v>
      </c>
      <c r="IUR508" s="24"/>
      <c r="IUS508" s="24" t="e">
        <f>SUM(IUT508:IUW508)</f>
        <v>#REF!</v>
      </c>
      <c r="IUT508" s="24">
        <v>0</v>
      </c>
      <c r="IUU508" s="24">
        <v>0</v>
      </c>
      <c r="IUV508" s="24"/>
      <c r="IUW508" s="24" t="e">
        <f>SUM(IUX508:IVA508)</f>
        <v>#REF!</v>
      </c>
      <c r="IUX508" s="24">
        <v>0</v>
      </c>
      <c r="IUY508" s="24">
        <v>0</v>
      </c>
      <c r="IUZ508" s="24"/>
      <c r="IVA508" s="24" t="e">
        <f>SUM(IVB508:IVE508)</f>
        <v>#REF!</v>
      </c>
      <c r="IVB508" s="24">
        <v>0</v>
      </c>
      <c r="IVC508" s="24">
        <v>0</v>
      </c>
      <c r="IVD508" s="24"/>
      <c r="IVE508" s="24" t="e">
        <f>SUM(IVF508:IVI508)</f>
        <v>#REF!</v>
      </c>
      <c r="IVF508" s="24">
        <v>0</v>
      </c>
      <c r="IVG508" s="24">
        <v>0</v>
      </c>
      <c r="IVH508" s="24"/>
      <c r="IVI508" s="24" t="e">
        <f>SUM(IVJ508:IVM508)</f>
        <v>#REF!</v>
      </c>
      <c r="IVJ508" s="24">
        <v>0</v>
      </c>
      <c r="IVK508" s="24">
        <v>0</v>
      </c>
      <c r="IVL508" s="24"/>
      <c r="IVM508" s="24" t="e">
        <f>SUM(IVN508:IVQ508)</f>
        <v>#REF!</v>
      </c>
      <c r="IVN508" s="24">
        <v>0</v>
      </c>
      <c r="IVO508" s="24">
        <v>0</v>
      </c>
      <c r="IVP508" s="24"/>
      <c r="IVQ508" s="24" t="e">
        <f>SUM(IVR508:IVU508)</f>
        <v>#REF!</v>
      </c>
      <c r="IVR508" s="24">
        <v>0</v>
      </c>
      <c r="IVS508" s="24">
        <v>0</v>
      </c>
      <c r="IVT508" s="24"/>
      <c r="IVU508" s="24" t="e">
        <f>SUM(IVV508:IVY508)</f>
        <v>#REF!</v>
      </c>
      <c r="IVV508" s="24">
        <v>0</v>
      </c>
      <c r="IVW508" s="24">
        <v>0</v>
      </c>
      <c r="IVX508" s="24"/>
      <c r="IVY508" s="24" t="e">
        <f>SUM(IVZ508:IWC508)</f>
        <v>#REF!</v>
      </c>
      <c r="IVZ508" s="24">
        <v>0</v>
      </c>
      <c r="IWA508" s="24">
        <v>0</v>
      </c>
      <c r="IWB508" s="24"/>
      <c r="IWC508" s="24" t="e">
        <f>SUM(IWD508:IWG508)</f>
        <v>#REF!</v>
      </c>
      <c r="IWD508" s="24">
        <v>0</v>
      </c>
      <c r="IWE508" s="24">
        <v>0</v>
      </c>
      <c r="IWF508" s="24"/>
      <c r="IWG508" s="24" t="e">
        <f>SUM(IWH508:IWK508)</f>
        <v>#REF!</v>
      </c>
      <c r="IWH508" s="24">
        <v>0</v>
      </c>
      <c r="IWI508" s="24">
        <v>0</v>
      </c>
      <c r="IWJ508" s="24"/>
      <c r="IWK508" s="24" t="e">
        <f>SUM(IWL508:IWO508)</f>
        <v>#REF!</v>
      </c>
      <c r="IWL508" s="24">
        <v>0</v>
      </c>
      <c r="IWM508" s="24">
        <v>0</v>
      </c>
      <c r="IWN508" s="24"/>
      <c r="IWO508" s="24" t="e">
        <f>SUM(IWP508:IWS508)</f>
        <v>#REF!</v>
      </c>
      <c r="IWP508" s="24">
        <v>0</v>
      </c>
      <c r="IWQ508" s="24">
        <v>0</v>
      </c>
      <c r="IWR508" s="24"/>
      <c r="IWS508" s="24" t="e">
        <f>SUM(IWT508:IWW508)</f>
        <v>#REF!</v>
      </c>
      <c r="IWT508" s="24">
        <v>0</v>
      </c>
      <c r="IWU508" s="24">
        <v>0</v>
      </c>
      <c r="IWV508" s="24"/>
      <c r="IWW508" s="24" t="e">
        <f>SUM(IWX508:IXA508)</f>
        <v>#REF!</v>
      </c>
      <c r="IWX508" s="24">
        <v>0</v>
      </c>
      <c r="IWY508" s="24">
        <v>0</v>
      </c>
      <c r="IWZ508" s="24"/>
      <c r="IXA508" s="24" t="e">
        <f>SUM(IXB508:IXE508)</f>
        <v>#REF!</v>
      </c>
      <c r="IXB508" s="24">
        <v>0</v>
      </c>
      <c r="IXC508" s="24">
        <v>0</v>
      </c>
      <c r="IXD508" s="24"/>
      <c r="IXE508" s="24" t="e">
        <f>SUM(IXF508:IXI508)</f>
        <v>#REF!</v>
      </c>
      <c r="IXF508" s="24">
        <v>0</v>
      </c>
      <c r="IXG508" s="24">
        <v>0</v>
      </c>
      <c r="IXH508" s="24"/>
      <c r="IXI508" s="24" t="e">
        <f>SUM(IXJ508:IXM508)</f>
        <v>#REF!</v>
      </c>
      <c r="IXJ508" s="24">
        <v>0</v>
      </c>
      <c r="IXK508" s="24">
        <v>0</v>
      </c>
      <c r="IXL508" s="24"/>
      <c r="IXM508" s="24" t="e">
        <f>SUM(IXN508:IXQ508)</f>
        <v>#REF!</v>
      </c>
      <c r="IXN508" s="24">
        <v>0</v>
      </c>
      <c r="IXO508" s="24">
        <v>0</v>
      </c>
      <c r="IXP508" s="24"/>
      <c r="IXQ508" s="24" t="e">
        <f>SUM(IXR508:IXU508)</f>
        <v>#REF!</v>
      </c>
      <c r="IXR508" s="24">
        <v>0</v>
      </c>
      <c r="IXS508" s="24">
        <v>0</v>
      </c>
      <c r="IXT508" s="24"/>
      <c r="IXU508" s="24" t="e">
        <f>SUM(IXV508:IXY508)</f>
        <v>#REF!</v>
      </c>
      <c r="IXV508" s="24">
        <v>0</v>
      </c>
      <c r="IXW508" s="24">
        <v>0</v>
      </c>
      <c r="IXX508" s="24"/>
      <c r="IXY508" s="24" t="e">
        <f>SUM(IXZ508:IYC508)</f>
        <v>#REF!</v>
      </c>
      <c r="IXZ508" s="24">
        <v>0</v>
      </c>
      <c r="IYA508" s="24">
        <v>0</v>
      </c>
      <c r="IYB508" s="24"/>
      <c r="IYC508" s="24" t="e">
        <f>SUM(IYD508:IYG508)</f>
        <v>#REF!</v>
      </c>
      <c r="IYD508" s="24">
        <v>0</v>
      </c>
      <c r="IYE508" s="24">
        <v>0</v>
      </c>
      <c r="IYF508" s="24"/>
      <c r="IYG508" s="24" t="e">
        <f>SUM(IYH508:IYK508)</f>
        <v>#REF!</v>
      </c>
      <c r="IYH508" s="24">
        <v>0</v>
      </c>
      <c r="IYI508" s="24">
        <v>0</v>
      </c>
      <c r="IYJ508" s="24"/>
      <c r="IYK508" s="24" t="e">
        <f>SUM(IYL508:IYO508)</f>
        <v>#REF!</v>
      </c>
      <c r="IYL508" s="24">
        <v>0</v>
      </c>
      <c r="IYM508" s="24">
        <v>0</v>
      </c>
      <c r="IYN508" s="24"/>
      <c r="IYO508" s="24" t="e">
        <f>SUM(IYP508:IYS508)</f>
        <v>#REF!</v>
      </c>
      <c r="IYP508" s="24">
        <v>0</v>
      </c>
      <c r="IYQ508" s="24">
        <v>0</v>
      </c>
      <c r="IYR508" s="24"/>
      <c r="IYS508" s="24" t="e">
        <f>SUM(IYT508:IYW508)</f>
        <v>#REF!</v>
      </c>
      <c r="IYT508" s="24">
        <v>0</v>
      </c>
      <c r="IYU508" s="24">
        <v>0</v>
      </c>
      <c r="IYV508" s="24"/>
      <c r="IYW508" s="24" t="e">
        <f>SUM(IYX508:IZA508)</f>
        <v>#REF!</v>
      </c>
      <c r="IYX508" s="24">
        <v>0</v>
      </c>
      <c r="IYY508" s="24">
        <v>0</v>
      </c>
      <c r="IYZ508" s="24"/>
      <c r="IZA508" s="24" t="e">
        <f>SUM(IZB508:IZE508)</f>
        <v>#REF!</v>
      </c>
      <c r="IZB508" s="24">
        <v>0</v>
      </c>
      <c r="IZC508" s="24">
        <v>0</v>
      </c>
      <c r="IZD508" s="24"/>
      <c r="IZE508" s="24" t="e">
        <f>SUM(IZF508:IZI508)</f>
        <v>#REF!</v>
      </c>
      <c r="IZF508" s="24">
        <v>0</v>
      </c>
      <c r="IZG508" s="24">
        <v>0</v>
      </c>
      <c r="IZH508" s="24"/>
      <c r="IZI508" s="24" t="e">
        <f>SUM(IZJ508:IZM508)</f>
        <v>#REF!</v>
      </c>
      <c r="IZJ508" s="24">
        <v>0</v>
      </c>
      <c r="IZK508" s="24">
        <v>0</v>
      </c>
      <c r="IZL508" s="24"/>
      <c r="IZM508" s="24" t="e">
        <f>SUM(IZN508:IZQ508)</f>
        <v>#REF!</v>
      </c>
      <c r="IZN508" s="24">
        <v>0</v>
      </c>
      <c r="IZO508" s="24">
        <v>0</v>
      </c>
      <c r="IZP508" s="24"/>
      <c r="IZQ508" s="24" t="e">
        <f>SUM(IZR508:IZU508)</f>
        <v>#REF!</v>
      </c>
      <c r="IZR508" s="24">
        <v>0</v>
      </c>
      <c r="IZS508" s="24">
        <v>0</v>
      </c>
      <c r="IZT508" s="24"/>
      <c r="IZU508" s="24" t="e">
        <f>SUM(IZV508:IZY508)</f>
        <v>#REF!</v>
      </c>
      <c r="IZV508" s="24">
        <v>0</v>
      </c>
      <c r="IZW508" s="24">
        <v>0</v>
      </c>
      <c r="IZX508" s="24"/>
      <c r="IZY508" s="24" t="e">
        <f>SUM(IZZ508:JAC508)</f>
        <v>#REF!</v>
      </c>
      <c r="IZZ508" s="24">
        <v>0</v>
      </c>
      <c r="JAA508" s="24">
        <v>0</v>
      </c>
      <c r="JAB508" s="24"/>
      <c r="JAC508" s="24" t="e">
        <f>SUM(JAD508:JAG508)</f>
        <v>#REF!</v>
      </c>
      <c r="JAD508" s="24">
        <v>0</v>
      </c>
      <c r="JAE508" s="24">
        <v>0</v>
      </c>
      <c r="JAF508" s="24"/>
      <c r="JAG508" s="24" t="e">
        <f>SUM(JAH508:JAK508)</f>
        <v>#REF!</v>
      </c>
      <c r="JAH508" s="24">
        <v>0</v>
      </c>
      <c r="JAI508" s="24">
        <v>0</v>
      </c>
      <c r="JAJ508" s="24"/>
      <c r="JAK508" s="24" t="e">
        <f>SUM(JAL508:JAO508)</f>
        <v>#REF!</v>
      </c>
      <c r="JAL508" s="24">
        <v>0</v>
      </c>
      <c r="JAM508" s="24">
        <v>0</v>
      </c>
      <c r="JAN508" s="24"/>
      <c r="JAO508" s="24" t="e">
        <f>SUM(JAP508:JAS508)</f>
        <v>#REF!</v>
      </c>
      <c r="JAP508" s="24">
        <v>0</v>
      </c>
      <c r="JAQ508" s="24">
        <v>0</v>
      </c>
      <c r="JAR508" s="24"/>
      <c r="JAS508" s="24" t="e">
        <f>SUM(JAT508:JAW508)</f>
        <v>#REF!</v>
      </c>
      <c r="JAT508" s="24">
        <v>0</v>
      </c>
      <c r="JAU508" s="24">
        <v>0</v>
      </c>
      <c r="JAV508" s="24"/>
      <c r="JAW508" s="24" t="e">
        <f>SUM(JAX508:JBA508)</f>
        <v>#REF!</v>
      </c>
      <c r="JAX508" s="24">
        <v>0</v>
      </c>
      <c r="JAY508" s="24">
        <v>0</v>
      </c>
      <c r="JAZ508" s="24"/>
      <c r="JBA508" s="24" t="e">
        <f>SUM(JBB508:JBE508)</f>
        <v>#REF!</v>
      </c>
      <c r="JBB508" s="24">
        <v>0</v>
      </c>
      <c r="JBC508" s="24">
        <v>0</v>
      </c>
      <c r="JBD508" s="24"/>
      <c r="JBE508" s="24" t="e">
        <f>SUM(JBF508:JBI508)</f>
        <v>#REF!</v>
      </c>
      <c r="JBF508" s="24">
        <v>0</v>
      </c>
      <c r="JBG508" s="24">
        <v>0</v>
      </c>
      <c r="JBH508" s="24"/>
      <c r="JBI508" s="24" t="e">
        <f>SUM(JBJ508:JBM508)</f>
        <v>#REF!</v>
      </c>
      <c r="JBJ508" s="24">
        <v>0</v>
      </c>
      <c r="JBK508" s="24">
        <v>0</v>
      </c>
      <c r="JBL508" s="24"/>
      <c r="JBM508" s="24" t="e">
        <f>SUM(JBN508:JBQ508)</f>
        <v>#REF!</v>
      </c>
      <c r="JBN508" s="24">
        <v>0</v>
      </c>
      <c r="JBO508" s="24">
        <v>0</v>
      </c>
      <c r="JBP508" s="24"/>
      <c r="JBQ508" s="24" t="e">
        <f>SUM(JBR508:JBU508)</f>
        <v>#REF!</v>
      </c>
      <c r="JBR508" s="24">
        <v>0</v>
      </c>
      <c r="JBS508" s="24">
        <v>0</v>
      </c>
      <c r="JBT508" s="24"/>
      <c r="JBU508" s="24" t="e">
        <f>SUM(JBV508:JBY508)</f>
        <v>#REF!</v>
      </c>
      <c r="JBV508" s="24">
        <v>0</v>
      </c>
      <c r="JBW508" s="24">
        <v>0</v>
      </c>
      <c r="JBX508" s="24"/>
      <c r="JBY508" s="24" t="e">
        <f>SUM(JBZ508:JCC508)</f>
        <v>#REF!</v>
      </c>
      <c r="JBZ508" s="24">
        <v>0</v>
      </c>
      <c r="JCA508" s="24">
        <v>0</v>
      </c>
      <c r="JCB508" s="24"/>
      <c r="JCC508" s="24" t="e">
        <f>SUM(JCD508:JCG508)</f>
        <v>#REF!</v>
      </c>
      <c r="JCD508" s="24">
        <v>0</v>
      </c>
      <c r="JCE508" s="24">
        <v>0</v>
      </c>
      <c r="JCF508" s="24"/>
      <c r="JCG508" s="24" t="e">
        <f>SUM(JCH508:JCK508)</f>
        <v>#REF!</v>
      </c>
      <c r="JCH508" s="24">
        <v>0</v>
      </c>
      <c r="JCI508" s="24">
        <v>0</v>
      </c>
      <c r="JCJ508" s="24"/>
      <c r="JCK508" s="24" t="e">
        <f>SUM(JCL508:JCO508)</f>
        <v>#REF!</v>
      </c>
      <c r="JCL508" s="24">
        <v>0</v>
      </c>
      <c r="JCM508" s="24">
        <v>0</v>
      </c>
      <c r="JCN508" s="24"/>
      <c r="JCO508" s="24" t="e">
        <f>SUM(JCP508:JCS508)</f>
        <v>#REF!</v>
      </c>
      <c r="JCP508" s="24">
        <v>0</v>
      </c>
      <c r="JCQ508" s="24">
        <v>0</v>
      </c>
      <c r="JCR508" s="24"/>
      <c r="JCS508" s="24" t="e">
        <f>SUM(JCT508:JCW508)</f>
        <v>#REF!</v>
      </c>
      <c r="JCT508" s="24">
        <v>0</v>
      </c>
      <c r="JCU508" s="24">
        <v>0</v>
      </c>
      <c r="JCV508" s="24"/>
      <c r="JCW508" s="24" t="e">
        <f>SUM(JCX508:JDA508)</f>
        <v>#REF!</v>
      </c>
      <c r="JCX508" s="24">
        <v>0</v>
      </c>
      <c r="JCY508" s="24">
        <v>0</v>
      </c>
      <c r="JCZ508" s="24"/>
      <c r="JDA508" s="24" t="e">
        <f>SUM(JDB508:JDE508)</f>
        <v>#REF!</v>
      </c>
      <c r="JDB508" s="24">
        <v>0</v>
      </c>
      <c r="JDC508" s="24">
        <v>0</v>
      </c>
      <c r="JDD508" s="24"/>
      <c r="JDE508" s="24" t="e">
        <f>SUM(JDF508:JDI508)</f>
        <v>#REF!</v>
      </c>
      <c r="JDF508" s="24">
        <v>0</v>
      </c>
      <c r="JDG508" s="24">
        <v>0</v>
      </c>
      <c r="JDH508" s="24"/>
      <c r="JDI508" s="24" t="e">
        <f>SUM(JDJ508:JDM508)</f>
        <v>#REF!</v>
      </c>
      <c r="JDJ508" s="24">
        <v>0</v>
      </c>
      <c r="JDK508" s="24">
        <v>0</v>
      </c>
      <c r="JDL508" s="24"/>
      <c r="JDM508" s="24" t="e">
        <f>SUM(JDN508:JDQ508)</f>
        <v>#REF!</v>
      </c>
      <c r="JDN508" s="24">
        <v>0</v>
      </c>
      <c r="JDO508" s="24">
        <v>0</v>
      </c>
      <c r="JDP508" s="24"/>
      <c r="JDQ508" s="24" t="e">
        <f>SUM(JDR508:JDU508)</f>
        <v>#REF!</v>
      </c>
      <c r="JDR508" s="24">
        <v>0</v>
      </c>
      <c r="JDS508" s="24">
        <v>0</v>
      </c>
      <c r="JDT508" s="24"/>
      <c r="JDU508" s="24" t="e">
        <f>SUM(JDV508:JDY508)</f>
        <v>#REF!</v>
      </c>
      <c r="JDV508" s="24">
        <v>0</v>
      </c>
      <c r="JDW508" s="24">
        <v>0</v>
      </c>
      <c r="JDX508" s="24"/>
      <c r="JDY508" s="24" t="e">
        <f>SUM(JDZ508:JEC508)</f>
        <v>#REF!</v>
      </c>
      <c r="JDZ508" s="24">
        <v>0</v>
      </c>
      <c r="JEA508" s="24">
        <v>0</v>
      </c>
      <c r="JEB508" s="24"/>
      <c r="JEC508" s="24" t="e">
        <f>SUM(JED508:JEG508)</f>
        <v>#REF!</v>
      </c>
      <c r="JED508" s="24">
        <v>0</v>
      </c>
      <c r="JEE508" s="24">
        <v>0</v>
      </c>
      <c r="JEF508" s="24"/>
      <c r="JEG508" s="24" t="e">
        <f>SUM(JEH508:JEK508)</f>
        <v>#REF!</v>
      </c>
      <c r="JEH508" s="24">
        <v>0</v>
      </c>
      <c r="JEI508" s="24">
        <v>0</v>
      </c>
      <c r="JEJ508" s="24"/>
      <c r="JEK508" s="24" t="e">
        <f>SUM(JEL508:JEO508)</f>
        <v>#REF!</v>
      </c>
      <c r="JEL508" s="24">
        <v>0</v>
      </c>
      <c r="JEM508" s="24">
        <v>0</v>
      </c>
      <c r="JEN508" s="24"/>
      <c r="JEO508" s="24" t="e">
        <f>SUM(JEP508:JES508)</f>
        <v>#REF!</v>
      </c>
      <c r="JEP508" s="24">
        <v>0</v>
      </c>
      <c r="JEQ508" s="24">
        <v>0</v>
      </c>
      <c r="JER508" s="24"/>
      <c r="JES508" s="24" t="e">
        <f>SUM(JET508:JEW508)</f>
        <v>#REF!</v>
      </c>
      <c r="JET508" s="24">
        <v>0</v>
      </c>
      <c r="JEU508" s="24">
        <v>0</v>
      </c>
      <c r="JEV508" s="24"/>
      <c r="JEW508" s="24" t="e">
        <f>SUM(JEX508:JFA508)</f>
        <v>#REF!</v>
      </c>
      <c r="JEX508" s="24">
        <v>0</v>
      </c>
      <c r="JEY508" s="24">
        <v>0</v>
      </c>
      <c r="JEZ508" s="24"/>
      <c r="JFA508" s="24" t="e">
        <f>SUM(JFB508:JFE508)</f>
        <v>#REF!</v>
      </c>
      <c r="JFB508" s="24">
        <v>0</v>
      </c>
      <c r="JFC508" s="24">
        <v>0</v>
      </c>
      <c r="JFD508" s="24"/>
      <c r="JFE508" s="24" t="e">
        <f>SUM(JFF508:JFI508)</f>
        <v>#REF!</v>
      </c>
      <c r="JFF508" s="24">
        <v>0</v>
      </c>
      <c r="JFG508" s="24">
        <v>0</v>
      </c>
      <c r="JFH508" s="24"/>
      <c r="JFI508" s="24" t="e">
        <f>SUM(JFJ508:JFM508)</f>
        <v>#REF!</v>
      </c>
      <c r="JFJ508" s="24">
        <v>0</v>
      </c>
      <c r="JFK508" s="24">
        <v>0</v>
      </c>
      <c r="JFL508" s="24"/>
      <c r="JFM508" s="24" t="e">
        <f>SUM(JFN508:JFQ508)</f>
        <v>#REF!</v>
      </c>
      <c r="JFN508" s="24">
        <v>0</v>
      </c>
      <c r="JFO508" s="24">
        <v>0</v>
      </c>
      <c r="JFP508" s="24"/>
      <c r="JFQ508" s="24" t="e">
        <f>SUM(JFR508:JFU508)</f>
        <v>#REF!</v>
      </c>
      <c r="JFR508" s="24">
        <v>0</v>
      </c>
      <c r="JFS508" s="24">
        <v>0</v>
      </c>
      <c r="JFT508" s="24"/>
      <c r="JFU508" s="24" t="e">
        <f>SUM(JFV508:JFY508)</f>
        <v>#REF!</v>
      </c>
      <c r="JFV508" s="24">
        <v>0</v>
      </c>
      <c r="JFW508" s="24">
        <v>0</v>
      </c>
      <c r="JFX508" s="24"/>
      <c r="JFY508" s="24" t="e">
        <f>SUM(JFZ508:JGC508)</f>
        <v>#REF!</v>
      </c>
      <c r="JFZ508" s="24">
        <v>0</v>
      </c>
      <c r="JGA508" s="24">
        <v>0</v>
      </c>
      <c r="JGB508" s="24"/>
      <c r="JGC508" s="24" t="e">
        <f>SUM(JGD508:JGG508)</f>
        <v>#REF!</v>
      </c>
      <c r="JGD508" s="24">
        <v>0</v>
      </c>
      <c r="JGE508" s="24">
        <v>0</v>
      </c>
      <c r="JGF508" s="24"/>
      <c r="JGG508" s="24" t="e">
        <f>SUM(JGH508:JGK508)</f>
        <v>#REF!</v>
      </c>
      <c r="JGH508" s="24">
        <v>0</v>
      </c>
      <c r="JGI508" s="24">
        <v>0</v>
      </c>
      <c r="JGJ508" s="24"/>
      <c r="JGK508" s="24" t="e">
        <f>SUM(JGL508:JGO508)</f>
        <v>#REF!</v>
      </c>
      <c r="JGL508" s="24">
        <v>0</v>
      </c>
      <c r="JGM508" s="24">
        <v>0</v>
      </c>
      <c r="JGN508" s="24"/>
      <c r="JGO508" s="24" t="e">
        <f>SUM(JGP508:JGS508)</f>
        <v>#REF!</v>
      </c>
      <c r="JGP508" s="24">
        <v>0</v>
      </c>
      <c r="JGQ508" s="24">
        <v>0</v>
      </c>
      <c r="JGR508" s="24"/>
      <c r="JGS508" s="24" t="e">
        <f>SUM(JGT508:JGW508)</f>
        <v>#REF!</v>
      </c>
      <c r="JGT508" s="24">
        <v>0</v>
      </c>
      <c r="JGU508" s="24">
        <v>0</v>
      </c>
      <c r="JGV508" s="24"/>
      <c r="JGW508" s="24" t="e">
        <f>SUM(JGX508:JHA508)</f>
        <v>#REF!</v>
      </c>
      <c r="JGX508" s="24">
        <v>0</v>
      </c>
      <c r="JGY508" s="24">
        <v>0</v>
      </c>
      <c r="JGZ508" s="24"/>
      <c r="JHA508" s="24" t="e">
        <f>SUM(JHB508:JHE508)</f>
        <v>#REF!</v>
      </c>
      <c r="JHB508" s="24">
        <v>0</v>
      </c>
      <c r="JHC508" s="24">
        <v>0</v>
      </c>
      <c r="JHD508" s="24"/>
      <c r="JHE508" s="24" t="e">
        <f>SUM(JHF508:JHI508)</f>
        <v>#REF!</v>
      </c>
      <c r="JHF508" s="24">
        <v>0</v>
      </c>
      <c r="JHG508" s="24">
        <v>0</v>
      </c>
      <c r="JHH508" s="24"/>
      <c r="JHI508" s="24" t="e">
        <f>SUM(JHJ508:JHM508)</f>
        <v>#REF!</v>
      </c>
      <c r="JHJ508" s="24">
        <v>0</v>
      </c>
      <c r="JHK508" s="24">
        <v>0</v>
      </c>
      <c r="JHL508" s="24"/>
      <c r="JHM508" s="24" t="e">
        <f>SUM(JHN508:JHQ508)</f>
        <v>#REF!</v>
      </c>
      <c r="JHN508" s="24">
        <v>0</v>
      </c>
      <c r="JHO508" s="24">
        <v>0</v>
      </c>
      <c r="JHP508" s="24"/>
      <c r="JHQ508" s="24" t="e">
        <f>SUM(JHR508:JHU508)</f>
        <v>#REF!</v>
      </c>
      <c r="JHR508" s="24">
        <v>0</v>
      </c>
      <c r="JHS508" s="24">
        <v>0</v>
      </c>
      <c r="JHT508" s="24"/>
      <c r="JHU508" s="24" t="e">
        <f>SUM(JHV508:JHY508)</f>
        <v>#REF!</v>
      </c>
      <c r="JHV508" s="24">
        <v>0</v>
      </c>
      <c r="JHW508" s="24">
        <v>0</v>
      </c>
      <c r="JHX508" s="24"/>
      <c r="JHY508" s="24" t="e">
        <f>SUM(JHZ508:JIC508)</f>
        <v>#REF!</v>
      </c>
      <c r="JHZ508" s="24">
        <v>0</v>
      </c>
      <c r="JIA508" s="24">
        <v>0</v>
      </c>
      <c r="JIB508" s="24"/>
      <c r="JIC508" s="24" t="e">
        <f>SUM(JID508:JIG508)</f>
        <v>#REF!</v>
      </c>
      <c r="JID508" s="24">
        <v>0</v>
      </c>
      <c r="JIE508" s="24">
        <v>0</v>
      </c>
      <c r="JIF508" s="24"/>
      <c r="JIG508" s="24" t="e">
        <f>SUM(JIH508:JIK508)</f>
        <v>#REF!</v>
      </c>
      <c r="JIH508" s="24">
        <v>0</v>
      </c>
      <c r="JII508" s="24">
        <v>0</v>
      </c>
      <c r="JIJ508" s="24"/>
      <c r="JIK508" s="24" t="e">
        <f>SUM(JIL508:JIO508)</f>
        <v>#REF!</v>
      </c>
      <c r="JIL508" s="24">
        <v>0</v>
      </c>
      <c r="JIM508" s="24">
        <v>0</v>
      </c>
      <c r="JIN508" s="24"/>
      <c r="JIO508" s="24" t="e">
        <f>SUM(JIP508:JIS508)</f>
        <v>#REF!</v>
      </c>
      <c r="JIP508" s="24">
        <v>0</v>
      </c>
      <c r="JIQ508" s="24">
        <v>0</v>
      </c>
      <c r="JIR508" s="24"/>
      <c r="JIS508" s="24" t="e">
        <f>SUM(JIT508:JIW508)</f>
        <v>#REF!</v>
      </c>
      <c r="JIT508" s="24">
        <v>0</v>
      </c>
      <c r="JIU508" s="24">
        <v>0</v>
      </c>
      <c r="JIV508" s="24"/>
      <c r="JIW508" s="24" t="e">
        <f>SUM(JIX508:JJA508)</f>
        <v>#REF!</v>
      </c>
      <c r="JIX508" s="24">
        <v>0</v>
      </c>
      <c r="JIY508" s="24">
        <v>0</v>
      </c>
      <c r="JIZ508" s="24"/>
      <c r="JJA508" s="24" t="e">
        <f>SUM(JJB508:JJE508)</f>
        <v>#REF!</v>
      </c>
      <c r="JJB508" s="24">
        <v>0</v>
      </c>
      <c r="JJC508" s="24">
        <v>0</v>
      </c>
      <c r="JJD508" s="24"/>
      <c r="JJE508" s="24" t="e">
        <f>SUM(JJF508:JJI508)</f>
        <v>#REF!</v>
      </c>
      <c r="JJF508" s="24">
        <v>0</v>
      </c>
      <c r="JJG508" s="24">
        <v>0</v>
      </c>
      <c r="JJH508" s="24"/>
      <c r="JJI508" s="24" t="e">
        <f>SUM(JJJ508:JJM508)</f>
        <v>#REF!</v>
      </c>
      <c r="JJJ508" s="24">
        <v>0</v>
      </c>
      <c r="JJK508" s="24">
        <v>0</v>
      </c>
      <c r="JJL508" s="24"/>
      <c r="JJM508" s="24" t="e">
        <f>SUM(JJN508:JJQ508)</f>
        <v>#REF!</v>
      </c>
      <c r="JJN508" s="24">
        <v>0</v>
      </c>
      <c r="JJO508" s="24">
        <v>0</v>
      </c>
      <c r="JJP508" s="24"/>
      <c r="JJQ508" s="24" t="e">
        <f>SUM(JJR508:JJU508)</f>
        <v>#REF!</v>
      </c>
      <c r="JJR508" s="24">
        <v>0</v>
      </c>
      <c r="JJS508" s="24">
        <v>0</v>
      </c>
      <c r="JJT508" s="24"/>
      <c r="JJU508" s="24" t="e">
        <f>SUM(JJV508:JJY508)</f>
        <v>#REF!</v>
      </c>
      <c r="JJV508" s="24">
        <v>0</v>
      </c>
      <c r="JJW508" s="24">
        <v>0</v>
      </c>
      <c r="JJX508" s="24"/>
      <c r="JJY508" s="24" t="e">
        <f>SUM(JJZ508:JKC508)</f>
        <v>#REF!</v>
      </c>
      <c r="JJZ508" s="24">
        <v>0</v>
      </c>
      <c r="JKA508" s="24">
        <v>0</v>
      </c>
      <c r="JKB508" s="24"/>
      <c r="JKC508" s="24" t="e">
        <f>SUM(JKD508:JKG508)</f>
        <v>#REF!</v>
      </c>
      <c r="JKD508" s="24">
        <v>0</v>
      </c>
      <c r="JKE508" s="24">
        <v>0</v>
      </c>
      <c r="JKF508" s="24"/>
      <c r="JKG508" s="24" t="e">
        <f>SUM(JKH508:JKK508)</f>
        <v>#REF!</v>
      </c>
      <c r="JKH508" s="24">
        <v>0</v>
      </c>
      <c r="JKI508" s="24">
        <v>0</v>
      </c>
      <c r="JKJ508" s="24"/>
      <c r="JKK508" s="24" t="e">
        <f>SUM(JKL508:JKO508)</f>
        <v>#REF!</v>
      </c>
      <c r="JKL508" s="24">
        <v>0</v>
      </c>
      <c r="JKM508" s="24">
        <v>0</v>
      </c>
      <c r="JKN508" s="24"/>
      <c r="JKO508" s="24" t="e">
        <f>SUM(JKP508:JKS508)</f>
        <v>#REF!</v>
      </c>
      <c r="JKP508" s="24">
        <v>0</v>
      </c>
      <c r="JKQ508" s="24">
        <v>0</v>
      </c>
      <c r="JKR508" s="24"/>
      <c r="JKS508" s="24" t="e">
        <f>SUM(JKT508:JKW508)</f>
        <v>#REF!</v>
      </c>
      <c r="JKT508" s="24">
        <v>0</v>
      </c>
      <c r="JKU508" s="24">
        <v>0</v>
      </c>
      <c r="JKV508" s="24"/>
      <c r="JKW508" s="24" t="e">
        <f>SUM(JKX508:JLA508)</f>
        <v>#REF!</v>
      </c>
      <c r="JKX508" s="24">
        <v>0</v>
      </c>
      <c r="JKY508" s="24">
        <v>0</v>
      </c>
      <c r="JKZ508" s="24"/>
      <c r="JLA508" s="24" t="e">
        <f>SUM(JLB508:JLE508)</f>
        <v>#REF!</v>
      </c>
      <c r="JLB508" s="24">
        <v>0</v>
      </c>
      <c r="JLC508" s="24">
        <v>0</v>
      </c>
      <c r="JLD508" s="24"/>
      <c r="JLE508" s="24" t="e">
        <f>SUM(JLF508:JLI508)</f>
        <v>#REF!</v>
      </c>
      <c r="JLF508" s="24">
        <v>0</v>
      </c>
      <c r="JLG508" s="24">
        <v>0</v>
      </c>
      <c r="JLH508" s="24"/>
      <c r="JLI508" s="24" t="e">
        <f>SUM(JLJ508:JLM508)</f>
        <v>#REF!</v>
      </c>
      <c r="JLJ508" s="24">
        <v>0</v>
      </c>
      <c r="JLK508" s="24">
        <v>0</v>
      </c>
      <c r="JLL508" s="24"/>
      <c r="JLM508" s="24" t="e">
        <f>SUM(JLN508:JLQ508)</f>
        <v>#REF!</v>
      </c>
      <c r="JLN508" s="24">
        <v>0</v>
      </c>
      <c r="JLO508" s="24">
        <v>0</v>
      </c>
      <c r="JLP508" s="24"/>
      <c r="JLQ508" s="24" t="e">
        <f>SUM(JLR508:JLU508)</f>
        <v>#REF!</v>
      </c>
      <c r="JLR508" s="24">
        <v>0</v>
      </c>
      <c r="JLS508" s="24">
        <v>0</v>
      </c>
      <c r="JLT508" s="24"/>
      <c r="JLU508" s="24" t="e">
        <f>SUM(JLV508:JLY508)</f>
        <v>#REF!</v>
      </c>
      <c r="JLV508" s="24">
        <v>0</v>
      </c>
      <c r="JLW508" s="24">
        <v>0</v>
      </c>
      <c r="JLX508" s="24"/>
      <c r="JLY508" s="24" t="e">
        <f>SUM(JLZ508:JMC508)</f>
        <v>#REF!</v>
      </c>
      <c r="JLZ508" s="24">
        <v>0</v>
      </c>
      <c r="JMA508" s="24">
        <v>0</v>
      </c>
      <c r="JMB508" s="24"/>
      <c r="JMC508" s="24" t="e">
        <f>SUM(JMD508:JMG508)</f>
        <v>#REF!</v>
      </c>
      <c r="JMD508" s="24">
        <v>0</v>
      </c>
      <c r="JME508" s="24">
        <v>0</v>
      </c>
      <c r="JMF508" s="24"/>
      <c r="JMG508" s="24" t="e">
        <f>SUM(JMH508:JMK508)</f>
        <v>#REF!</v>
      </c>
      <c r="JMH508" s="24">
        <v>0</v>
      </c>
      <c r="JMI508" s="24">
        <v>0</v>
      </c>
      <c r="JMJ508" s="24"/>
      <c r="JMK508" s="24" t="e">
        <f>SUM(JML508:JMO508)</f>
        <v>#REF!</v>
      </c>
      <c r="JML508" s="24">
        <v>0</v>
      </c>
      <c r="JMM508" s="24">
        <v>0</v>
      </c>
      <c r="JMN508" s="24"/>
      <c r="JMO508" s="24" t="e">
        <f>SUM(JMP508:JMS508)</f>
        <v>#REF!</v>
      </c>
      <c r="JMP508" s="24">
        <v>0</v>
      </c>
      <c r="JMQ508" s="24">
        <v>0</v>
      </c>
      <c r="JMR508" s="24"/>
      <c r="JMS508" s="24" t="e">
        <f>SUM(JMT508:JMW508)</f>
        <v>#REF!</v>
      </c>
      <c r="JMT508" s="24">
        <v>0</v>
      </c>
      <c r="JMU508" s="24">
        <v>0</v>
      </c>
      <c r="JMV508" s="24"/>
      <c r="JMW508" s="24" t="e">
        <f>SUM(JMX508:JNA508)</f>
        <v>#REF!</v>
      </c>
      <c r="JMX508" s="24">
        <v>0</v>
      </c>
      <c r="JMY508" s="24">
        <v>0</v>
      </c>
      <c r="JMZ508" s="24"/>
      <c r="JNA508" s="24" t="e">
        <f>SUM(JNB508:JNE508)</f>
        <v>#REF!</v>
      </c>
      <c r="JNB508" s="24">
        <v>0</v>
      </c>
      <c r="JNC508" s="24">
        <v>0</v>
      </c>
      <c r="JND508" s="24"/>
      <c r="JNE508" s="24" t="e">
        <f>SUM(JNF508:JNI508)</f>
        <v>#REF!</v>
      </c>
      <c r="JNF508" s="24">
        <v>0</v>
      </c>
      <c r="JNG508" s="24">
        <v>0</v>
      </c>
      <c r="JNH508" s="24"/>
      <c r="JNI508" s="24" t="e">
        <f>SUM(JNJ508:JNM508)</f>
        <v>#REF!</v>
      </c>
      <c r="JNJ508" s="24">
        <v>0</v>
      </c>
      <c r="JNK508" s="24">
        <v>0</v>
      </c>
      <c r="JNL508" s="24"/>
      <c r="JNM508" s="24" t="e">
        <f>SUM(JNN508:JNQ508)</f>
        <v>#REF!</v>
      </c>
      <c r="JNN508" s="24">
        <v>0</v>
      </c>
      <c r="JNO508" s="24">
        <v>0</v>
      </c>
      <c r="JNP508" s="24"/>
      <c r="JNQ508" s="24" t="e">
        <f>SUM(JNR508:JNU508)</f>
        <v>#REF!</v>
      </c>
      <c r="JNR508" s="24">
        <v>0</v>
      </c>
      <c r="JNS508" s="24">
        <v>0</v>
      </c>
      <c r="JNT508" s="24"/>
      <c r="JNU508" s="24" t="e">
        <f>SUM(JNV508:JNY508)</f>
        <v>#REF!</v>
      </c>
      <c r="JNV508" s="24">
        <v>0</v>
      </c>
      <c r="JNW508" s="24">
        <v>0</v>
      </c>
      <c r="JNX508" s="24"/>
      <c r="JNY508" s="24" t="e">
        <f>SUM(JNZ508:JOC508)</f>
        <v>#REF!</v>
      </c>
      <c r="JNZ508" s="24">
        <v>0</v>
      </c>
      <c r="JOA508" s="24">
        <v>0</v>
      </c>
      <c r="JOB508" s="24"/>
      <c r="JOC508" s="24" t="e">
        <f>SUM(JOD508:JOG508)</f>
        <v>#REF!</v>
      </c>
      <c r="JOD508" s="24">
        <v>0</v>
      </c>
      <c r="JOE508" s="24">
        <v>0</v>
      </c>
      <c r="JOF508" s="24"/>
      <c r="JOG508" s="24" t="e">
        <f>SUM(JOH508:JOK508)</f>
        <v>#REF!</v>
      </c>
      <c r="JOH508" s="24">
        <v>0</v>
      </c>
      <c r="JOI508" s="24">
        <v>0</v>
      </c>
      <c r="JOJ508" s="24"/>
      <c r="JOK508" s="24" t="e">
        <f>SUM(JOL508:JOO508)</f>
        <v>#REF!</v>
      </c>
      <c r="JOL508" s="24">
        <v>0</v>
      </c>
      <c r="JOM508" s="24">
        <v>0</v>
      </c>
      <c r="JON508" s="24"/>
      <c r="JOO508" s="24" t="e">
        <f>SUM(JOP508:JOS508)</f>
        <v>#REF!</v>
      </c>
      <c r="JOP508" s="24">
        <v>0</v>
      </c>
      <c r="JOQ508" s="24">
        <v>0</v>
      </c>
      <c r="JOR508" s="24"/>
      <c r="JOS508" s="24" t="e">
        <f>SUM(JOT508:JOW508)</f>
        <v>#REF!</v>
      </c>
      <c r="JOT508" s="24">
        <v>0</v>
      </c>
      <c r="JOU508" s="24">
        <v>0</v>
      </c>
      <c r="JOV508" s="24"/>
      <c r="JOW508" s="24" t="e">
        <f>SUM(JOX508:JPA508)</f>
        <v>#REF!</v>
      </c>
      <c r="JOX508" s="24">
        <v>0</v>
      </c>
      <c r="JOY508" s="24">
        <v>0</v>
      </c>
      <c r="JOZ508" s="24"/>
      <c r="JPA508" s="24" t="e">
        <f>SUM(JPB508:JPE508)</f>
        <v>#REF!</v>
      </c>
      <c r="JPB508" s="24">
        <v>0</v>
      </c>
      <c r="JPC508" s="24">
        <v>0</v>
      </c>
      <c r="JPD508" s="24"/>
      <c r="JPE508" s="24" t="e">
        <f>SUM(JPF508:JPI508)</f>
        <v>#REF!</v>
      </c>
      <c r="JPF508" s="24">
        <v>0</v>
      </c>
      <c r="JPG508" s="24">
        <v>0</v>
      </c>
      <c r="JPH508" s="24"/>
      <c r="JPI508" s="24" t="e">
        <f>SUM(JPJ508:JPM508)</f>
        <v>#REF!</v>
      </c>
      <c r="JPJ508" s="24">
        <v>0</v>
      </c>
      <c r="JPK508" s="24">
        <v>0</v>
      </c>
      <c r="JPL508" s="24"/>
      <c r="JPM508" s="24" t="e">
        <f>SUM(JPN508:JPQ508)</f>
        <v>#REF!</v>
      </c>
      <c r="JPN508" s="24">
        <v>0</v>
      </c>
      <c r="JPO508" s="24">
        <v>0</v>
      </c>
      <c r="JPP508" s="24"/>
      <c r="JPQ508" s="24" t="e">
        <f>SUM(JPR508:JPU508)</f>
        <v>#REF!</v>
      </c>
      <c r="JPR508" s="24">
        <v>0</v>
      </c>
      <c r="JPS508" s="24">
        <v>0</v>
      </c>
      <c r="JPT508" s="24"/>
      <c r="JPU508" s="24" t="e">
        <f>SUM(JPV508:JPY508)</f>
        <v>#REF!</v>
      </c>
      <c r="JPV508" s="24">
        <v>0</v>
      </c>
      <c r="JPW508" s="24">
        <v>0</v>
      </c>
      <c r="JPX508" s="24"/>
      <c r="JPY508" s="24" t="e">
        <f>SUM(JPZ508:JQC508)</f>
        <v>#REF!</v>
      </c>
      <c r="JPZ508" s="24">
        <v>0</v>
      </c>
      <c r="JQA508" s="24">
        <v>0</v>
      </c>
      <c r="JQB508" s="24"/>
      <c r="JQC508" s="24" t="e">
        <f>SUM(JQD508:JQG508)</f>
        <v>#REF!</v>
      </c>
      <c r="JQD508" s="24">
        <v>0</v>
      </c>
      <c r="JQE508" s="24">
        <v>0</v>
      </c>
      <c r="JQF508" s="24"/>
      <c r="JQG508" s="24" t="e">
        <f>SUM(JQH508:JQK508)</f>
        <v>#REF!</v>
      </c>
      <c r="JQH508" s="24">
        <v>0</v>
      </c>
      <c r="JQI508" s="24">
        <v>0</v>
      </c>
      <c r="JQJ508" s="24"/>
      <c r="JQK508" s="24" t="e">
        <f>SUM(JQL508:JQO508)</f>
        <v>#REF!</v>
      </c>
      <c r="JQL508" s="24">
        <v>0</v>
      </c>
      <c r="JQM508" s="24">
        <v>0</v>
      </c>
      <c r="JQN508" s="24"/>
      <c r="JQO508" s="24" t="e">
        <f>SUM(JQP508:JQS508)</f>
        <v>#REF!</v>
      </c>
      <c r="JQP508" s="24">
        <v>0</v>
      </c>
      <c r="JQQ508" s="24">
        <v>0</v>
      </c>
      <c r="JQR508" s="24"/>
      <c r="JQS508" s="24" t="e">
        <f>SUM(JQT508:JQW508)</f>
        <v>#REF!</v>
      </c>
      <c r="JQT508" s="24">
        <v>0</v>
      </c>
      <c r="JQU508" s="24">
        <v>0</v>
      </c>
      <c r="JQV508" s="24"/>
      <c r="JQW508" s="24" t="e">
        <f>SUM(JQX508:JRA508)</f>
        <v>#REF!</v>
      </c>
      <c r="JQX508" s="24">
        <v>0</v>
      </c>
      <c r="JQY508" s="24">
        <v>0</v>
      </c>
      <c r="JQZ508" s="24"/>
      <c r="JRA508" s="24" t="e">
        <f>SUM(JRB508:JRE508)</f>
        <v>#REF!</v>
      </c>
      <c r="JRB508" s="24">
        <v>0</v>
      </c>
      <c r="JRC508" s="24">
        <v>0</v>
      </c>
      <c r="JRD508" s="24"/>
      <c r="JRE508" s="24" t="e">
        <f>SUM(JRF508:JRI508)</f>
        <v>#REF!</v>
      </c>
      <c r="JRF508" s="24">
        <v>0</v>
      </c>
      <c r="JRG508" s="24">
        <v>0</v>
      </c>
      <c r="JRH508" s="24"/>
      <c r="JRI508" s="24" t="e">
        <f>SUM(JRJ508:JRM508)</f>
        <v>#REF!</v>
      </c>
      <c r="JRJ508" s="24">
        <v>0</v>
      </c>
      <c r="JRK508" s="24">
        <v>0</v>
      </c>
      <c r="JRL508" s="24"/>
      <c r="JRM508" s="24" t="e">
        <f>SUM(JRN508:JRQ508)</f>
        <v>#REF!</v>
      </c>
      <c r="JRN508" s="24">
        <v>0</v>
      </c>
      <c r="JRO508" s="24">
        <v>0</v>
      </c>
      <c r="JRP508" s="24"/>
      <c r="JRQ508" s="24" t="e">
        <f>SUM(JRR508:JRU508)</f>
        <v>#REF!</v>
      </c>
      <c r="JRR508" s="24">
        <v>0</v>
      </c>
      <c r="JRS508" s="24">
        <v>0</v>
      </c>
      <c r="JRT508" s="24"/>
      <c r="JRU508" s="24" t="e">
        <f>SUM(JRV508:JRY508)</f>
        <v>#REF!</v>
      </c>
      <c r="JRV508" s="24">
        <v>0</v>
      </c>
      <c r="JRW508" s="24">
        <v>0</v>
      </c>
      <c r="JRX508" s="24"/>
      <c r="JRY508" s="24" t="e">
        <f>SUM(JRZ508:JSC508)</f>
        <v>#REF!</v>
      </c>
      <c r="JRZ508" s="24">
        <v>0</v>
      </c>
      <c r="JSA508" s="24">
        <v>0</v>
      </c>
      <c r="JSB508" s="24"/>
      <c r="JSC508" s="24" t="e">
        <f>SUM(JSD508:JSG508)</f>
        <v>#REF!</v>
      </c>
      <c r="JSD508" s="24">
        <v>0</v>
      </c>
      <c r="JSE508" s="24">
        <v>0</v>
      </c>
      <c r="JSF508" s="24"/>
      <c r="JSG508" s="24" t="e">
        <f>SUM(JSH508:JSK508)</f>
        <v>#REF!</v>
      </c>
      <c r="JSH508" s="24">
        <v>0</v>
      </c>
      <c r="JSI508" s="24">
        <v>0</v>
      </c>
      <c r="JSJ508" s="24"/>
      <c r="JSK508" s="24" t="e">
        <f>SUM(JSL508:JSO508)</f>
        <v>#REF!</v>
      </c>
      <c r="JSL508" s="24">
        <v>0</v>
      </c>
      <c r="JSM508" s="24">
        <v>0</v>
      </c>
      <c r="JSN508" s="24"/>
      <c r="JSO508" s="24" t="e">
        <f>SUM(JSP508:JSS508)</f>
        <v>#REF!</v>
      </c>
      <c r="JSP508" s="24">
        <v>0</v>
      </c>
      <c r="JSQ508" s="24">
        <v>0</v>
      </c>
      <c r="JSR508" s="24"/>
      <c r="JSS508" s="24" t="e">
        <f>SUM(JST508:JSW508)</f>
        <v>#REF!</v>
      </c>
      <c r="JST508" s="24">
        <v>0</v>
      </c>
      <c r="JSU508" s="24">
        <v>0</v>
      </c>
      <c r="JSV508" s="24"/>
      <c r="JSW508" s="24" t="e">
        <f>SUM(JSX508:JTA508)</f>
        <v>#REF!</v>
      </c>
      <c r="JSX508" s="24">
        <v>0</v>
      </c>
      <c r="JSY508" s="24">
        <v>0</v>
      </c>
      <c r="JSZ508" s="24"/>
      <c r="JTA508" s="24" t="e">
        <f>SUM(JTB508:JTE508)</f>
        <v>#REF!</v>
      </c>
      <c r="JTB508" s="24">
        <v>0</v>
      </c>
      <c r="JTC508" s="24">
        <v>0</v>
      </c>
      <c r="JTD508" s="24"/>
      <c r="JTE508" s="24" t="e">
        <f>SUM(JTF508:JTI508)</f>
        <v>#REF!</v>
      </c>
      <c r="JTF508" s="24">
        <v>0</v>
      </c>
      <c r="JTG508" s="24">
        <v>0</v>
      </c>
      <c r="JTH508" s="24"/>
      <c r="JTI508" s="24" t="e">
        <f>SUM(JTJ508:JTM508)</f>
        <v>#REF!</v>
      </c>
      <c r="JTJ508" s="24">
        <v>0</v>
      </c>
      <c r="JTK508" s="24">
        <v>0</v>
      </c>
      <c r="JTL508" s="24"/>
      <c r="JTM508" s="24" t="e">
        <f>SUM(JTN508:JTQ508)</f>
        <v>#REF!</v>
      </c>
      <c r="JTN508" s="24">
        <v>0</v>
      </c>
      <c r="JTO508" s="24">
        <v>0</v>
      </c>
      <c r="JTP508" s="24"/>
      <c r="JTQ508" s="24" t="e">
        <f>SUM(JTR508:JTU508)</f>
        <v>#REF!</v>
      </c>
      <c r="JTR508" s="24">
        <v>0</v>
      </c>
      <c r="JTS508" s="24">
        <v>0</v>
      </c>
      <c r="JTT508" s="24"/>
      <c r="JTU508" s="24" t="e">
        <f>SUM(JTV508:JTY508)</f>
        <v>#REF!</v>
      </c>
      <c r="JTV508" s="24">
        <v>0</v>
      </c>
      <c r="JTW508" s="24">
        <v>0</v>
      </c>
      <c r="JTX508" s="24"/>
      <c r="JTY508" s="24" t="e">
        <f>SUM(JTZ508:JUC508)</f>
        <v>#REF!</v>
      </c>
      <c r="JTZ508" s="24">
        <v>0</v>
      </c>
      <c r="JUA508" s="24">
        <v>0</v>
      </c>
      <c r="JUB508" s="24"/>
      <c r="JUC508" s="24" t="e">
        <f>SUM(JUD508:JUG508)</f>
        <v>#REF!</v>
      </c>
      <c r="JUD508" s="24">
        <v>0</v>
      </c>
      <c r="JUE508" s="24">
        <v>0</v>
      </c>
      <c r="JUF508" s="24"/>
      <c r="JUG508" s="24" t="e">
        <f>SUM(JUH508:JUK508)</f>
        <v>#REF!</v>
      </c>
      <c r="JUH508" s="24">
        <v>0</v>
      </c>
      <c r="JUI508" s="24">
        <v>0</v>
      </c>
      <c r="JUJ508" s="24"/>
      <c r="JUK508" s="24" t="e">
        <f>SUM(JUL508:JUO508)</f>
        <v>#REF!</v>
      </c>
      <c r="JUL508" s="24">
        <v>0</v>
      </c>
      <c r="JUM508" s="24">
        <v>0</v>
      </c>
      <c r="JUN508" s="24"/>
      <c r="JUO508" s="24" t="e">
        <f>SUM(JUP508:JUS508)</f>
        <v>#REF!</v>
      </c>
      <c r="JUP508" s="24">
        <v>0</v>
      </c>
      <c r="JUQ508" s="24">
        <v>0</v>
      </c>
      <c r="JUR508" s="24"/>
      <c r="JUS508" s="24" t="e">
        <f>SUM(JUT508:JUW508)</f>
        <v>#REF!</v>
      </c>
      <c r="JUT508" s="24">
        <v>0</v>
      </c>
      <c r="JUU508" s="24">
        <v>0</v>
      </c>
      <c r="JUV508" s="24"/>
      <c r="JUW508" s="24" t="e">
        <f>SUM(JUX508:JVA508)</f>
        <v>#REF!</v>
      </c>
      <c r="JUX508" s="24">
        <v>0</v>
      </c>
      <c r="JUY508" s="24">
        <v>0</v>
      </c>
      <c r="JUZ508" s="24"/>
      <c r="JVA508" s="24" t="e">
        <f>SUM(JVB508:JVE508)</f>
        <v>#REF!</v>
      </c>
      <c r="JVB508" s="24">
        <v>0</v>
      </c>
      <c r="JVC508" s="24">
        <v>0</v>
      </c>
      <c r="JVD508" s="24"/>
      <c r="JVE508" s="24" t="e">
        <f>SUM(JVF508:JVI508)</f>
        <v>#REF!</v>
      </c>
      <c r="JVF508" s="24">
        <v>0</v>
      </c>
      <c r="JVG508" s="24">
        <v>0</v>
      </c>
      <c r="JVH508" s="24"/>
      <c r="JVI508" s="24" t="e">
        <f>SUM(JVJ508:JVM508)</f>
        <v>#REF!</v>
      </c>
      <c r="JVJ508" s="24">
        <v>0</v>
      </c>
      <c r="JVK508" s="24">
        <v>0</v>
      </c>
      <c r="JVL508" s="24"/>
      <c r="JVM508" s="24" t="e">
        <f>SUM(JVN508:JVQ508)</f>
        <v>#REF!</v>
      </c>
      <c r="JVN508" s="24">
        <v>0</v>
      </c>
      <c r="JVO508" s="24">
        <v>0</v>
      </c>
      <c r="JVP508" s="24"/>
      <c r="JVQ508" s="24" t="e">
        <f>SUM(JVR508:JVU508)</f>
        <v>#REF!</v>
      </c>
      <c r="JVR508" s="24">
        <v>0</v>
      </c>
      <c r="JVS508" s="24">
        <v>0</v>
      </c>
      <c r="JVT508" s="24"/>
      <c r="JVU508" s="24" t="e">
        <f>SUM(JVV508:JVY508)</f>
        <v>#REF!</v>
      </c>
      <c r="JVV508" s="24">
        <v>0</v>
      </c>
      <c r="JVW508" s="24">
        <v>0</v>
      </c>
      <c r="JVX508" s="24"/>
      <c r="JVY508" s="24" t="e">
        <f>SUM(JVZ508:JWC508)</f>
        <v>#REF!</v>
      </c>
      <c r="JVZ508" s="24">
        <v>0</v>
      </c>
      <c r="JWA508" s="24">
        <v>0</v>
      </c>
      <c r="JWB508" s="24"/>
      <c r="JWC508" s="24" t="e">
        <f>SUM(JWD508:JWG508)</f>
        <v>#REF!</v>
      </c>
      <c r="JWD508" s="24">
        <v>0</v>
      </c>
      <c r="JWE508" s="24">
        <v>0</v>
      </c>
      <c r="JWF508" s="24"/>
      <c r="JWG508" s="24" t="e">
        <f>SUM(JWH508:JWK508)</f>
        <v>#REF!</v>
      </c>
      <c r="JWH508" s="24">
        <v>0</v>
      </c>
      <c r="JWI508" s="24">
        <v>0</v>
      </c>
      <c r="JWJ508" s="24"/>
      <c r="JWK508" s="24" t="e">
        <f>SUM(JWL508:JWO508)</f>
        <v>#REF!</v>
      </c>
      <c r="JWL508" s="24">
        <v>0</v>
      </c>
      <c r="JWM508" s="24">
        <v>0</v>
      </c>
      <c r="JWN508" s="24"/>
      <c r="JWO508" s="24" t="e">
        <f>SUM(JWP508:JWS508)</f>
        <v>#REF!</v>
      </c>
      <c r="JWP508" s="24">
        <v>0</v>
      </c>
      <c r="JWQ508" s="24">
        <v>0</v>
      </c>
      <c r="JWR508" s="24"/>
      <c r="JWS508" s="24" t="e">
        <f>SUM(JWT508:JWW508)</f>
        <v>#REF!</v>
      </c>
      <c r="JWT508" s="24">
        <v>0</v>
      </c>
      <c r="JWU508" s="24">
        <v>0</v>
      </c>
      <c r="JWV508" s="24"/>
      <c r="JWW508" s="24" t="e">
        <f>SUM(JWX508:JXA508)</f>
        <v>#REF!</v>
      </c>
      <c r="JWX508" s="24">
        <v>0</v>
      </c>
      <c r="JWY508" s="24">
        <v>0</v>
      </c>
      <c r="JWZ508" s="24"/>
      <c r="JXA508" s="24" t="e">
        <f>SUM(JXB508:JXE508)</f>
        <v>#REF!</v>
      </c>
      <c r="JXB508" s="24">
        <v>0</v>
      </c>
      <c r="JXC508" s="24">
        <v>0</v>
      </c>
      <c r="JXD508" s="24"/>
      <c r="JXE508" s="24" t="e">
        <f>SUM(JXF508:JXI508)</f>
        <v>#REF!</v>
      </c>
      <c r="JXF508" s="24">
        <v>0</v>
      </c>
      <c r="JXG508" s="24">
        <v>0</v>
      </c>
      <c r="JXH508" s="24"/>
      <c r="JXI508" s="24" t="e">
        <f>SUM(JXJ508:JXM508)</f>
        <v>#REF!</v>
      </c>
      <c r="JXJ508" s="24">
        <v>0</v>
      </c>
      <c r="JXK508" s="24">
        <v>0</v>
      </c>
      <c r="JXL508" s="24"/>
      <c r="JXM508" s="24" t="e">
        <f>SUM(JXN508:JXQ508)</f>
        <v>#REF!</v>
      </c>
      <c r="JXN508" s="24">
        <v>0</v>
      </c>
      <c r="JXO508" s="24">
        <v>0</v>
      </c>
      <c r="JXP508" s="24"/>
      <c r="JXQ508" s="24" t="e">
        <f>SUM(JXR508:JXU508)</f>
        <v>#REF!</v>
      </c>
      <c r="JXR508" s="24">
        <v>0</v>
      </c>
      <c r="JXS508" s="24">
        <v>0</v>
      </c>
      <c r="JXT508" s="24"/>
      <c r="JXU508" s="24" t="e">
        <f>SUM(JXV508:JXY508)</f>
        <v>#REF!</v>
      </c>
      <c r="JXV508" s="24">
        <v>0</v>
      </c>
      <c r="JXW508" s="24">
        <v>0</v>
      </c>
      <c r="JXX508" s="24"/>
      <c r="JXY508" s="24" t="e">
        <f>SUM(JXZ508:JYC508)</f>
        <v>#REF!</v>
      </c>
      <c r="JXZ508" s="24">
        <v>0</v>
      </c>
      <c r="JYA508" s="24">
        <v>0</v>
      </c>
      <c r="JYB508" s="24"/>
      <c r="JYC508" s="24" t="e">
        <f>SUM(JYD508:JYG508)</f>
        <v>#REF!</v>
      </c>
      <c r="JYD508" s="24">
        <v>0</v>
      </c>
      <c r="JYE508" s="24">
        <v>0</v>
      </c>
      <c r="JYF508" s="24"/>
      <c r="JYG508" s="24" t="e">
        <f>SUM(JYH508:JYK508)</f>
        <v>#REF!</v>
      </c>
      <c r="JYH508" s="24">
        <v>0</v>
      </c>
      <c r="JYI508" s="24">
        <v>0</v>
      </c>
      <c r="JYJ508" s="24"/>
      <c r="JYK508" s="24" t="e">
        <f>SUM(JYL508:JYO508)</f>
        <v>#REF!</v>
      </c>
      <c r="JYL508" s="24">
        <v>0</v>
      </c>
      <c r="JYM508" s="24">
        <v>0</v>
      </c>
      <c r="JYN508" s="24"/>
      <c r="JYO508" s="24" t="e">
        <f>SUM(JYP508:JYS508)</f>
        <v>#REF!</v>
      </c>
      <c r="JYP508" s="24">
        <v>0</v>
      </c>
      <c r="JYQ508" s="24">
        <v>0</v>
      </c>
      <c r="JYR508" s="24"/>
      <c r="JYS508" s="24" t="e">
        <f>SUM(JYT508:JYW508)</f>
        <v>#REF!</v>
      </c>
      <c r="JYT508" s="24">
        <v>0</v>
      </c>
      <c r="JYU508" s="24">
        <v>0</v>
      </c>
      <c r="JYV508" s="24"/>
      <c r="JYW508" s="24" t="e">
        <f>SUM(JYX508:JZA508)</f>
        <v>#REF!</v>
      </c>
      <c r="JYX508" s="24">
        <v>0</v>
      </c>
      <c r="JYY508" s="24">
        <v>0</v>
      </c>
      <c r="JYZ508" s="24"/>
      <c r="JZA508" s="24" t="e">
        <f>SUM(JZB508:JZE508)</f>
        <v>#REF!</v>
      </c>
      <c r="JZB508" s="24">
        <v>0</v>
      </c>
      <c r="JZC508" s="24">
        <v>0</v>
      </c>
      <c r="JZD508" s="24"/>
      <c r="JZE508" s="24" t="e">
        <f>SUM(JZF508:JZI508)</f>
        <v>#REF!</v>
      </c>
      <c r="JZF508" s="24">
        <v>0</v>
      </c>
      <c r="JZG508" s="24">
        <v>0</v>
      </c>
      <c r="JZH508" s="24"/>
      <c r="JZI508" s="24" t="e">
        <f>SUM(JZJ508:JZM508)</f>
        <v>#REF!</v>
      </c>
      <c r="JZJ508" s="24">
        <v>0</v>
      </c>
      <c r="JZK508" s="24">
        <v>0</v>
      </c>
      <c r="JZL508" s="24"/>
      <c r="JZM508" s="24" t="e">
        <f>SUM(JZN508:JZQ508)</f>
        <v>#REF!</v>
      </c>
      <c r="JZN508" s="24">
        <v>0</v>
      </c>
      <c r="JZO508" s="24">
        <v>0</v>
      </c>
      <c r="JZP508" s="24"/>
      <c r="JZQ508" s="24" t="e">
        <f>SUM(JZR508:JZU508)</f>
        <v>#REF!</v>
      </c>
      <c r="JZR508" s="24">
        <v>0</v>
      </c>
      <c r="JZS508" s="24">
        <v>0</v>
      </c>
      <c r="JZT508" s="24"/>
      <c r="JZU508" s="24" t="e">
        <f>SUM(JZV508:JZY508)</f>
        <v>#REF!</v>
      </c>
      <c r="JZV508" s="24">
        <v>0</v>
      </c>
      <c r="JZW508" s="24">
        <v>0</v>
      </c>
      <c r="JZX508" s="24"/>
      <c r="JZY508" s="24" t="e">
        <f>SUM(JZZ508:KAC508)</f>
        <v>#REF!</v>
      </c>
      <c r="JZZ508" s="24">
        <v>0</v>
      </c>
      <c r="KAA508" s="24">
        <v>0</v>
      </c>
      <c r="KAB508" s="24"/>
      <c r="KAC508" s="24" t="e">
        <f>SUM(KAD508:KAG508)</f>
        <v>#REF!</v>
      </c>
      <c r="KAD508" s="24">
        <v>0</v>
      </c>
      <c r="KAE508" s="24">
        <v>0</v>
      </c>
      <c r="KAF508" s="24"/>
      <c r="KAG508" s="24" t="e">
        <f>SUM(KAH508:KAK508)</f>
        <v>#REF!</v>
      </c>
      <c r="KAH508" s="24">
        <v>0</v>
      </c>
      <c r="KAI508" s="24">
        <v>0</v>
      </c>
      <c r="KAJ508" s="24"/>
      <c r="KAK508" s="24" t="e">
        <f>SUM(KAL508:KAO508)</f>
        <v>#REF!</v>
      </c>
      <c r="KAL508" s="24">
        <v>0</v>
      </c>
      <c r="KAM508" s="24">
        <v>0</v>
      </c>
      <c r="KAN508" s="24"/>
      <c r="KAO508" s="24" t="e">
        <f>SUM(KAP508:KAS508)</f>
        <v>#REF!</v>
      </c>
      <c r="KAP508" s="24">
        <v>0</v>
      </c>
      <c r="KAQ508" s="24">
        <v>0</v>
      </c>
      <c r="KAR508" s="24"/>
      <c r="KAS508" s="24" t="e">
        <f>SUM(KAT508:KAW508)</f>
        <v>#REF!</v>
      </c>
      <c r="KAT508" s="24">
        <v>0</v>
      </c>
      <c r="KAU508" s="24">
        <v>0</v>
      </c>
      <c r="KAV508" s="24"/>
      <c r="KAW508" s="24" t="e">
        <f>SUM(KAX508:KBA508)</f>
        <v>#REF!</v>
      </c>
      <c r="KAX508" s="24">
        <v>0</v>
      </c>
      <c r="KAY508" s="24">
        <v>0</v>
      </c>
      <c r="KAZ508" s="24"/>
      <c r="KBA508" s="24" t="e">
        <f>SUM(KBB508:KBE508)</f>
        <v>#REF!</v>
      </c>
      <c r="KBB508" s="24">
        <v>0</v>
      </c>
      <c r="KBC508" s="24">
        <v>0</v>
      </c>
      <c r="KBD508" s="24"/>
      <c r="KBE508" s="24" t="e">
        <f>SUM(KBF508:KBI508)</f>
        <v>#REF!</v>
      </c>
      <c r="KBF508" s="24">
        <v>0</v>
      </c>
      <c r="KBG508" s="24">
        <v>0</v>
      </c>
      <c r="KBH508" s="24"/>
      <c r="KBI508" s="24" t="e">
        <f>SUM(KBJ508:KBM508)</f>
        <v>#REF!</v>
      </c>
      <c r="KBJ508" s="24">
        <v>0</v>
      </c>
      <c r="KBK508" s="24">
        <v>0</v>
      </c>
      <c r="KBL508" s="24"/>
      <c r="KBM508" s="24" t="e">
        <f>SUM(KBN508:KBQ508)</f>
        <v>#REF!</v>
      </c>
      <c r="KBN508" s="24">
        <v>0</v>
      </c>
      <c r="KBO508" s="24">
        <v>0</v>
      </c>
      <c r="KBP508" s="24"/>
      <c r="KBQ508" s="24" t="e">
        <f>SUM(KBR508:KBU508)</f>
        <v>#REF!</v>
      </c>
      <c r="KBR508" s="24">
        <v>0</v>
      </c>
      <c r="KBS508" s="24">
        <v>0</v>
      </c>
      <c r="KBT508" s="24"/>
      <c r="KBU508" s="24" t="e">
        <f>SUM(KBV508:KBY508)</f>
        <v>#REF!</v>
      </c>
      <c r="KBV508" s="24">
        <v>0</v>
      </c>
      <c r="KBW508" s="24">
        <v>0</v>
      </c>
      <c r="KBX508" s="24"/>
      <c r="KBY508" s="24" t="e">
        <f>SUM(KBZ508:KCC508)</f>
        <v>#REF!</v>
      </c>
      <c r="KBZ508" s="24">
        <v>0</v>
      </c>
      <c r="KCA508" s="24">
        <v>0</v>
      </c>
      <c r="KCB508" s="24"/>
      <c r="KCC508" s="24" t="e">
        <f>SUM(KCD508:KCG508)</f>
        <v>#REF!</v>
      </c>
      <c r="KCD508" s="24">
        <v>0</v>
      </c>
      <c r="KCE508" s="24">
        <v>0</v>
      </c>
      <c r="KCF508" s="24"/>
      <c r="KCG508" s="24" t="e">
        <f>SUM(KCH508:KCK508)</f>
        <v>#REF!</v>
      </c>
      <c r="KCH508" s="24">
        <v>0</v>
      </c>
      <c r="KCI508" s="24">
        <v>0</v>
      </c>
      <c r="KCJ508" s="24"/>
      <c r="KCK508" s="24" t="e">
        <f>SUM(KCL508:KCO508)</f>
        <v>#REF!</v>
      </c>
      <c r="KCL508" s="24">
        <v>0</v>
      </c>
      <c r="KCM508" s="24">
        <v>0</v>
      </c>
      <c r="KCN508" s="24"/>
      <c r="KCO508" s="24" t="e">
        <f>SUM(KCP508:KCS508)</f>
        <v>#REF!</v>
      </c>
      <c r="KCP508" s="24">
        <v>0</v>
      </c>
      <c r="KCQ508" s="24">
        <v>0</v>
      </c>
      <c r="KCR508" s="24"/>
      <c r="KCS508" s="24" t="e">
        <f>SUM(KCT508:KCW508)</f>
        <v>#REF!</v>
      </c>
      <c r="KCT508" s="24">
        <v>0</v>
      </c>
      <c r="KCU508" s="24">
        <v>0</v>
      </c>
      <c r="KCV508" s="24"/>
      <c r="KCW508" s="24" t="e">
        <f>SUM(KCX508:KDA508)</f>
        <v>#REF!</v>
      </c>
      <c r="KCX508" s="24">
        <v>0</v>
      </c>
      <c r="KCY508" s="24">
        <v>0</v>
      </c>
      <c r="KCZ508" s="24"/>
      <c r="KDA508" s="24" t="e">
        <f>SUM(KDB508:KDE508)</f>
        <v>#REF!</v>
      </c>
      <c r="KDB508" s="24">
        <v>0</v>
      </c>
      <c r="KDC508" s="24">
        <v>0</v>
      </c>
      <c r="KDD508" s="24"/>
      <c r="KDE508" s="24" t="e">
        <f>SUM(KDF508:KDI508)</f>
        <v>#REF!</v>
      </c>
      <c r="KDF508" s="24">
        <v>0</v>
      </c>
      <c r="KDG508" s="24">
        <v>0</v>
      </c>
      <c r="KDH508" s="24"/>
      <c r="KDI508" s="24" t="e">
        <f>SUM(KDJ508:KDM508)</f>
        <v>#REF!</v>
      </c>
      <c r="KDJ508" s="24">
        <v>0</v>
      </c>
      <c r="KDK508" s="24">
        <v>0</v>
      </c>
      <c r="KDL508" s="24"/>
      <c r="KDM508" s="24" t="e">
        <f>SUM(KDN508:KDQ508)</f>
        <v>#REF!</v>
      </c>
      <c r="KDN508" s="24">
        <v>0</v>
      </c>
      <c r="KDO508" s="24">
        <v>0</v>
      </c>
      <c r="KDP508" s="24"/>
      <c r="KDQ508" s="24" t="e">
        <f>SUM(KDR508:KDU508)</f>
        <v>#REF!</v>
      </c>
      <c r="KDR508" s="24">
        <v>0</v>
      </c>
      <c r="KDS508" s="24">
        <v>0</v>
      </c>
      <c r="KDT508" s="24"/>
      <c r="KDU508" s="24" t="e">
        <f>SUM(KDV508:KDY508)</f>
        <v>#REF!</v>
      </c>
      <c r="KDV508" s="24">
        <v>0</v>
      </c>
      <c r="KDW508" s="24">
        <v>0</v>
      </c>
      <c r="KDX508" s="24"/>
      <c r="KDY508" s="24" t="e">
        <f>SUM(KDZ508:KEC508)</f>
        <v>#REF!</v>
      </c>
      <c r="KDZ508" s="24">
        <v>0</v>
      </c>
      <c r="KEA508" s="24">
        <v>0</v>
      </c>
      <c r="KEB508" s="24"/>
      <c r="KEC508" s="24" t="e">
        <f>SUM(KED508:KEG508)</f>
        <v>#REF!</v>
      </c>
      <c r="KED508" s="24">
        <v>0</v>
      </c>
      <c r="KEE508" s="24">
        <v>0</v>
      </c>
      <c r="KEF508" s="24"/>
      <c r="KEG508" s="24" t="e">
        <f>SUM(KEH508:KEK508)</f>
        <v>#REF!</v>
      </c>
      <c r="KEH508" s="24">
        <v>0</v>
      </c>
      <c r="KEI508" s="24">
        <v>0</v>
      </c>
      <c r="KEJ508" s="24"/>
      <c r="KEK508" s="24" t="e">
        <f>SUM(KEL508:KEO508)</f>
        <v>#REF!</v>
      </c>
      <c r="KEL508" s="24">
        <v>0</v>
      </c>
      <c r="KEM508" s="24">
        <v>0</v>
      </c>
      <c r="KEN508" s="24"/>
      <c r="KEO508" s="24" t="e">
        <f>SUM(KEP508:KES508)</f>
        <v>#REF!</v>
      </c>
      <c r="KEP508" s="24">
        <v>0</v>
      </c>
      <c r="KEQ508" s="24">
        <v>0</v>
      </c>
      <c r="KER508" s="24"/>
      <c r="KES508" s="24" t="e">
        <f>SUM(KET508:KEW508)</f>
        <v>#REF!</v>
      </c>
      <c r="KET508" s="24">
        <v>0</v>
      </c>
      <c r="KEU508" s="24">
        <v>0</v>
      </c>
      <c r="KEV508" s="24"/>
      <c r="KEW508" s="24" t="e">
        <f>SUM(KEX508:KFA508)</f>
        <v>#REF!</v>
      </c>
      <c r="KEX508" s="24">
        <v>0</v>
      </c>
      <c r="KEY508" s="24">
        <v>0</v>
      </c>
      <c r="KEZ508" s="24"/>
      <c r="KFA508" s="24" t="e">
        <f>SUM(KFB508:KFE508)</f>
        <v>#REF!</v>
      </c>
      <c r="KFB508" s="24">
        <v>0</v>
      </c>
      <c r="KFC508" s="24">
        <v>0</v>
      </c>
      <c r="KFD508" s="24"/>
      <c r="KFE508" s="24" t="e">
        <f>SUM(KFF508:KFI508)</f>
        <v>#REF!</v>
      </c>
      <c r="KFF508" s="24">
        <v>0</v>
      </c>
      <c r="KFG508" s="24">
        <v>0</v>
      </c>
      <c r="KFH508" s="24"/>
      <c r="KFI508" s="24" t="e">
        <f>SUM(KFJ508:KFM508)</f>
        <v>#REF!</v>
      </c>
      <c r="KFJ508" s="24">
        <v>0</v>
      </c>
      <c r="KFK508" s="24">
        <v>0</v>
      </c>
      <c r="KFL508" s="24"/>
      <c r="KFM508" s="24" t="e">
        <f>SUM(KFN508:KFQ508)</f>
        <v>#REF!</v>
      </c>
      <c r="KFN508" s="24">
        <v>0</v>
      </c>
      <c r="KFO508" s="24">
        <v>0</v>
      </c>
      <c r="KFP508" s="24"/>
      <c r="KFQ508" s="24" t="e">
        <f>SUM(KFR508:KFU508)</f>
        <v>#REF!</v>
      </c>
      <c r="KFR508" s="24">
        <v>0</v>
      </c>
      <c r="KFS508" s="24">
        <v>0</v>
      </c>
      <c r="KFT508" s="24"/>
      <c r="KFU508" s="24" t="e">
        <f>SUM(KFV508:KFY508)</f>
        <v>#REF!</v>
      </c>
      <c r="KFV508" s="24">
        <v>0</v>
      </c>
      <c r="KFW508" s="24">
        <v>0</v>
      </c>
      <c r="KFX508" s="24"/>
      <c r="KFY508" s="24" t="e">
        <f>SUM(KFZ508:KGC508)</f>
        <v>#REF!</v>
      </c>
      <c r="KFZ508" s="24">
        <v>0</v>
      </c>
      <c r="KGA508" s="24">
        <v>0</v>
      </c>
      <c r="KGB508" s="24"/>
      <c r="KGC508" s="24" t="e">
        <f>SUM(KGD508:KGG508)</f>
        <v>#REF!</v>
      </c>
      <c r="KGD508" s="24">
        <v>0</v>
      </c>
      <c r="KGE508" s="24">
        <v>0</v>
      </c>
      <c r="KGF508" s="24"/>
      <c r="KGG508" s="24" t="e">
        <f>SUM(KGH508:KGK508)</f>
        <v>#REF!</v>
      </c>
      <c r="KGH508" s="24">
        <v>0</v>
      </c>
      <c r="KGI508" s="24">
        <v>0</v>
      </c>
      <c r="KGJ508" s="24"/>
      <c r="KGK508" s="24" t="e">
        <f>SUM(KGL508:KGO508)</f>
        <v>#REF!</v>
      </c>
      <c r="KGL508" s="24">
        <v>0</v>
      </c>
      <c r="KGM508" s="24">
        <v>0</v>
      </c>
      <c r="KGN508" s="24"/>
      <c r="KGO508" s="24" t="e">
        <f>SUM(KGP508:KGS508)</f>
        <v>#REF!</v>
      </c>
      <c r="KGP508" s="24">
        <v>0</v>
      </c>
      <c r="KGQ508" s="24">
        <v>0</v>
      </c>
      <c r="KGR508" s="24"/>
      <c r="KGS508" s="24" t="e">
        <f>SUM(KGT508:KGW508)</f>
        <v>#REF!</v>
      </c>
      <c r="KGT508" s="24">
        <v>0</v>
      </c>
      <c r="KGU508" s="24">
        <v>0</v>
      </c>
      <c r="KGV508" s="24"/>
      <c r="KGW508" s="24" t="e">
        <f>SUM(KGX508:KHA508)</f>
        <v>#REF!</v>
      </c>
      <c r="KGX508" s="24">
        <v>0</v>
      </c>
      <c r="KGY508" s="24">
        <v>0</v>
      </c>
      <c r="KGZ508" s="24"/>
      <c r="KHA508" s="24" t="e">
        <f>SUM(KHB508:KHE508)</f>
        <v>#REF!</v>
      </c>
      <c r="KHB508" s="24">
        <v>0</v>
      </c>
      <c r="KHC508" s="24">
        <v>0</v>
      </c>
      <c r="KHD508" s="24"/>
      <c r="KHE508" s="24" t="e">
        <f>SUM(KHF508:KHI508)</f>
        <v>#REF!</v>
      </c>
      <c r="KHF508" s="24">
        <v>0</v>
      </c>
      <c r="KHG508" s="24">
        <v>0</v>
      </c>
      <c r="KHH508" s="24"/>
      <c r="KHI508" s="24" t="e">
        <f>SUM(KHJ508:KHM508)</f>
        <v>#REF!</v>
      </c>
      <c r="KHJ508" s="24">
        <v>0</v>
      </c>
      <c r="KHK508" s="24">
        <v>0</v>
      </c>
      <c r="KHL508" s="24"/>
      <c r="KHM508" s="24" t="e">
        <f>SUM(KHN508:KHQ508)</f>
        <v>#REF!</v>
      </c>
      <c r="KHN508" s="24">
        <v>0</v>
      </c>
      <c r="KHO508" s="24">
        <v>0</v>
      </c>
      <c r="KHP508" s="24"/>
      <c r="KHQ508" s="24" t="e">
        <f>SUM(KHR508:KHU508)</f>
        <v>#REF!</v>
      </c>
      <c r="KHR508" s="24">
        <v>0</v>
      </c>
      <c r="KHS508" s="24">
        <v>0</v>
      </c>
      <c r="KHT508" s="24"/>
      <c r="KHU508" s="24" t="e">
        <f>SUM(KHV508:KHY508)</f>
        <v>#REF!</v>
      </c>
      <c r="KHV508" s="24">
        <v>0</v>
      </c>
      <c r="KHW508" s="24">
        <v>0</v>
      </c>
      <c r="KHX508" s="24"/>
      <c r="KHY508" s="24" t="e">
        <f>SUM(KHZ508:KIC508)</f>
        <v>#REF!</v>
      </c>
      <c r="KHZ508" s="24">
        <v>0</v>
      </c>
      <c r="KIA508" s="24">
        <v>0</v>
      </c>
      <c r="KIB508" s="24"/>
      <c r="KIC508" s="24" t="e">
        <f>SUM(KID508:KIG508)</f>
        <v>#REF!</v>
      </c>
      <c r="KID508" s="24">
        <v>0</v>
      </c>
      <c r="KIE508" s="24">
        <v>0</v>
      </c>
      <c r="KIF508" s="24"/>
      <c r="KIG508" s="24" t="e">
        <f>SUM(KIH508:KIK508)</f>
        <v>#REF!</v>
      </c>
      <c r="KIH508" s="24">
        <v>0</v>
      </c>
      <c r="KII508" s="24">
        <v>0</v>
      </c>
      <c r="KIJ508" s="24"/>
      <c r="KIK508" s="24" t="e">
        <f>SUM(KIL508:KIO508)</f>
        <v>#REF!</v>
      </c>
      <c r="KIL508" s="24">
        <v>0</v>
      </c>
      <c r="KIM508" s="24">
        <v>0</v>
      </c>
      <c r="KIN508" s="24"/>
      <c r="KIO508" s="24" t="e">
        <f>SUM(KIP508:KIS508)</f>
        <v>#REF!</v>
      </c>
      <c r="KIP508" s="24">
        <v>0</v>
      </c>
      <c r="KIQ508" s="24">
        <v>0</v>
      </c>
      <c r="KIR508" s="24"/>
      <c r="KIS508" s="24" t="e">
        <f>SUM(KIT508:KIW508)</f>
        <v>#REF!</v>
      </c>
      <c r="KIT508" s="24">
        <v>0</v>
      </c>
      <c r="KIU508" s="24">
        <v>0</v>
      </c>
      <c r="KIV508" s="24"/>
      <c r="KIW508" s="24" t="e">
        <f>SUM(KIX508:KJA508)</f>
        <v>#REF!</v>
      </c>
      <c r="KIX508" s="24">
        <v>0</v>
      </c>
      <c r="KIY508" s="24">
        <v>0</v>
      </c>
      <c r="KIZ508" s="24"/>
      <c r="KJA508" s="24" t="e">
        <f>SUM(KJB508:KJE508)</f>
        <v>#REF!</v>
      </c>
      <c r="KJB508" s="24">
        <v>0</v>
      </c>
      <c r="KJC508" s="24">
        <v>0</v>
      </c>
      <c r="KJD508" s="24"/>
      <c r="KJE508" s="24" t="e">
        <f>SUM(KJF508:KJI508)</f>
        <v>#REF!</v>
      </c>
      <c r="KJF508" s="24">
        <v>0</v>
      </c>
      <c r="KJG508" s="24">
        <v>0</v>
      </c>
      <c r="KJH508" s="24"/>
      <c r="KJI508" s="24" t="e">
        <f>SUM(KJJ508:KJM508)</f>
        <v>#REF!</v>
      </c>
      <c r="KJJ508" s="24">
        <v>0</v>
      </c>
      <c r="KJK508" s="24">
        <v>0</v>
      </c>
      <c r="KJL508" s="24"/>
      <c r="KJM508" s="24" t="e">
        <f>SUM(KJN508:KJQ508)</f>
        <v>#REF!</v>
      </c>
      <c r="KJN508" s="24">
        <v>0</v>
      </c>
      <c r="KJO508" s="24">
        <v>0</v>
      </c>
      <c r="KJP508" s="24"/>
      <c r="KJQ508" s="24" t="e">
        <f>SUM(KJR508:KJU508)</f>
        <v>#REF!</v>
      </c>
      <c r="KJR508" s="24">
        <v>0</v>
      </c>
      <c r="KJS508" s="24">
        <v>0</v>
      </c>
      <c r="KJT508" s="24"/>
      <c r="KJU508" s="24" t="e">
        <f>SUM(KJV508:KJY508)</f>
        <v>#REF!</v>
      </c>
      <c r="KJV508" s="24">
        <v>0</v>
      </c>
      <c r="KJW508" s="24">
        <v>0</v>
      </c>
      <c r="KJX508" s="24"/>
      <c r="KJY508" s="24" t="e">
        <f>SUM(KJZ508:KKC508)</f>
        <v>#REF!</v>
      </c>
      <c r="KJZ508" s="24">
        <v>0</v>
      </c>
      <c r="KKA508" s="24">
        <v>0</v>
      </c>
      <c r="KKB508" s="24"/>
      <c r="KKC508" s="24" t="e">
        <f>SUM(KKD508:KKG508)</f>
        <v>#REF!</v>
      </c>
      <c r="KKD508" s="24">
        <v>0</v>
      </c>
      <c r="KKE508" s="24">
        <v>0</v>
      </c>
      <c r="KKF508" s="24"/>
      <c r="KKG508" s="24" t="e">
        <f>SUM(KKH508:KKK508)</f>
        <v>#REF!</v>
      </c>
      <c r="KKH508" s="24">
        <v>0</v>
      </c>
      <c r="KKI508" s="24">
        <v>0</v>
      </c>
      <c r="KKJ508" s="24"/>
      <c r="KKK508" s="24" t="e">
        <f>SUM(KKL508:KKO508)</f>
        <v>#REF!</v>
      </c>
      <c r="KKL508" s="24">
        <v>0</v>
      </c>
      <c r="KKM508" s="24">
        <v>0</v>
      </c>
      <c r="KKN508" s="24"/>
      <c r="KKO508" s="24" t="e">
        <f>SUM(KKP508:KKS508)</f>
        <v>#REF!</v>
      </c>
      <c r="KKP508" s="24">
        <v>0</v>
      </c>
      <c r="KKQ508" s="24">
        <v>0</v>
      </c>
      <c r="KKR508" s="24"/>
      <c r="KKS508" s="24" t="e">
        <f>SUM(KKT508:KKW508)</f>
        <v>#REF!</v>
      </c>
      <c r="KKT508" s="24">
        <v>0</v>
      </c>
      <c r="KKU508" s="24">
        <v>0</v>
      </c>
      <c r="KKV508" s="24"/>
      <c r="KKW508" s="24" t="e">
        <f>SUM(KKX508:KLA508)</f>
        <v>#REF!</v>
      </c>
      <c r="KKX508" s="24">
        <v>0</v>
      </c>
      <c r="KKY508" s="24">
        <v>0</v>
      </c>
      <c r="KKZ508" s="24"/>
      <c r="KLA508" s="24" t="e">
        <f>SUM(KLB508:KLE508)</f>
        <v>#REF!</v>
      </c>
      <c r="KLB508" s="24">
        <v>0</v>
      </c>
      <c r="KLC508" s="24">
        <v>0</v>
      </c>
      <c r="KLD508" s="24"/>
      <c r="KLE508" s="24" t="e">
        <f>SUM(KLF508:KLI508)</f>
        <v>#REF!</v>
      </c>
      <c r="KLF508" s="24">
        <v>0</v>
      </c>
      <c r="KLG508" s="24">
        <v>0</v>
      </c>
      <c r="KLH508" s="24"/>
      <c r="KLI508" s="24" t="e">
        <f>SUM(KLJ508:KLM508)</f>
        <v>#REF!</v>
      </c>
      <c r="KLJ508" s="24">
        <v>0</v>
      </c>
      <c r="KLK508" s="24">
        <v>0</v>
      </c>
      <c r="KLL508" s="24"/>
      <c r="KLM508" s="24" t="e">
        <f>SUM(KLN508:KLQ508)</f>
        <v>#REF!</v>
      </c>
      <c r="KLN508" s="24">
        <v>0</v>
      </c>
      <c r="KLO508" s="24">
        <v>0</v>
      </c>
      <c r="KLP508" s="24"/>
      <c r="KLQ508" s="24" t="e">
        <f>SUM(KLR508:KLU508)</f>
        <v>#REF!</v>
      </c>
      <c r="KLR508" s="24">
        <v>0</v>
      </c>
      <c r="KLS508" s="24">
        <v>0</v>
      </c>
      <c r="KLT508" s="24"/>
      <c r="KLU508" s="24" t="e">
        <f>SUM(KLV508:KLY508)</f>
        <v>#REF!</v>
      </c>
      <c r="KLV508" s="24">
        <v>0</v>
      </c>
      <c r="KLW508" s="24">
        <v>0</v>
      </c>
      <c r="KLX508" s="24"/>
      <c r="KLY508" s="24" t="e">
        <f>SUM(KLZ508:KMC508)</f>
        <v>#REF!</v>
      </c>
      <c r="KLZ508" s="24">
        <v>0</v>
      </c>
      <c r="KMA508" s="24">
        <v>0</v>
      </c>
      <c r="KMB508" s="24"/>
      <c r="KMC508" s="24" t="e">
        <f>SUM(KMD508:KMG508)</f>
        <v>#REF!</v>
      </c>
      <c r="KMD508" s="24">
        <v>0</v>
      </c>
      <c r="KME508" s="24">
        <v>0</v>
      </c>
      <c r="KMF508" s="24"/>
      <c r="KMG508" s="24" t="e">
        <f>SUM(KMH508:KMK508)</f>
        <v>#REF!</v>
      </c>
      <c r="KMH508" s="24">
        <v>0</v>
      </c>
      <c r="KMI508" s="24">
        <v>0</v>
      </c>
      <c r="KMJ508" s="24"/>
      <c r="KMK508" s="24" t="e">
        <f>SUM(KML508:KMO508)</f>
        <v>#REF!</v>
      </c>
      <c r="KML508" s="24">
        <v>0</v>
      </c>
      <c r="KMM508" s="24">
        <v>0</v>
      </c>
      <c r="KMN508" s="24"/>
      <c r="KMO508" s="24" t="e">
        <f>SUM(KMP508:KMS508)</f>
        <v>#REF!</v>
      </c>
      <c r="KMP508" s="24">
        <v>0</v>
      </c>
      <c r="KMQ508" s="24">
        <v>0</v>
      </c>
      <c r="KMR508" s="24"/>
      <c r="KMS508" s="24" t="e">
        <f>SUM(KMT508:KMW508)</f>
        <v>#REF!</v>
      </c>
      <c r="KMT508" s="24">
        <v>0</v>
      </c>
      <c r="KMU508" s="24">
        <v>0</v>
      </c>
      <c r="KMV508" s="24"/>
      <c r="KMW508" s="24" t="e">
        <f>SUM(KMX508:KNA508)</f>
        <v>#REF!</v>
      </c>
      <c r="KMX508" s="24">
        <v>0</v>
      </c>
      <c r="KMY508" s="24">
        <v>0</v>
      </c>
      <c r="KMZ508" s="24"/>
      <c r="KNA508" s="24" t="e">
        <f>SUM(KNB508:KNE508)</f>
        <v>#REF!</v>
      </c>
      <c r="KNB508" s="24">
        <v>0</v>
      </c>
      <c r="KNC508" s="24">
        <v>0</v>
      </c>
      <c r="KND508" s="24"/>
      <c r="KNE508" s="24" t="e">
        <f>SUM(KNF508:KNI508)</f>
        <v>#REF!</v>
      </c>
      <c r="KNF508" s="24">
        <v>0</v>
      </c>
      <c r="KNG508" s="24">
        <v>0</v>
      </c>
      <c r="KNH508" s="24"/>
      <c r="KNI508" s="24" t="e">
        <f>SUM(KNJ508:KNM508)</f>
        <v>#REF!</v>
      </c>
      <c r="KNJ508" s="24">
        <v>0</v>
      </c>
      <c r="KNK508" s="24">
        <v>0</v>
      </c>
      <c r="KNL508" s="24"/>
      <c r="KNM508" s="24" t="e">
        <f>SUM(KNN508:KNQ508)</f>
        <v>#REF!</v>
      </c>
      <c r="KNN508" s="24">
        <v>0</v>
      </c>
      <c r="KNO508" s="24">
        <v>0</v>
      </c>
      <c r="KNP508" s="24"/>
      <c r="KNQ508" s="24" t="e">
        <f>SUM(KNR508:KNU508)</f>
        <v>#REF!</v>
      </c>
      <c r="KNR508" s="24">
        <v>0</v>
      </c>
      <c r="KNS508" s="24">
        <v>0</v>
      </c>
      <c r="KNT508" s="24"/>
      <c r="KNU508" s="24" t="e">
        <f>SUM(KNV508:KNY508)</f>
        <v>#REF!</v>
      </c>
      <c r="KNV508" s="24">
        <v>0</v>
      </c>
      <c r="KNW508" s="24">
        <v>0</v>
      </c>
      <c r="KNX508" s="24"/>
      <c r="KNY508" s="24" t="e">
        <f>SUM(KNZ508:KOC508)</f>
        <v>#REF!</v>
      </c>
      <c r="KNZ508" s="24">
        <v>0</v>
      </c>
      <c r="KOA508" s="24">
        <v>0</v>
      </c>
      <c r="KOB508" s="24"/>
      <c r="KOC508" s="24" t="e">
        <f>SUM(KOD508:KOG508)</f>
        <v>#REF!</v>
      </c>
      <c r="KOD508" s="24">
        <v>0</v>
      </c>
      <c r="KOE508" s="24">
        <v>0</v>
      </c>
      <c r="KOF508" s="24"/>
      <c r="KOG508" s="24" t="e">
        <f>SUM(KOH508:KOK508)</f>
        <v>#REF!</v>
      </c>
      <c r="KOH508" s="24">
        <v>0</v>
      </c>
      <c r="KOI508" s="24">
        <v>0</v>
      </c>
      <c r="KOJ508" s="24"/>
      <c r="KOK508" s="24" t="e">
        <f>SUM(KOL508:KOO508)</f>
        <v>#REF!</v>
      </c>
      <c r="KOL508" s="24">
        <v>0</v>
      </c>
      <c r="KOM508" s="24">
        <v>0</v>
      </c>
      <c r="KON508" s="24"/>
      <c r="KOO508" s="24" t="e">
        <f>SUM(KOP508:KOS508)</f>
        <v>#REF!</v>
      </c>
      <c r="KOP508" s="24">
        <v>0</v>
      </c>
      <c r="KOQ508" s="24">
        <v>0</v>
      </c>
      <c r="KOR508" s="24"/>
      <c r="KOS508" s="24" t="e">
        <f>SUM(KOT508:KOW508)</f>
        <v>#REF!</v>
      </c>
      <c r="KOT508" s="24">
        <v>0</v>
      </c>
      <c r="KOU508" s="24">
        <v>0</v>
      </c>
      <c r="KOV508" s="24"/>
      <c r="KOW508" s="24" t="e">
        <f>SUM(KOX508:KPA508)</f>
        <v>#REF!</v>
      </c>
      <c r="KOX508" s="24">
        <v>0</v>
      </c>
      <c r="KOY508" s="24">
        <v>0</v>
      </c>
      <c r="KOZ508" s="24"/>
      <c r="KPA508" s="24" t="e">
        <f>SUM(KPB508:KPE508)</f>
        <v>#REF!</v>
      </c>
      <c r="KPB508" s="24">
        <v>0</v>
      </c>
      <c r="KPC508" s="24">
        <v>0</v>
      </c>
      <c r="KPD508" s="24"/>
      <c r="KPE508" s="24" t="e">
        <f>SUM(KPF508:KPI508)</f>
        <v>#REF!</v>
      </c>
      <c r="KPF508" s="24">
        <v>0</v>
      </c>
      <c r="KPG508" s="24">
        <v>0</v>
      </c>
      <c r="KPH508" s="24"/>
      <c r="KPI508" s="24" t="e">
        <f>SUM(KPJ508:KPM508)</f>
        <v>#REF!</v>
      </c>
      <c r="KPJ508" s="24">
        <v>0</v>
      </c>
      <c r="KPK508" s="24">
        <v>0</v>
      </c>
      <c r="KPL508" s="24"/>
      <c r="KPM508" s="24" t="e">
        <f>SUM(KPN508:KPQ508)</f>
        <v>#REF!</v>
      </c>
      <c r="KPN508" s="24">
        <v>0</v>
      </c>
      <c r="KPO508" s="24">
        <v>0</v>
      </c>
      <c r="KPP508" s="24"/>
      <c r="KPQ508" s="24" t="e">
        <f>SUM(KPR508:KPU508)</f>
        <v>#REF!</v>
      </c>
      <c r="KPR508" s="24">
        <v>0</v>
      </c>
      <c r="KPS508" s="24">
        <v>0</v>
      </c>
      <c r="KPT508" s="24"/>
      <c r="KPU508" s="24" t="e">
        <f>SUM(KPV508:KPY508)</f>
        <v>#REF!</v>
      </c>
      <c r="KPV508" s="24">
        <v>0</v>
      </c>
      <c r="KPW508" s="24">
        <v>0</v>
      </c>
      <c r="KPX508" s="24"/>
      <c r="KPY508" s="24" t="e">
        <f>SUM(KPZ508:KQC508)</f>
        <v>#REF!</v>
      </c>
      <c r="KPZ508" s="24">
        <v>0</v>
      </c>
      <c r="KQA508" s="24">
        <v>0</v>
      </c>
      <c r="KQB508" s="24"/>
      <c r="KQC508" s="24" t="e">
        <f>SUM(KQD508:KQG508)</f>
        <v>#REF!</v>
      </c>
      <c r="KQD508" s="24">
        <v>0</v>
      </c>
      <c r="KQE508" s="24">
        <v>0</v>
      </c>
      <c r="KQF508" s="24"/>
      <c r="KQG508" s="24" t="e">
        <f>SUM(KQH508:KQK508)</f>
        <v>#REF!</v>
      </c>
      <c r="KQH508" s="24">
        <v>0</v>
      </c>
      <c r="KQI508" s="24">
        <v>0</v>
      </c>
      <c r="KQJ508" s="24"/>
      <c r="KQK508" s="24" t="e">
        <f>SUM(KQL508:KQO508)</f>
        <v>#REF!</v>
      </c>
      <c r="KQL508" s="24">
        <v>0</v>
      </c>
      <c r="KQM508" s="24">
        <v>0</v>
      </c>
      <c r="KQN508" s="24"/>
      <c r="KQO508" s="24" t="e">
        <f>SUM(KQP508:KQS508)</f>
        <v>#REF!</v>
      </c>
      <c r="KQP508" s="24">
        <v>0</v>
      </c>
      <c r="KQQ508" s="24">
        <v>0</v>
      </c>
      <c r="KQR508" s="24"/>
      <c r="KQS508" s="24" t="e">
        <f>SUM(KQT508:KQW508)</f>
        <v>#REF!</v>
      </c>
      <c r="KQT508" s="24">
        <v>0</v>
      </c>
      <c r="KQU508" s="24">
        <v>0</v>
      </c>
      <c r="KQV508" s="24"/>
      <c r="KQW508" s="24" t="e">
        <f>SUM(KQX508:KRA508)</f>
        <v>#REF!</v>
      </c>
      <c r="KQX508" s="24">
        <v>0</v>
      </c>
      <c r="KQY508" s="24">
        <v>0</v>
      </c>
      <c r="KQZ508" s="24"/>
      <c r="KRA508" s="24" t="e">
        <f>SUM(KRB508:KRE508)</f>
        <v>#REF!</v>
      </c>
      <c r="KRB508" s="24">
        <v>0</v>
      </c>
      <c r="KRC508" s="24">
        <v>0</v>
      </c>
      <c r="KRD508" s="24"/>
      <c r="KRE508" s="24" t="e">
        <f>SUM(KRF508:KRI508)</f>
        <v>#REF!</v>
      </c>
      <c r="KRF508" s="24">
        <v>0</v>
      </c>
      <c r="KRG508" s="24">
        <v>0</v>
      </c>
      <c r="KRH508" s="24"/>
      <c r="KRI508" s="24" t="e">
        <f>SUM(KRJ508:KRM508)</f>
        <v>#REF!</v>
      </c>
      <c r="KRJ508" s="24">
        <v>0</v>
      </c>
      <c r="KRK508" s="24">
        <v>0</v>
      </c>
      <c r="KRL508" s="24"/>
      <c r="KRM508" s="24" t="e">
        <f>SUM(KRN508:KRQ508)</f>
        <v>#REF!</v>
      </c>
      <c r="KRN508" s="24">
        <v>0</v>
      </c>
      <c r="KRO508" s="24">
        <v>0</v>
      </c>
      <c r="KRP508" s="24"/>
      <c r="KRQ508" s="24" t="e">
        <f>SUM(KRR508:KRU508)</f>
        <v>#REF!</v>
      </c>
      <c r="KRR508" s="24">
        <v>0</v>
      </c>
      <c r="KRS508" s="24">
        <v>0</v>
      </c>
      <c r="KRT508" s="24"/>
      <c r="KRU508" s="24" t="e">
        <f>SUM(KRV508:KRY508)</f>
        <v>#REF!</v>
      </c>
      <c r="KRV508" s="24">
        <v>0</v>
      </c>
      <c r="KRW508" s="24">
        <v>0</v>
      </c>
      <c r="KRX508" s="24"/>
      <c r="KRY508" s="24" t="e">
        <f>SUM(KRZ508:KSC508)</f>
        <v>#REF!</v>
      </c>
      <c r="KRZ508" s="24">
        <v>0</v>
      </c>
      <c r="KSA508" s="24">
        <v>0</v>
      </c>
      <c r="KSB508" s="24"/>
      <c r="KSC508" s="24" t="e">
        <f>SUM(KSD508:KSG508)</f>
        <v>#REF!</v>
      </c>
      <c r="KSD508" s="24">
        <v>0</v>
      </c>
      <c r="KSE508" s="24">
        <v>0</v>
      </c>
      <c r="KSF508" s="24"/>
      <c r="KSG508" s="24" t="e">
        <f>SUM(KSH508:KSK508)</f>
        <v>#REF!</v>
      </c>
      <c r="KSH508" s="24">
        <v>0</v>
      </c>
      <c r="KSI508" s="24">
        <v>0</v>
      </c>
      <c r="KSJ508" s="24"/>
      <c r="KSK508" s="24" t="e">
        <f>SUM(KSL508:KSO508)</f>
        <v>#REF!</v>
      </c>
      <c r="KSL508" s="24">
        <v>0</v>
      </c>
      <c r="KSM508" s="24">
        <v>0</v>
      </c>
      <c r="KSN508" s="24"/>
      <c r="KSO508" s="24" t="e">
        <f>SUM(KSP508:KSS508)</f>
        <v>#REF!</v>
      </c>
      <c r="KSP508" s="24">
        <v>0</v>
      </c>
      <c r="KSQ508" s="24">
        <v>0</v>
      </c>
      <c r="KSR508" s="24"/>
      <c r="KSS508" s="24" t="e">
        <f>SUM(KST508:KSW508)</f>
        <v>#REF!</v>
      </c>
      <c r="KST508" s="24">
        <v>0</v>
      </c>
      <c r="KSU508" s="24">
        <v>0</v>
      </c>
      <c r="KSV508" s="24"/>
      <c r="KSW508" s="24" t="e">
        <f>SUM(KSX508:KTA508)</f>
        <v>#REF!</v>
      </c>
      <c r="KSX508" s="24">
        <v>0</v>
      </c>
      <c r="KSY508" s="24">
        <v>0</v>
      </c>
      <c r="KSZ508" s="24"/>
      <c r="KTA508" s="24" t="e">
        <f>SUM(KTB508:KTE508)</f>
        <v>#REF!</v>
      </c>
      <c r="KTB508" s="24">
        <v>0</v>
      </c>
      <c r="KTC508" s="24">
        <v>0</v>
      </c>
      <c r="KTD508" s="24"/>
      <c r="KTE508" s="24" t="e">
        <f>SUM(KTF508:KTI508)</f>
        <v>#REF!</v>
      </c>
      <c r="KTF508" s="24">
        <v>0</v>
      </c>
      <c r="KTG508" s="24">
        <v>0</v>
      </c>
      <c r="KTH508" s="24"/>
      <c r="KTI508" s="24" t="e">
        <f>SUM(KTJ508:KTM508)</f>
        <v>#REF!</v>
      </c>
      <c r="KTJ508" s="24">
        <v>0</v>
      </c>
      <c r="KTK508" s="24">
        <v>0</v>
      </c>
      <c r="KTL508" s="24"/>
      <c r="KTM508" s="24" t="e">
        <f>SUM(KTN508:KTQ508)</f>
        <v>#REF!</v>
      </c>
      <c r="KTN508" s="24">
        <v>0</v>
      </c>
      <c r="KTO508" s="24">
        <v>0</v>
      </c>
      <c r="KTP508" s="24"/>
      <c r="KTQ508" s="24" t="e">
        <f>SUM(KTR508:KTU508)</f>
        <v>#REF!</v>
      </c>
      <c r="KTR508" s="24">
        <v>0</v>
      </c>
      <c r="KTS508" s="24">
        <v>0</v>
      </c>
      <c r="KTT508" s="24"/>
      <c r="KTU508" s="24" t="e">
        <f>SUM(KTV508:KTY508)</f>
        <v>#REF!</v>
      </c>
      <c r="KTV508" s="24">
        <v>0</v>
      </c>
      <c r="KTW508" s="24">
        <v>0</v>
      </c>
      <c r="KTX508" s="24"/>
      <c r="KTY508" s="24" t="e">
        <f>SUM(KTZ508:KUC508)</f>
        <v>#REF!</v>
      </c>
      <c r="KTZ508" s="24">
        <v>0</v>
      </c>
      <c r="KUA508" s="24">
        <v>0</v>
      </c>
      <c r="KUB508" s="24"/>
      <c r="KUC508" s="24" t="e">
        <f>SUM(KUD508:KUG508)</f>
        <v>#REF!</v>
      </c>
      <c r="KUD508" s="24">
        <v>0</v>
      </c>
      <c r="KUE508" s="24">
        <v>0</v>
      </c>
      <c r="KUF508" s="24"/>
      <c r="KUG508" s="24" t="e">
        <f>SUM(KUH508:KUK508)</f>
        <v>#REF!</v>
      </c>
      <c r="KUH508" s="24">
        <v>0</v>
      </c>
      <c r="KUI508" s="24">
        <v>0</v>
      </c>
      <c r="KUJ508" s="24"/>
      <c r="KUK508" s="24" t="e">
        <f>SUM(KUL508:KUO508)</f>
        <v>#REF!</v>
      </c>
      <c r="KUL508" s="24">
        <v>0</v>
      </c>
      <c r="KUM508" s="24">
        <v>0</v>
      </c>
      <c r="KUN508" s="24"/>
      <c r="KUO508" s="24" t="e">
        <f>SUM(KUP508:KUS508)</f>
        <v>#REF!</v>
      </c>
      <c r="KUP508" s="24">
        <v>0</v>
      </c>
      <c r="KUQ508" s="24">
        <v>0</v>
      </c>
      <c r="KUR508" s="24"/>
      <c r="KUS508" s="24" t="e">
        <f>SUM(KUT508:KUW508)</f>
        <v>#REF!</v>
      </c>
      <c r="KUT508" s="24">
        <v>0</v>
      </c>
      <c r="KUU508" s="24">
        <v>0</v>
      </c>
      <c r="KUV508" s="24"/>
      <c r="KUW508" s="24" t="e">
        <f>SUM(KUX508:KVA508)</f>
        <v>#REF!</v>
      </c>
      <c r="KUX508" s="24">
        <v>0</v>
      </c>
      <c r="KUY508" s="24">
        <v>0</v>
      </c>
      <c r="KUZ508" s="24"/>
      <c r="KVA508" s="24" t="e">
        <f>SUM(KVB508:KVE508)</f>
        <v>#REF!</v>
      </c>
      <c r="KVB508" s="24">
        <v>0</v>
      </c>
      <c r="KVC508" s="24">
        <v>0</v>
      </c>
      <c r="KVD508" s="24"/>
      <c r="KVE508" s="24" t="e">
        <f>SUM(KVF508:KVI508)</f>
        <v>#REF!</v>
      </c>
      <c r="KVF508" s="24">
        <v>0</v>
      </c>
      <c r="KVG508" s="24">
        <v>0</v>
      </c>
      <c r="KVH508" s="24"/>
      <c r="KVI508" s="24" t="e">
        <f>SUM(KVJ508:KVM508)</f>
        <v>#REF!</v>
      </c>
      <c r="KVJ508" s="24">
        <v>0</v>
      </c>
      <c r="KVK508" s="24">
        <v>0</v>
      </c>
      <c r="KVL508" s="24"/>
      <c r="KVM508" s="24" t="e">
        <f>SUM(KVN508:KVQ508)</f>
        <v>#REF!</v>
      </c>
      <c r="KVN508" s="24">
        <v>0</v>
      </c>
      <c r="KVO508" s="24">
        <v>0</v>
      </c>
      <c r="KVP508" s="24"/>
      <c r="KVQ508" s="24" t="e">
        <f>SUM(KVR508:KVU508)</f>
        <v>#REF!</v>
      </c>
      <c r="KVR508" s="24">
        <v>0</v>
      </c>
      <c r="KVS508" s="24">
        <v>0</v>
      </c>
      <c r="KVT508" s="24"/>
      <c r="KVU508" s="24" t="e">
        <f>SUM(KVV508:KVY508)</f>
        <v>#REF!</v>
      </c>
      <c r="KVV508" s="24">
        <v>0</v>
      </c>
      <c r="KVW508" s="24">
        <v>0</v>
      </c>
      <c r="KVX508" s="24"/>
      <c r="KVY508" s="24" t="e">
        <f>SUM(KVZ508:KWC508)</f>
        <v>#REF!</v>
      </c>
      <c r="KVZ508" s="24">
        <v>0</v>
      </c>
      <c r="KWA508" s="24">
        <v>0</v>
      </c>
      <c r="KWB508" s="24"/>
      <c r="KWC508" s="24" t="e">
        <f>SUM(KWD508:KWG508)</f>
        <v>#REF!</v>
      </c>
      <c r="KWD508" s="24">
        <v>0</v>
      </c>
      <c r="KWE508" s="24">
        <v>0</v>
      </c>
      <c r="KWF508" s="24"/>
      <c r="KWG508" s="24" t="e">
        <f>SUM(KWH508:KWK508)</f>
        <v>#REF!</v>
      </c>
      <c r="KWH508" s="24">
        <v>0</v>
      </c>
      <c r="KWI508" s="24">
        <v>0</v>
      </c>
      <c r="KWJ508" s="24"/>
      <c r="KWK508" s="24" t="e">
        <f>SUM(KWL508:KWO508)</f>
        <v>#REF!</v>
      </c>
      <c r="KWL508" s="24">
        <v>0</v>
      </c>
      <c r="KWM508" s="24">
        <v>0</v>
      </c>
      <c r="KWN508" s="24"/>
      <c r="KWO508" s="24" t="e">
        <f>SUM(KWP508:KWS508)</f>
        <v>#REF!</v>
      </c>
      <c r="KWP508" s="24">
        <v>0</v>
      </c>
      <c r="KWQ508" s="24">
        <v>0</v>
      </c>
      <c r="KWR508" s="24"/>
      <c r="KWS508" s="24" t="e">
        <f>SUM(KWT508:KWW508)</f>
        <v>#REF!</v>
      </c>
      <c r="KWT508" s="24">
        <v>0</v>
      </c>
      <c r="KWU508" s="24">
        <v>0</v>
      </c>
      <c r="KWV508" s="24"/>
      <c r="KWW508" s="24" t="e">
        <f>SUM(KWX508:KXA508)</f>
        <v>#REF!</v>
      </c>
      <c r="KWX508" s="24">
        <v>0</v>
      </c>
      <c r="KWY508" s="24">
        <v>0</v>
      </c>
      <c r="KWZ508" s="24"/>
      <c r="KXA508" s="24" t="e">
        <f>SUM(KXB508:KXE508)</f>
        <v>#REF!</v>
      </c>
      <c r="KXB508" s="24">
        <v>0</v>
      </c>
      <c r="KXC508" s="24">
        <v>0</v>
      </c>
      <c r="KXD508" s="24"/>
      <c r="KXE508" s="24" t="e">
        <f>SUM(KXF508:KXI508)</f>
        <v>#REF!</v>
      </c>
      <c r="KXF508" s="24">
        <v>0</v>
      </c>
      <c r="KXG508" s="24">
        <v>0</v>
      </c>
      <c r="KXH508" s="24"/>
      <c r="KXI508" s="24" t="e">
        <f>SUM(KXJ508:KXM508)</f>
        <v>#REF!</v>
      </c>
      <c r="KXJ508" s="24">
        <v>0</v>
      </c>
      <c r="KXK508" s="24">
        <v>0</v>
      </c>
      <c r="KXL508" s="24"/>
      <c r="KXM508" s="24" t="e">
        <f>SUM(KXN508:KXQ508)</f>
        <v>#REF!</v>
      </c>
      <c r="KXN508" s="24">
        <v>0</v>
      </c>
      <c r="KXO508" s="24">
        <v>0</v>
      </c>
      <c r="KXP508" s="24"/>
      <c r="KXQ508" s="24" t="e">
        <f>SUM(KXR508:KXU508)</f>
        <v>#REF!</v>
      </c>
      <c r="KXR508" s="24">
        <v>0</v>
      </c>
      <c r="KXS508" s="24">
        <v>0</v>
      </c>
      <c r="KXT508" s="24"/>
      <c r="KXU508" s="24" t="e">
        <f>SUM(KXV508:KXY508)</f>
        <v>#REF!</v>
      </c>
      <c r="KXV508" s="24">
        <v>0</v>
      </c>
      <c r="KXW508" s="24">
        <v>0</v>
      </c>
      <c r="KXX508" s="24"/>
      <c r="KXY508" s="24" t="e">
        <f>SUM(KXZ508:KYC508)</f>
        <v>#REF!</v>
      </c>
      <c r="KXZ508" s="24">
        <v>0</v>
      </c>
      <c r="KYA508" s="24">
        <v>0</v>
      </c>
      <c r="KYB508" s="24"/>
      <c r="KYC508" s="24" t="e">
        <f>SUM(KYD508:KYG508)</f>
        <v>#REF!</v>
      </c>
      <c r="KYD508" s="24">
        <v>0</v>
      </c>
      <c r="KYE508" s="24">
        <v>0</v>
      </c>
      <c r="KYF508" s="24"/>
      <c r="KYG508" s="24" t="e">
        <f>SUM(KYH508:KYK508)</f>
        <v>#REF!</v>
      </c>
      <c r="KYH508" s="24">
        <v>0</v>
      </c>
      <c r="KYI508" s="24">
        <v>0</v>
      </c>
      <c r="KYJ508" s="24"/>
      <c r="KYK508" s="24" t="e">
        <f>SUM(KYL508:KYO508)</f>
        <v>#REF!</v>
      </c>
      <c r="KYL508" s="24">
        <v>0</v>
      </c>
      <c r="KYM508" s="24">
        <v>0</v>
      </c>
      <c r="KYN508" s="24"/>
      <c r="KYO508" s="24" t="e">
        <f>SUM(KYP508:KYS508)</f>
        <v>#REF!</v>
      </c>
      <c r="KYP508" s="24">
        <v>0</v>
      </c>
      <c r="KYQ508" s="24">
        <v>0</v>
      </c>
      <c r="KYR508" s="24"/>
      <c r="KYS508" s="24" t="e">
        <f>SUM(KYT508:KYW508)</f>
        <v>#REF!</v>
      </c>
      <c r="KYT508" s="24">
        <v>0</v>
      </c>
      <c r="KYU508" s="24">
        <v>0</v>
      </c>
      <c r="KYV508" s="24"/>
      <c r="KYW508" s="24" t="e">
        <f>SUM(KYX508:KZA508)</f>
        <v>#REF!</v>
      </c>
      <c r="KYX508" s="24">
        <v>0</v>
      </c>
      <c r="KYY508" s="24">
        <v>0</v>
      </c>
      <c r="KYZ508" s="24"/>
      <c r="KZA508" s="24" t="e">
        <f>SUM(KZB508:KZE508)</f>
        <v>#REF!</v>
      </c>
      <c r="KZB508" s="24">
        <v>0</v>
      </c>
      <c r="KZC508" s="24">
        <v>0</v>
      </c>
      <c r="KZD508" s="24"/>
      <c r="KZE508" s="24" t="e">
        <f>SUM(KZF508:KZI508)</f>
        <v>#REF!</v>
      </c>
      <c r="KZF508" s="24">
        <v>0</v>
      </c>
      <c r="KZG508" s="24">
        <v>0</v>
      </c>
      <c r="KZH508" s="24"/>
      <c r="KZI508" s="24" t="e">
        <f>SUM(KZJ508:KZM508)</f>
        <v>#REF!</v>
      </c>
      <c r="KZJ508" s="24">
        <v>0</v>
      </c>
      <c r="KZK508" s="24">
        <v>0</v>
      </c>
      <c r="KZL508" s="24"/>
      <c r="KZM508" s="24" t="e">
        <f>SUM(KZN508:KZQ508)</f>
        <v>#REF!</v>
      </c>
      <c r="KZN508" s="24">
        <v>0</v>
      </c>
      <c r="KZO508" s="24">
        <v>0</v>
      </c>
      <c r="KZP508" s="24"/>
      <c r="KZQ508" s="24" t="e">
        <f>SUM(KZR508:KZU508)</f>
        <v>#REF!</v>
      </c>
      <c r="KZR508" s="24">
        <v>0</v>
      </c>
      <c r="KZS508" s="24">
        <v>0</v>
      </c>
      <c r="KZT508" s="24"/>
      <c r="KZU508" s="24" t="e">
        <f>SUM(KZV508:KZY508)</f>
        <v>#REF!</v>
      </c>
      <c r="KZV508" s="24">
        <v>0</v>
      </c>
      <c r="KZW508" s="24">
        <v>0</v>
      </c>
      <c r="KZX508" s="24"/>
      <c r="KZY508" s="24" t="e">
        <f>SUM(KZZ508:LAC508)</f>
        <v>#REF!</v>
      </c>
      <c r="KZZ508" s="24">
        <v>0</v>
      </c>
      <c r="LAA508" s="24">
        <v>0</v>
      </c>
      <c r="LAB508" s="24"/>
      <c r="LAC508" s="24" t="e">
        <f>SUM(LAD508:LAG508)</f>
        <v>#REF!</v>
      </c>
      <c r="LAD508" s="24">
        <v>0</v>
      </c>
      <c r="LAE508" s="24">
        <v>0</v>
      </c>
      <c r="LAF508" s="24"/>
      <c r="LAG508" s="24" t="e">
        <f>SUM(LAH508:LAK508)</f>
        <v>#REF!</v>
      </c>
      <c r="LAH508" s="24">
        <v>0</v>
      </c>
      <c r="LAI508" s="24">
        <v>0</v>
      </c>
      <c r="LAJ508" s="24"/>
      <c r="LAK508" s="24" t="e">
        <f>SUM(LAL508:LAO508)</f>
        <v>#REF!</v>
      </c>
      <c r="LAL508" s="24">
        <v>0</v>
      </c>
      <c r="LAM508" s="24">
        <v>0</v>
      </c>
      <c r="LAN508" s="24"/>
      <c r="LAO508" s="24" t="e">
        <f>SUM(LAP508:LAS508)</f>
        <v>#REF!</v>
      </c>
      <c r="LAP508" s="24">
        <v>0</v>
      </c>
      <c r="LAQ508" s="24">
        <v>0</v>
      </c>
      <c r="LAR508" s="24"/>
      <c r="LAS508" s="24" t="e">
        <f>SUM(LAT508:LAW508)</f>
        <v>#REF!</v>
      </c>
      <c r="LAT508" s="24">
        <v>0</v>
      </c>
      <c r="LAU508" s="24">
        <v>0</v>
      </c>
      <c r="LAV508" s="24"/>
      <c r="LAW508" s="24" t="e">
        <f>SUM(LAX508:LBA508)</f>
        <v>#REF!</v>
      </c>
      <c r="LAX508" s="24">
        <v>0</v>
      </c>
      <c r="LAY508" s="24">
        <v>0</v>
      </c>
      <c r="LAZ508" s="24"/>
      <c r="LBA508" s="24" t="e">
        <f>SUM(LBB508:LBE508)</f>
        <v>#REF!</v>
      </c>
      <c r="LBB508" s="24">
        <v>0</v>
      </c>
      <c r="LBC508" s="24">
        <v>0</v>
      </c>
      <c r="LBD508" s="24"/>
      <c r="LBE508" s="24" t="e">
        <f>SUM(LBF508:LBI508)</f>
        <v>#REF!</v>
      </c>
      <c r="LBF508" s="24">
        <v>0</v>
      </c>
      <c r="LBG508" s="24">
        <v>0</v>
      </c>
      <c r="LBH508" s="24"/>
      <c r="LBI508" s="24" t="e">
        <f>SUM(LBJ508:LBM508)</f>
        <v>#REF!</v>
      </c>
      <c r="LBJ508" s="24">
        <v>0</v>
      </c>
      <c r="LBK508" s="24">
        <v>0</v>
      </c>
      <c r="LBL508" s="24"/>
      <c r="LBM508" s="24" t="e">
        <f>SUM(LBN508:LBQ508)</f>
        <v>#REF!</v>
      </c>
      <c r="LBN508" s="24">
        <v>0</v>
      </c>
      <c r="LBO508" s="24">
        <v>0</v>
      </c>
      <c r="LBP508" s="24"/>
      <c r="LBQ508" s="24" t="e">
        <f>SUM(LBR508:LBU508)</f>
        <v>#REF!</v>
      </c>
      <c r="LBR508" s="24">
        <v>0</v>
      </c>
      <c r="LBS508" s="24">
        <v>0</v>
      </c>
      <c r="LBT508" s="24"/>
      <c r="LBU508" s="24" t="e">
        <f>SUM(LBV508:LBY508)</f>
        <v>#REF!</v>
      </c>
      <c r="LBV508" s="24">
        <v>0</v>
      </c>
      <c r="LBW508" s="24">
        <v>0</v>
      </c>
      <c r="LBX508" s="24"/>
      <c r="LBY508" s="24" t="e">
        <f>SUM(LBZ508:LCC508)</f>
        <v>#REF!</v>
      </c>
      <c r="LBZ508" s="24">
        <v>0</v>
      </c>
      <c r="LCA508" s="24">
        <v>0</v>
      </c>
      <c r="LCB508" s="24"/>
      <c r="LCC508" s="24" t="e">
        <f>SUM(LCD508:LCG508)</f>
        <v>#REF!</v>
      </c>
      <c r="LCD508" s="24">
        <v>0</v>
      </c>
      <c r="LCE508" s="24">
        <v>0</v>
      </c>
      <c r="LCF508" s="24"/>
      <c r="LCG508" s="24" t="e">
        <f>SUM(LCH508:LCK508)</f>
        <v>#REF!</v>
      </c>
      <c r="LCH508" s="24">
        <v>0</v>
      </c>
      <c r="LCI508" s="24">
        <v>0</v>
      </c>
      <c r="LCJ508" s="24"/>
      <c r="LCK508" s="24" t="e">
        <f>SUM(LCL508:LCO508)</f>
        <v>#REF!</v>
      </c>
      <c r="LCL508" s="24">
        <v>0</v>
      </c>
      <c r="LCM508" s="24">
        <v>0</v>
      </c>
      <c r="LCN508" s="24"/>
      <c r="LCO508" s="24" t="e">
        <f>SUM(LCP508:LCS508)</f>
        <v>#REF!</v>
      </c>
      <c r="LCP508" s="24">
        <v>0</v>
      </c>
      <c r="LCQ508" s="24">
        <v>0</v>
      </c>
      <c r="LCR508" s="24"/>
      <c r="LCS508" s="24" t="e">
        <f>SUM(LCT508:LCW508)</f>
        <v>#REF!</v>
      </c>
      <c r="LCT508" s="24">
        <v>0</v>
      </c>
      <c r="LCU508" s="24">
        <v>0</v>
      </c>
      <c r="LCV508" s="24"/>
      <c r="LCW508" s="24" t="e">
        <f>SUM(LCX508:LDA508)</f>
        <v>#REF!</v>
      </c>
      <c r="LCX508" s="24">
        <v>0</v>
      </c>
      <c r="LCY508" s="24">
        <v>0</v>
      </c>
      <c r="LCZ508" s="24"/>
      <c r="LDA508" s="24" t="e">
        <f>SUM(LDB508:LDE508)</f>
        <v>#REF!</v>
      </c>
      <c r="LDB508" s="24">
        <v>0</v>
      </c>
      <c r="LDC508" s="24">
        <v>0</v>
      </c>
      <c r="LDD508" s="24"/>
      <c r="LDE508" s="24" t="e">
        <f>SUM(LDF508:LDI508)</f>
        <v>#REF!</v>
      </c>
      <c r="LDF508" s="24">
        <v>0</v>
      </c>
      <c r="LDG508" s="24">
        <v>0</v>
      </c>
      <c r="LDH508" s="24"/>
      <c r="LDI508" s="24" t="e">
        <f>SUM(LDJ508:LDM508)</f>
        <v>#REF!</v>
      </c>
      <c r="LDJ508" s="24">
        <v>0</v>
      </c>
      <c r="LDK508" s="24">
        <v>0</v>
      </c>
      <c r="LDL508" s="24"/>
      <c r="LDM508" s="24" t="e">
        <f>SUM(LDN508:LDQ508)</f>
        <v>#REF!</v>
      </c>
      <c r="LDN508" s="24">
        <v>0</v>
      </c>
      <c r="LDO508" s="24">
        <v>0</v>
      </c>
      <c r="LDP508" s="24"/>
      <c r="LDQ508" s="24" t="e">
        <f>SUM(LDR508:LDU508)</f>
        <v>#REF!</v>
      </c>
      <c r="LDR508" s="24">
        <v>0</v>
      </c>
      <c r="LDS508" s="24">
        <v>0</v>
      </c>
      <c r="LDT508" s="24"/>
      <c r="LDU508" s="24" t="e">
        <f>SUM(LDV508:LDY508)</f>
        <v>#REF!</v>
      </c>
      <c r="LDV508" s="24">
        <v>0</v>
      </c>
      <c r="LDW508" s="24">
        <v>0</v>
      </c>
      <c r="LDX508" s="24"/>
      <c r="LDY508" s="24" t="e">
        <f>SUM(LDZ508:LEC508)</f>
        <v>#REF!</v>
      </c>
      <c r="LDZ508" s="24">
        <v>0</v>
      </c>
      <c r="LEA508" s="24">
        <v>0</v>
      </c>
      <c r="LEB508" s="24"/>
      <c r="LEC508" s="24" t="e">
        <f>SUM(LED508:LEG508)</f>
        <v>#REF!</v>
      </c>
      <c r="LED508" s="24">
        <v>0</v>
      </c>
      <c r="LEE508" s="24">
        <v>0</v>
      </c>
      <c r="LEF508" s="24"/>
      <c r="LEG508" s="24" t="e">
        <f>SUM(LEH508:LEK508)</f>
        <v>#REF!</v>
      </c>
      <c r="LEH508" s="24">
        <v>0</v>
      </c>
      <c r="LEI508" s="24">
        <v>0</v>
      </c>
      <c r="LEJ508" s="24"/>
      <c r="LEK508" s="24" t="e">
        <f>SUM(LEL508:LEO508)</f>
        <v>#REF!</v>
      </c>
      <c r="LEL508" s="24">
        <v>0</v>
      </c>
      <c r="LEM508" s="24">
        <v>0</v>
      </c>
      <c r="LEN508" s="24"/>
      <c r="LEO508" s="24" t="e">
        <f>SUM(LEP508:LES508)</f>
        <v>#REF!</v>
      </c>
      <c r="LEP508" s="24">
        <v>0</v>
      </c>
      <c r="LEQ508" s="24">
        <v>0</v>
      </c>
      <c r="LER508" s="24"/>
      <c r="LES508" s="24" t="e">
        <f>SUM(LET508:LEW508)</f>
        <v>#REF!</v>
      </c>
      <c r="LET508" s="24">
        <v>0</v>
      </c>
      <c r="LEU508" s="24">
        <v>0</v>
      </c>
      <c r="LEV508" s="24"/>
      <c r="LEW508" s="24" t="e">
        <f>SUM(LEX508:LFA508)</f>
        <v>#REF!</v>
      </c>
      <c r="LEX508" s="24">
        <v>0</v>
      </c>
      <c r="LEY508" s="24">
        <v>0</v>
      </c>
      <c r="LEZ508" s="24"/>
      <c r="LFA508" s="24" t="e">
        <f>SUM(LFB508:LFE508)</f>
        <v>#REF!</v>
      </c>
      <c r="LFB508" s="24">
        <v>0</v>
      </c>
      <c r="LFC508" s="24">
        <v>0</v>
      </c>
      <c r="LFD508" s="24"/>
      <c r="LFE508" s="24" t="e">
        <f>SUM(LFF508:LFI508)</f>
        <v>#REF!</v>
      </c>
      <c r="LFF508" s="24">
        <v>0</v>
      </c>
      <c r="LFG508" s="24">
        <v>0</v>
      </c>
      <c r="LFH508" s="24"/>
      <c r="LFI508" s="24" t="e">
        <f>SUM(LFJ508:LFM508)</f>
        <v>#REF!</v>
      </c>
      <c r="LFJ508" s="24">
        <v>0</v>
      </c>
      <c r="LFK508" s="24">
        <v>0</v>
      </c>
      <c r="LFL508" s="24"/>
      <c r="LFM508" s="24" t="e">
        <f>SUM(LFN508:LFQ508)</f>
        <v>#REF!</v>
      </c>
      <c r="LFN508" s="24">
        <v>0</v>
      </c>
      <c r="LFO508" s="24">
        <v>0</v>
      </c>
      <c r="LFP508" s="24"/>
      <c r="LFQ508" s="24" t="e">
        <f>SUM(LFR508:LFU508)</f>
        <v>#REF!</v>
      </c>
      <c r="LFR508" s="24">
        <v>0</v>
      </c>
      <c r="LFS508" s="24">
        <v>0</v>
      </c>
      <c r="LFT508" s="24"/>
      <c r="LFU508" s="24" t="e">
        <f>SUM(LFV508:LFY508)</f>
        <v>#REF!</v>
      </c>
      <c r="LFV508" s="24">
        <v>0</v>
      </c>
      <c r="LFW508" s="24">
        <v>0</v>
      </c>
      <c r="LFX508" s="24"/>
      <c r="LFY508" s="24" t="e">
        <f>SUM(LFZ508:LGC508)</f>
        <v>#REF!</v>
      </c>
      <c r="LFZ508" s="24">
        <v>0</v>
      </c>
      <c r="LGA508" s="24">
        <v>0</v>
      </c>
      <c r="LGB508" s="24"/>
      <c r="LGC508" s="24" t="e">
        <f>SUM(LGD508:LGG508)</f>
        <v>#REF!</v>
      </c>
      <c r="LGD508" s="24">
        <v>0</v>
      </c>
      <c r="LGE508" s="24">
        <v>0</v>
      </c>
      <c r="LGF508" s="24"/>
      <c r="LGG508" s="24" t="e">
        <f>SUM(LGH508:LGK508)</f>
        <v>#REF!</v>
      </c>
      <c r="LGH508" s="24">
        <v>0</v>
      </c>
      <c r="LGI508" s="24">
        <v>0</v>
      </c>
      <c r="LGJ508" s="24"/>
      <c r="LGK508" s="24" t="e">
        <f>SUM(LGL508:LGO508)</f>
        <v>#REF!</v>
      </c>
      <c r="LGL508" s="24">
        <v>0</v>
      </c>
      <c r="LGM508" s="24">
        <v>0</v>
      </c>
      <c r="LGN508" s="24"/>
      <c r="LGO508" s="24" t="e">
        <f>SUM(LGP508:LGS508)</f>
        <v>#REF!</v>
      </c>
      <c r="LGP508" s="24">
        <v>0</v>
      </c>
      <c r="LGQ508" s="24">
        <v>0</v>
      </c>
      <c r="LGR508" s="24"/>
      <c r="LGS508" s="24" t="e">
        <f>SUM(LGT508:LGW508)</f>
        <v>#REF!</v>
      </c>
      <c r="LGT508" s="24">
        <v>0</v>
      </c>
      <c r="LGU508" s="24">
        <v>0</v>
      </c>
      <c r="LGV508" s="24"/>
      <c r="LGW508" s="24" t="e">
        <f>SUM(LGX508:LHA508)</f>
        <v>#REF!</v>
      </c>
      <c r="LGX508" s="24">
        <v>0</v>
      </c>
      <c r="LGY508" s="24">
        <v>0</v>
      </c>
      <c r="LGZ508" s="24"/>
      <c r="LHA508" s="24" t="e">
        <f>SUM(LHB508:LHE508)</f>
        <v>#REF!</v>
      </c>
      <c r="LHB508" s="24">
        <v>0</v>
      </c>
      <c r="LHC508" s="24">
        <v>0</v>
      </c>
      <c r="LHD508" s="24"/>
      <c r="LHE508" s="24" t="e">
        <f>SUM(LHF508:LHI508)</f>
        <v>#REF!</v>
      </c>
      <c r="LHF508" s="24">
        <v>0</v>
      </c>
      <c r="LHG508" s="24">
        <v>0</v>
      </c>
      <c r="LHH508" s="24"/>
      <c r="LHI508" s="24" t="e">
        <f>SUM(LHJ508:LHM508)</f>
        <v>#REF!</v>
      </c>
      <c r="LHJ508" s="24">
        <v>0</v>
      </c>
      <c r="LHK508" s="24">
        <v>0</v>
      </c>
      <c r="LHL508" s="24"/>
      <c r="LHM508" s="24" t="e">
        <f>SUM(LHN508:LHQ508)</f>
        <v>#REF!</v>
      </c>
      <c r="LHN508" s="24">
        <v>0</v>
      </c>
      <c r="LHO508" s="24">
        <v>0</v>
      </c>
      <c r="LHP508" s="24"/>
      <c r="LHQ508" s="24" t="e">
        <f>SUM(LHR508:LHU508)</f>
        <v>#REF!</v>
      </c>
      <c r="LHR508" s="24">
        <v>0</v>
      </c>
      <c r="LHS508" s="24">
        <v>0</v>
      </c>
      <c r="LHT508" s="24"/>
      <c r="LHU508" s="24" t="e">
        <f>SUM(LHV508:LHY508)</f>
        <v>#REF!</v>
      </c>
      <c r="LHV508" s="24">
        <v>0</v>
      </c>
      <c r="LHW508" s="24">
        <v>0</v>
      </c>
      <c r="LHX508" s="24"/>
      <c r="LHY508" s="24" t="e">
        <f>SUM(LHZ508:LIC508)</f>
        <v>#REF!</v>
      </c>
      <c r="LHZ508" s="24">
        <v>0</v>
      </c>
      <c r="LIA508" s="24">
        <v>0</v>
      </c>
      <c r="LIB508" s="24"/>
      <c r="LIC508" s="24" t="e">
        <f>SUM(LID508:LIG508)</f>
        <v>#REF!</v>
      </c>
      <c r="LID508" s="24">
        <v>0</v>
      </c>
      <c r="LIE508" s="24">
        <v>0</v>
      </c>
      <c r="LIF508" s="24"/>
      <c r="LIG508" s="24" t="e">
        <f>SUM(LIH508:LIK508)</f>
        <v>#REF!</v>
      </c>
      <c r="LIH508" s="24">
        <v>0</v>
      </c>
      <c r="LII508" s="24">
        <v>0</v>
      </c>
      <c r="LIJ508" s="24"/>
      <c r="LIK508" s="24" t="e">
        <f>SUM(LIL508:LIO508)</f>
        <v>#REF!</v>
      </c>
      <c r="LIL508" s="24">
        <v>0</v>
      </c>
      <c r="LIM508" s="24">
        <v>0</v>
      </c>
      <c r="LIN508" s="24"/>
      <c r="LIO508" s="24" t="e">
        <f>SUM(LIP508:LIS508)</f>
        <v>#REF!</v>
      </c>
      <c r="LIP508" s="24">
        <v>0</v>
      </c>
      <c r="LIQ508" s="24">
        <v>0</v>
      </c>
      <c r="LIR508" s="24"/>
      <c r="LIS508" s="24" t="e">
        <f>SUM(LIT508:LIW508)</f>
        <v>#REF!</v>
      </c>
      <c r="LIT508" s="24">
        <v>0</v>
      </c>
      <c r="LIU508" s="24">
        <v>0</v>
      </c>
      <c r="LIV508" s="24"/>
      <c r="LIW508" s="24" t="e">
        <f>SUM(LIX508:LJA508)</f>
        <v>#REF!</v>
      </c>
      <c r="LIX508" s="24">
        <v>0</v>
      </c>
      <c r="LIY508" s="24">
        <v>0</v>
      </c>
      <c r="LIZ508" s="24"/>
      <c r="LJA508" s="24" t="e">
        <f>SUM(LJB508:LJE508)</f>
        <v>#REF!</v>
      </c>
      <c r="LJB508" s="24">
        <v>0</v>
      </c>
      <c r="LJC508" s="24">
        <v>0</v>
      </c>
      <c r="LJD508" s="24"/>
      <c r="LJE508" s="24" t="e">
        <f>SUM(LJF508:LJI508)</f>
        <v>#REF!</v>
      </c>
      <c r="LJF508" s="24">
        <v>0</v>
      </c>
      <c r="LJG508" s="24">
        <v>0</v>
      </c>
      <c r="LJH508" s="24"/>
      <c r="LJI508" s="24" t="e">
        <f>SUM(LJJ508:LJM508)</f>
        <v>#REF!</v>
      </c>
      <c r="LJJ508" s="24">
        <v>0</v>
      </c>
      <c r="LJK508" s="24">
        <v>0</v>
      </c>
      <c r="LJL508" s="24"/>
      <c r="LJM508" s="24" t="e">
        <f>SUM(LJN508:LJQ508)</f>
        <v>#REF!</v>
      </c>
      <c r="LJN508" s="24">
        <v>0</v>
      </c>
      <c r="LJO508" s="24">
        <v>0</v>
      </c>
      <c r="LJP508" s="24"/>
      <c r="LJQ508" s="24" t="e">
        <f>SUM(LJR508:LJU508)</f>
        <v>#REF!</v>
      </c>
      <c r="LJR508" s="24">
        <v>0</v>
      </c>
      <c r="LJS508" s="24">
        <v>0</v>
      </c>
      <c r="LJT508" s="24"/>
      <c r="LJU508" s="24" t="e">
        <f>SUM(LJV508:LJY508)</f>
        <v>#REF!</v>
      </c>
      <c r="LJV508" s="24">
        <v>0</v>
      </c>
      <c r="LJW508" s="24">
        <v>0</v>
      </c>
      <c r="LJX508" s="24"/>
      <c r="LJY508" s="24" t="e">
        <f>SUM(LJZ508:LKC508)</f>
        <v>#REF!</v>
      </c>
      <c r="LJZ508" s="24">
        <v>0</v>
      </c>
      <c r="LKA508" s="24">
        <v>0</v>
      </c>
      <c r="LKB508" s="24"/>
      <c r="LKC508" s="24" t="e">
        <f>SUM(LKD508:LKG508)</f>
        <v>#REF!</v>
      </c>
      <c r="LKD508" s="24">
        <v>0</v>
      </c>
      <c r="LKE508" s="24">
        <v>0</v>
      </c>
      <c r="LKF508" s="24"/>
      <c r="LKG508" s="24" t="e">
        <f>SUM(LKH508:LKK508)</f>
        <v>#REF!</v>
      </c>
      <c r="LKH508" s="24">
        <v>0</v>
      </c>
      <c r="LKI508" s="24">
        <v>0</v>
      </c>
      <c r="LKJ508" s="24"/>
      <c r="LKK508" s="24" t="e">
        <f>SUM(LKL508:LKO508)</f>
        <v>#REF!</v>
      </c>
      <c r="LKL508" s="24">
        <v>0</v>
      </c>
      <c r="LKM508" s="24">
        <v>0</v>
      </c>
      <c r="LKN508" s="24"/>
      <c r="LKO508" s="24" t="e">
        <f>SUM(LKP508:LKS508)</f>
        <v>#REF!</v>
      </c>
      <c r="LKP508" s="24">
        <v>0</v>
      </c>
      <c r="LKQ508" s="24">
        <v>0</v>
      </c>
      <c r="LKR508" s="24"/>
      <c r="LKS508" s="24" t="e">
        <f>SUM(LKT508:LKW508)</f>
        <v>#REF!</v>
      </c>
      <c r="LKT508" s="24">
        <v>0</v>
      </c>
      <c r="LKU508" s="24">
        <v>0</v>
      </c>
      <c r="LKV508" s="24"/>
      <c r="LKW508" s="24" t="e">
        <f>SUM(LKX508:LLA508)</f>
        <v>#REF!</v>
      </c>
      <c r="LKX508" s="24">
        <v>0</v>
      </c>
      <c r="LKY508" s="24">
        <v>0</v>
      </c>
      <c r="LKZ508" s="24"/>
      <c r="LLA508" s="24" t="e">
        <f>SUM(LLB508:LLE508)</f>
        <v>#REF!</v>
      </c>
      <c r="LLB508" s="24">
        <v>0</v>
      </c>
      <c r="LLC508" s="24">
        <v>0</v>
      </c>
      <c r="LLD508" s="24"/>
      <c r="LLE508" s="24" t="e">
        <f>SUM(LLF508:LLI508)</f>
        <v>#REF!</v>
      </c>
      <c r="LLF508" s="24">
        <v>0</v>
      </c>
      <c r="LLG508" s="24">
        <v>0</v>
      </c>
      <c r="LLH508" s="24"/>
      <c r="LLI508" s="24" t="e">
        <f>SUM(LLJ508:LLM508)</f>
        <v>#REF!</v>
      </c>
      <c r="LLJ508" s="24">
        <v>0</v>
      </c>
      <c r="LLK508" s="24">
        <v>0</v>
      </c>
      <c r="LLL508" s="24"/>
      <c r="LLM508" s="24" t="e">
        <f>SUM(LLN508:LLQ508)</f>
        <v>#REF!</v>
      </c>
      <c r="LLN508" s="24">
        <v>0</v>
      </c>
      <c r="LLO508" s="24">
        <v>0</v>
      </c>
      <c r="LLP508" s="24"/>
      <c r="LLQ508" s="24" t="e">
        <f>SUM(LLR508:LLU508)</f>
        <v>#REF!</v>
      </c>
      <c r="LLR508" s="24">
        <v>0</v>
      </c>
      <c r="LLS508" s="24">
        <v>0</v>
      </c>
      <c r="LLT508" s="24"/>
      <c r="LLU508" s="24" t="e">
        <f>SUM(LLV508:LLY508)</f>
        <v>#REF!</v>
      </c>
      <c r="LLV508" s="24">
        <v>0</v>
      </c>
      <c r="LLW508" s="24">
        <v>0</v>
      </c>
      <c r="LLX508" s="24"/>
      <c r="LLY508" s="24" t="e">
        <f>SUM(LLZ508:LMC508)</f>
        <v>#REF!</v>
      </c>
      <c r="LLZ508" s="24">
        <v>0</v>
      </c>
      <c r="LMA508" s="24">
        <v>0</v>
      </c>
      <c r="LMB508" s="24"/>
      <c r="LMC508" s="24" t="e">
        <f>SUM(LMD508:LMG508)</f>
        <v>#REF!</v>
      </c>
      <c r="LMD508" s="24">
        <v>0</v>
      </c>
      <c r="LME508" s="24">
        <v>0</v>
      </c>
      <c r="LMF508" s="24"/>
      <c r="LMG508" s="24" t="e">
        <f>SUM(LMH508:LMK508)</f>
        <v>#REF!</v>
      </c>
      <c r="LMH508" s="24">
        <v>0</v>
      </c>
      <c r="LMI508" s="24">
        <v>0</v>
      </c>
      <c r="LMJ508" s="24"/>
      <c r="LMK508" s="24" t="e">
        <f>SUM(LML508:LMO508)</f>
        <v>#REF!</v>
      </c>
      <c r="LML508" s="24">
        <v>0</v>
      </c>
      <c r="LMM508" s="24">
        <v>0</v>
      </c>
      <c r="LMN508" s="24"/>
      <c r="LMO508" s="24" t="e">
        <f>SUM(LMP508:LMS508)</f>
        <v>#REF!</v>
      </c>
      <c r="LMP508" s="24">
        <v>0</v>
      </c>
      <c r="LMQ508" s="24">
        <v>0</v>
      </c>
      <c r="LMR508" s="24"/>
      <c r="LMS508" s="24" t="e">
        <f>SUM(LMT508:LMW508)</f>
        <v>#REF!</v>
      </c>
      <c r="LMT508" s="24">
        <v>0</v>
      </c>
      <c r="LMU508" s="24">
        <v>0</v>
      </c>
      <c r="LMV508" s="24"/>
      <c r="LMW508" s="24" t="e">
        <f>SUM(LMX508:LNA508)</f>
        <v>#REF!</v>
      </c>
      <c r="LMX508" s="24">
        <v>0</v>
      </c>
      <c r="LMY508" s="24">
        <v>0</v>
      </c>
      <c r="LMZ508" s="24"/>
      <c r="LNA508" s="24" t="e">
        <f>SUM(LNB508:LNE508)</f>
        <v>#REF!</v>
      </c>
      <c r="LNB508" s="24">
        <v>0</v>
      </c>
      <c r="LNC508" s="24">
        <v>0</v>
      </c>
      <c r="LND508" s="24"/>
      <c r="LNE508" s="24" t="e">
        <f>SUM(LNF508:LNI508)</f>
        <v>#REF!</v>
      </c>
      <c r="LNF508" s="24">
        <v>0</v>
      </c>
      <c r="LNG508" s="24">
        <v>0</v>
      </c>
      <c r="LNH508" s="24"/>
      <c r="LNI508" s="24" t="e">
        <f>SUM(LNJ508:LNM508)</f>
        <v>#REF!</v>
      </c>
      <c r="LNJ508" s="24">
        <v>0</v>
      </c>
      <c r="LNK508" s="24">
        <v>0</v>
      </c>
      <c r="LNL508" s="24"/>
      <c r="LNM508" s="24" t="e">
        <f>SUM(LNN508:LNQ508)</f>
        <v>#REF!</v>
      </c>
      <c r="LNN508" s="24">
        <v>0</v>
      </c>
      <c r="LNO508" s="24">
        <v>0</v>
      </c>
      <c r="LNP508" s="24"/>
      <c r="LNQ508" s="24" t="e">
        <f>SUM(LNR508:LNU508)</f>
        <v>#REF!</v>
      </c>
      <c r="LNR508" s="24">
        <v>0</v>
      </c>
      <c r="LNS508" s="24">
        <v>0</v>
      </c>
      <c r="LNT508" s="24"/>
      <c r="LNU508" s="24" t="e">
        <f>SUM(LNV508:LNY508)</f>
        <v>#REF!</v>
      </c>
      <c r="LNV508" s="24">
        <v>0</v>
      </c>
      <c r="LNW508" s="24">
        <v>0</v>
      </c>
      <c r="LNX508" s="24"/>
      <c r="LNY508" s="24" t="e">
        <f>SUM(LNZ508:LOC508)</f>
        <v>#REF!</v>
      </c>
      <c r="LNZ508" s="24">
        <v>0</v>
      </c>
      <c r="LOA508" s="24">
        <v>0</v>
      </c>
      <c r="LOB508" s="24"/>
      <c r="LOC508" s="24" t="e">
        <f>SUM(LOD508:LOG508)</f>
        <v>#REF!</v>
      </c>
      <c r="LOD508" s="24">
        <v>0</v>
      </c>
      <c r="LOE508" s="24">
        <v>0</v>
      </c>
      <c r="LOF508" s="24"/>
      <c r="LOG508" s="24" t="e">
        <f>SUM(LOH508:LOK508)</f>
        <v>#REF!</v>
      </c>
      <c r="LOH508" s="24">
        <v>0</v>
      </c>
      <c r="LOI508" s="24">
        <v>0</v>
      </c>
      <c r="LOJ508" s="24"/>
      <c r="LOK508" s="24" t="e">
        <f>SUM(LOL508:LOO508)</f>
        <v>#REF!</v>
      </c>
      <c r="LOL508" s="24">
        <v>0</v>
      </c>
      <c r="LOM508" s="24">
        <v>0</v>
      </c>
      <c r="LON508" s="24"/>
      <c r="LOO508" s="24" t="e">
        <f>SUM(LOP508:LOS508)</f>
        <v>#REF!</v>
      </c>
      <c r="LOP508" s="24">
        <v>0</v>
      </c>
      <c r="LOQ508" s="24">
        <v>0</v>
      </c>
      <c r="LOR508" s="24"/>
      <c r="LOS508" s="24" t="e">
        <f>SUM(LOT508:LOW508)</f>
        <v>#REF!</v>
      </c>
      <c r="LOT508" s="24">
        <v>0</v>
      </c>
      <c r="LOU508" s="24">
        <v>0</v>
      </c>
      <c r="LOV508" s="24"/>
      <c r="LOW508" s="24" t="e">
        <f>SUM(LOX508:LPA508)</f>
        <v>#REF!</v>
      </c>
      <c r="LOX508" s="24">
        <v>0</v>
      </c>
      <c r="LOY508" s="24">
        <v>0</v>
      </c>
      <c r="LOZ508" s="24"/>
      <c r="LPA508" s="24" t="e">
        <f>SUM(LPB508:LPE508)</f>
        <v>#REF!</v>
      </c>
      <c r="LPB508" s="24">
        <v>0</v>
      </c>
      <c r="LPC508" s="24">
        <v>0</v>
      </c>
      <c r="LPD508" s="24"/>
      <c r="LPE508" s="24" t="e">
        <f>SUM(LPF508:LPI508)</f>
        <v>#REF!</v>
      </c>
      <c r="LPF508" s="24">
        <v>0</v>
      </c>
      <c r="LPG508" s="24">
        <v>0</v>
      </c>
      <c r="LPH508" s="24"/>
      <c r="LPI508" s="24" t="e">
        <f>SUM(LPJ508:LPM508)</f>
        <v>#REF!</v>
      </c>
      <c r="LPJ508" s="24">
        <v>0</v>
      </c>
      <c r="LPK508" s="24">
        <v>0</v>
      </c>
      <c r="LPL508" s="24"/>
      <c r="LPM508" s="24" t="e">
        <f>SUM(LPN508:LPQ508)</f>
        <v>#REF!</v>
      </c>
      <c r="LPN508" s="24">
        <v>0</v>
      </c>
      <c r="LPO508" s="24">
        <v>0</v>
      </c>
      <c r="LPP508" s="24"/>
      <c r="LPQ508" s="24" t="e">
        <f>SUM(LPR508:LPU508)</f>
        <v>#REF!</v>
      </c>
      <c r="LPR508" s="24">
        <v>0</v>
      </c>
      <c r="LPS508" s="24">
        <v>0</v>
      </c>
      <c r="LPT508" s="24"/>
      <c r="LPU508" s="24" t="e">
        <f>SUM(LPV508:LPY508)</f>
        <v>#REF!</v>
      </c>
      <c r="LPV508" s="24">
        <v>0</v>
      </c>
      <c r="LPW508" s="24">
        <v>0</v>
      </c>
      <c r="LPX508" s="24"/>
      <c r="LPY508" s="24" t="e">
        <f>SUM(LPZ508:LQC508)</f>
        <v>#REF!</v>
      </c>
      <c r="LPZ508" s="24">
        <v>0</v>
      </c>
      <c r="LQA508" s="24">
        <v>0</v>
      </c>
      <c r="LQB508" s="24"/>
      <c r="LQC508" s="24" t="e">
        <f>SUM(LQD508:LQG508)</f>
        <v>#REF!</v>
      </c>
      <c r="LQD508" s="24">
        <v>0</v>
      </c>
      <c r="LQE508" s="24">
        <v>0</v>
      </c>
      <c r="LQF508" s="24"/>
      <c r="LQG508" s="24" t="e">
        <f>SUM(LQH508:LQK508)</f>
        <v>#REF!</v>
      </c>
      <c r="LQH508" s="24">
        <v>0</v>
      </c>
      <c r="LQI508" s="24">
        <v>0</v>
      </c>
      <c r="LQJ508" s="24"/>
      <c r="LQK508" s="24" t="e">
        <f>SUM(LQL508:LQO508)</f>
        <v>#REF!</v>
      </c>
      <c r="LQL508" s="24">
        <v>0</v>
      </c>
      <c r="LQM508" s="24">
        <v>0</v>
      </c>
      <c r="LQN508" s="24"/>
      <c r="LQO508" s="24" t="e">
        <f>SUM(LQP508:LQS508)</f>
        <v>#REF!</v>
      </c>
      <c r="LQP508" s="24">
        <v>0</v>
      </c>
      <c r="LQQ508" s="24">
        <v>0</v>
      </c>
      <c r="LQR508" s="24"/>
      <c r="LQS508" s="24" t="e">
        <f>SUM(LQT508:LQW508)</f>
        <v>#REF!</v>
      </c>
      <c r="LQT508" s="24">
        <v>0</v>
      </c>
      <c r="LQU508" s="24">
        <v>0</v>
      </c>
      <c r="LQV508" s="24"/>
      <c r="LQW508" s="24" t="e">
        <f>SUM(LQX508:LRA508)</f>
        <v>#REF!</v>
      </c>
      <c r="LQX508" s="24">
        <v>0</v>
      </c>
      <c r="LQY508" s="24">
        <v>0</v>
      </c>
      <c r="LQZ508" s="24"/>
      <c r="LRA508" s="24" t="e">
        <f>SUM(LRB508:LRE508)</f>
        <v>#REF!</v>
      </c>
      <c r="LRB508" s="24">
        <v>0</v>
      </c>
      <c r="LRC508" s="24">
        <v>0</v>
      </c>
      <c r="LRD508" s="24"/>
      <c r="LRE508" s="24" t="e">
        <f>SUM(LRF508:LRI508)</f>
        <v>#REF!</v>
      </c>
      <c r="LRF508" s="24">
        <v>0</v>
      </c>
      <c r="LRG508" s="24">
        <v>0</v>
      </c>
      <c r="LRH508" s="24"/>
      <c r="LRI508" s="24" t="e">
        <f>SUM(LRJ508:LRM508)</f>
        <v>#REF!</v>
      </c>
      <c r="LRJ508" s="24">
        <v>0</v>
      </c>
      <c r="LRK508" s="24">
        <v>0</v>
      </c>
      <c r="LRL508" s="24"/>
      <c r="LRM508" s="24" t="e">
        <f>SUM(LRN508:LRQ508)</f>
        <v>#REF!</v>
      </c>
      <c r="LRN508" s="24">
        <v>0</v>
      </c>
      <c r="LRO508" s="24">
        <v>0</v>
      </c>
      <c r="LRP508" s="24"/>
      <c r="LRQ508" s="24" t="e">
        <f>SUM(LRR508:LRU508)</f>
        <v>#REF!</v>
      </c>
      <c r="LRR508" s="24">
        <v>0</v>
      </c>
      <c r="LRS508" s="24">
        <v>0</v>
      </c>
      <c r="LRT508" s="24"/>
      <c r="LRU508" s="24" t="e">
        <f>SUM(LRV508:LRY508)</f>
        <v>#REF!</v>
      </c>
      <c r="LRV508" s="24">
        <v>0</v>
      </c>
      <c r="LRW508" s="24">
        <v>0</v>
      </c>
      <c r="LRX508" s="24"/>
      <c r="LRY508" s="24" t="e">
        <f>SUM(LRZ508:LSC508)</f>
        <v>#REF!</v>
      </c>
      <c r="LRZ508" s="24">
        <v>0</v>
      </c>
      <c r="LSA508" s="24">
        <v>0</v>
      </c>
      <c r="LSB508" s="24"/>
      <c r="LSC508" s="24" t="e">
        <f>SUM(LSD508:LSG508)</f>
        <v>#REF!</v>
      </c>
      <c r="LSD508" s="24">
        <v>0</v>
      </c>
      <c r="LSE508" s="24">
        <v>0</v>
      </c>
      <c r="LSF508" s="24"/>
      <c r="LSG508" s="24" t="e">
        <f>SUM(LSH508:LSK508)</f>
        <v>#REF!</v>
      </c>
      <c r="LSH508" s="24">
        <v>0</v>
      </c>
      <c r="LSI508" s="24">
        <v>0</v>
      </c>
      <c r="LSJ508" s="24"/>
      <c r="LSK508" s="24" t="e">
        <f>SUM(LSL508:LSO508)</f>
        <v>#REF!</v>
      </c>
      <c r="LSL508" s="24">
        <v>0</v>
      </c>
      <c r="LSM508" s="24">
        <v>0</v>
      </c>
      <c r="LSN508" s="24"/>
      <c r="LSO508" s="24" t="e">
        <f>SUM(LSP508:LSS508)</f>
        <v>#REF!</v>
      </c>
      <c r="LSP508" s="24">
        <v>0</v>
      </c>
      <c r="LSQ508" s="24">
        <v>0</v>
      </c>
      <c r="LSR508" s="24"/>
      <c r="LSS508" s="24" t="e">
        <f>SUM(LST508:LSW508)</f>
        <v>#REF!</v>
      </c>
      <c r="LST508" s="24">
        <v>0</v>
      </c>
      <c r="LSU508" s="24">
        <v>0</v>
      </c>
      <c r="LSV508" s="24"/>
      <c r="LSW508" s="24" t="e">
        <f>SUM(LSX508:LTA508)</f>
        <v>#REF!</v>
      </c>
      <c r="LSX508" s="24">
        <v>0</v>
      </c>
      <c r="LSY508" s="24">
        <v>0</v>
      </c>
      <c r="LSZ508" s="24"/>
      <c r="LTA508" s="24" t="e">
        <f>SUM(LTB508:LTE508)</f>
        <v>#REF!</v>
      </c>
      <c r="LTB508" s="24">
        <v>0</v>
      </c>
      <c r="LTC508" s="24">
        <v>0</v>
      </c>
      <c r="LTD508" s="24"/>
      <c r="LTE508" s="24" t="e">
        <f>SUM(LTF508:LTI508)</f>
        <v>#REF!</v>
      </c>
      <c r="LTF508" s="24">
        <v>0</v>
      </c>
      <c r="LTG508" s="24">
        <v>0</v>
      </c>
      <c r="LTH508" s="24"/>
      <c r="LTI508" s="24" t="e">
        <f>SUM(LTJ508:LTM508)</f>
        <v>#REF!</v>
      </c>
      <c r="LTJ508" s="24">
        <v>0</v>
      </c>
      <c r="LTK508" s="24">
        <v>0</v>
      </c>
      <c r="LTL508" s="24"/>
      <c r="LTM508" s="24" t="e">
        <f>SUM(LTN508:LTQ508)</f>
        <v>#REF!</v>
      </c>
      <c r="LTN508" s="24">
        <v>0</v>
      </c>
      <c r="LTO508" s="24">
        <v>0</v>
      </c>
      <c r="LTP508" s="24"/>
      <c r="LTQ508" s="24" t="e">
        <f>SUM(LTR508:LTU508)</f>
        <v>#REF!</v>
      </c>
      <c r="LTR508" s="24">
        <v>0</v>
      </c>
      <c r="LTS508" s="24">
        <v>0</v>
      </c>
      <c r="LTT508" s="24"/>
      <c r="LTU508" s="24" t="e">
        <f>SUM(LTV508:LTY508)</f>
        <v>#REF!</v>
      </c>
      <c r="LTV508" s="24">
        <v>0</v>
      </c>
      <c r="LTW508" s="24">
        <v>0</v>
      </c>
      <c r="LTX508" s="24"/>
      <c r="LTY508" s="24" t="e">
        <f>SUM(LTZ508:LUC508)</f>
        <v>#REF!</v>
      </c>
      <c r="LTZ508" s="24">
        <v>0</v>
      </c>
      <c r="LUA508" s="24">
        <v>0</v>
      </c>
      <c r="LUB508" s="24"/>
      <c r="LUC508" s="24" t="e">
        <f>SUM(LUD508:LUG508)</f>
        <v>#REF!</v>
      </c>
      <c r="LUD508" s="24">
        <v>0</v>
      </c>
      <c r="LUE508" s="24">
        <v>0</v>
      </c>
      <c r="LUF508" s="24"/>
      <c r="LUG508" s="24" t="e">
        <f>SUM(LUH508:LUK508)</f>
        <v>#REF!</v>
      </c>
      <c r="LUH508" s="24">
        <v>0</v>
      </c>
      <c r="LUI508" s="24">
        <v>0</v>
      </c>
      <c r="LUJ508" s="24"/>
      <c r="LUK508" s="24" t="e">
        <f>SUM(LUL508:LUO508)</f>
        <v>#REF!</v>
      </c>
      <c r="LUL508" s="24">
        <v>0</v>
      </c>
      <c r="LUM508" s="24">
        <v>0</v>
      </c>
      <c r="LUN508" s="24"/>
      <c r="LUO508" s="24" t="e">
        <f>SUM(LUP508:LUS508)</f>
        <v>#REF!</v>
      </c>
      <c r="LUP508" s="24">
        <v>0</v>
      </c>
      <c r="LUQ508" s="24">
        <v>0</v>
      </c>
      <c r="LUR508" s="24"/>
      <c r="LUS508" s="24" t="e">
        <f>SUM(LUT508:LUW508)</f>
        <v>#REF!</v>
      </c>
      <c r="LUT508" s="24">
        <v>0</v>
      </c>
      <c r="LUU508" s="24">
        <v>0</v>
      </c>
      <c r="LUV508" s="24"/>
      <c r="LUW508" s="24" t="e">
        <f>SUM(LUX508:LVA508)</f>
        <v>#REF!</v>
      </c>
      <c r="LUX508" s="24">
        <v>0</v>
      </c>
      <c r="LUY508" s="24">
        <v>0</v>
      </c>
      <c r="LUZ508" s="24"/>
      <c r="LVA508" s="24" t="e">
        <f>SUM(LVB508:LVE508)</f>
        <v>#REF!</v>
      </c>
      <c r="LVB508" s="24">
        <v>0</v>
      </c>
      <c r="LVC508" s="24">
        <v>0</v>
      </c>
      <c r="LVD508" s="24"/>
      <c r="LVE508" s="24" t="e">
        <f>SUM(LVF508:LVI508)</f>
        <v>#REF!</v>
      </c>
      <c r="LVF508" s="24">
        <v>0</v>
      </c>
      <c r="LVG508" s="24">
        <v>0</v>
      </c>
      <c r="LVH508" s="24"/>
      <c r="LVI508" s="24" t="e">
        <f>SUM(LVJ508:LVM508)</f>
        <v>#REF!</v>
      </c>
      <c r="LVJ508" s="24">
        <v>0</v>
      </c>
      <c r="LVK508" s="24">
        <v>0</v>
      </c>
      <c r="LVL508" s="24"/>
      <c r="LVM508" s="24" t="e">
        <f>SUM(LVN508:LVQ508)</f>
        <v>#REF!</v>
      </c>
      <c r="LVN508" s="24">
        <v>0</v>
      </c>
      <c r="LVO508" s="24">
        <v>0</v>
      </c>
      <c r="LVP508" s="24"/>
      <c r="LVQ508" s="24" t="e">
        <f>SUM(LVR508:LVU508)</f>
        <v>#REF!</v>
      </c>
      <c r="LVR508" s="24">
        <v>0</v>
      </c>
      <c r="LVS508" s="24">
        <v>0</v>
      </c>
      <c r="LVT508" s="24"/>
      <c r="LVU508" s="24" t="e">
        <f>SUM(LVV508:LVY508)</f>
        <v>#REF!</v>
      </c>
      <c r="LVV508" s="24">
        <v>0</v>
      </c>
      <c r="LVW508" s="24">
        <v>0</v>
      </c>
      <c r="LVX508" s="24"/>
      <c r="LVY508" s="24" t="e">
        <f>SUM(LVZ508:LWC508)</f>
        <v>#REF!</v>
      </c>
      <c r="LVZ508" s="24">
        <v>0</v>
      </c>
      <c r="LWA508" s="24">
        <v>0</v>
      </c>
      <c r="LWB508" s="24"/>
      <c r="LWC508" s="24" t="e">
        <f>SUM(LWD508:LWG508)</f>
        <v>#REF!</v>
      </c>
      <c r="LWD508" s="24">
        <v>0</v>
      </c>
      <c r="LWE508" s="24">
        <v>0</v>
      </c>
      <c r="LWF508" s="24"/>
      <c r="LWG508" s="24" t="e">
        <f>SUM(LWH508:LWK508)</f>
        <v>#REF!</v>
      </c>
      <c r="LWH508" s="24">
        <v>0</v>
      </c>
      <c r="LWI508" s="24">
        <v>0</v>
      </c>
      <c r="LWJ508" s="24"/>
      <c r="LWK508" s="24" t="e">
        <f>SUM(LWL508:LWO508)</f>
        <v>#REF!</v>
      </c>
      <c r="LWL508" s="24">
        <v>0</v>
      </c>
      <c r="LWM508" s="24">
        <v>0</v>
      </c>
      <c r="LWN508" s="24"/>
      <c r="LWO508" s="24" t="e">
        <f>SUM(LWP508:LWS508)</f>
        <v>#REF!</v>
      </c>
      <c r="LWP508" s="24">
        <v>0</v>
      </c>
      <c r="LWQ508" s="24">
        <v>0</v>
      </c>
      <c r="LWR508" s="24"/>
      <c r="LWS508" s="24" t="e">
        <f>SUM(LWT508:LWW508)</f>
        <v>#REF!</v>
      </c>
      <c r="LWT508" s="24">
        <v>0</v>
      </c>
      <c r="LWU508" s="24">
        <v>0</v>
      </c>
      <c r="LWV508" s="24"/>
      <c r="LWW508" s="24" t="e">
        <f>SUM(LWX508:LXA508)</f>
        <v>#REF!</v>
      </c>
      <c r="LWX508" s="24">
        <v>0</v>
      </c>
      <c r="LWY508" s="24">
        <v>0</v>
      </c>
      <c r="LWZ508" s="24"/>
      <c r="LXA508" s="24" t="e">
        <f>SUM(LXB508:LXE508)</f>
        <v>#REF!</v>
      </c>
      <c r="LXB508" s="24">
        <v>0</v>
      </c>
      <c r="LXC508" s="24">
        <v>0</v>
      </c>
      <c r="LXD508" s="24"/>
      <c r="LXE508" s="24" t="e">
        <f>SUM(LXF508:LXI508)</f>
        <v>#REF!</v>
      </c>
      <c r="LXF508" s="24">
        <v>0</v>
      </c>
      <c r="LXG508" s="24">
        <v>0</v>
      </c>
      <c r="LXH508" s="24"/>
      <c r="LXI508" s="24" t="e">
        <f>SUM(LXJ508:LXM508)</f>
        <v>#REF!</v>
      </c>
      <c r="LXJ508" s="24">
        <v>0</v>
      </c>
      <c r="LXK508" s="24">
        <v>0</v>
      </c>
      <c r="LXL508" s="24"/>
      <c r="LXM508" s="24" t="e">
        <f>SUM(LXN508:LXQ508)</f>
        <v>#REF!</v>
      </c>
      <c r="LXN508" s="24">
        <v>0</v>
      </c>
      <c r="LXO508" s="24">
        <v>0</v>
      </c>
      <c r="LXP508" s="24"/>
      <c r="LXQ508" s="24" t="e">
        <f>SUM(LXR508:LXU508)</f>
        <v>#REF!</v>
      </c>
      <c r="LXR508" s="24">
        <v>0</v>
      </c>
      <c r="LXS508" s="24">
        <v>0</v>
      </c>
      <c r="LXT508" s="24"/>
      <c r="LXU508" s="24" t="e">
        <f>SUM(LXV508:LXY508)</f>
        <v>#REF!</v>
      </c>
      <c r="LXV508" s="24">
        <v>0</v>
      </c>
      <c r="LXW508" s="24">
        <v>0</v>
      </c>
      <c r="LXX508" s="24"/>
      <c r="LXY508" s="24" t="e">
        <f>SUM(LXZ508:LYC508)</f>
        <v>#REF!</v>
      </c>
      <c r="LXZ508" s="24">
        <v>0</v>
      </c>
      <c r="LYA508" s="24">
        <v>0</v>
      </c>
      <c r="LYB508" s="24"/>
      <c r="LYC508" s="24" t="e">
        <f>SUM(LYD508:LYG508)</f>
        <v>#REF!</v>
      </c>
      <c r="LYD508" s="24">
        <v>0</v>
      </c>
      <c r="LYE508" s="24">
        <v>0</v>
      </c>
      <c r="LYF508" s="24"/>
      <c r="LYG508" s="24" t="e">
        <f>SUM(LYH508:LYK508)</f>
        <v>#REF!</v>
      </c>
      <c r="LYH508" s="24">
        <v>0</v>
      </c>
      <c r="LYI508" s="24">
        <v>0</v>
      </c>
      <c r="LYJ508" s="24"/>
      <c r="LYK508" s="24" t="e">
        <f>SUM(LYL508:LYO508)</f>
        <v>#REF!</v>
      </c>
      <c r="LYL508" s="24">
        <v>0</v>
      </c>
      <c r="LYM508" s="24">
        <v>0</v>
      </c>
      <c r="LYN508" s="24"/>
      <c r="LYO508" s="24" t="e">
        <f>SUM(LYP508:LYS508)</f>
        <v>#REF!</v>
      </c>
      <c r="LYP508" s="24">
        <v>0</v>
      </c>
      <c r="LYQ508" s="24">
        <v>0</v>
      </c>
      <c r="LYR508" s="24"/>
      <c r="LYS508" s="24" t="e">
        <f>SUM(LYT508:LYW508)</f>
        <v>#REF!</v>
      </c>
      <c r="LYT508" s="24">
        <v>0</v>
      </c>
      <c r="LYU508" s="24">
        <v>0</v>
      </c>
      <c r="LYV508" s="24"/>
      <c r="LYW508" s="24" t="e">
        <f>SUM(LYX508:LZA508)</f>
        <v>#REF!</v>
      </c>
      <c r="LYX508" s="24">
        <v>0</v>
      </c>
      <c r="LYY508" s="24">
        <v>0</v>
      </c>
      <c r="LYZ508" s="24"/>
      <c r="LZA508" s="24" t="e">
        <f>SUM(LZB508:LZE508)</f>
        <v>#REF!</v>
      </c>
      <c r="LZB508" s="24">
        <v>0</v>
      </c>
      <c r="LZC508" s="24">
        <v>0</v>
      </c>
      <c r="LZD508" s="24"/>
      <c r="LZE508" s="24" t="e">
        <f>SUM(LZF508:LZI508)</f>
        <v>#REF!</v>
      </c>
      <c r="LZF508" s="24">
        <v>0</v>
      </c>
      <c r="LZG508" s="24">
        <v>0</v>
      </c>
      <c r="LZH508" s="24"/>
      <c r="LZI508" s="24" t="e">
        <f>SUM(LZJ508:LZM508)</f>
        <v>#REF!</v>
      </c>
      <c r="LZJ508" s="24">
        <v>0</v>
      </c>
      <c r="LZK508" s="24">
        <v>0</v>
      </c>
      <c r="LZL508" s="24"/>
      <c r="LZM508" s="24" t="e">
        <f>SUM(LZN508:LZQ508)</f>
        <v>#REF!</v>
      </c>
      <c r="LZN508" s="24">
        <v>0</v>
      </c>
      <c r="LZO508" s="24">
        <v>0</v>
      </c>
      <c r="LZP508" s="24"/>
      <c r="LZQ508" s="24" t="e">
        <f>SUM(LZR508:LZU508)</f>
        <v>#REF!</v>
      </c>
      <c r="LZR508" s="24">
        <v>0</v>
      </c>
      <c r="LZS508" s="24">
        <v>0</v>
      </c>
      <c r="LZT508" s="24"/>
      <c r="LZU508" s="24" t="e">
        <f>SUM(LZV508:LZY508)</f>
        <v>#REF!</v>
      </c>
      <c r="LZV508" s="24">
        <v>0</v>
      </c>
      <c r="LZW508" s="24">
        <v>0</v>
      </c>
      <c r="LZX508" s="24"/>
      <c r="LZY508" s="24" t="e">
        <f>SUM(LZZ508:MAC508)</f>
        <v>#REF!</v>
      </c>
      <c r="LZZ508" s="24">
        <v>0</v>
      </c>
      <c r="MAA508" s="24">
        <v>0</v>
      </c>
      <c r="MAB508" s="24"/>
      <c r="MAC508" s="24" t="e">
        <f>SUM(MAD508:MAG508)</f>
        <v>#REF!</v>
      </c>
      <c r="MAD508" s="24">
        <v>0</v>
      </c>
      <c r="MAE508" s="24">
        <v>0</v>
      </c>
      <c r="MAF508" s="24"/>
      <c r="MAG508" s="24" t="e">
        <f>SUM(MAH508:MAK508)</f>
        <v>#REF!</v>
      </c>
      <c r="MAH508" s="24">
        <v>0</v>
      </c>
      <c r="MAI508" s="24">
        <v>0</v>
      </c>
      <c r="MAJ508" s="24"/>
      <c r="MAK508" s="24" t="e">
        <f>SUM(MAL508:MAO508)</f>
        <v>#REF!</v>
      </c>
      <c r="MAL508" s="24">
        <v>0</v>
      </c>
      <c r="MAM508" s="24">
        <v>0</v>
      </c>
      <c r="MAN508" s="24"/>
      <c r="MAO508" s="24" t="e">
        <f>SUM(MAP508:MAS508)</f>
        <v>#REF!</v>
      </c>
      <c r="MAP508" s="24">
        <v>0</v>
      </c>
      <c r="MAQ508" s="24">
        <v>0</v>
      </c>
      <c r="MAR508" s="24"/>
      <c r="MAS508" s="24" t="e">
        <f>SUM(MAT508:MAW508)</f>
        <v>#REF!</v>
      </c>
      <c r="MAT508" s="24">
        <v>0</v>
      </c>
      <c r="MAU508" s="24">
        <v>0</v>
      </c>
      <c r="MAV508" s="24"/>
      <c r="MAW508" s="24" t="e">
        <f>SUM(MAX508:MBA508)</f>
        <v>#REF!</v>
      </c>
      <c r="MAX508" s="24">
        <v>0</v>
      </c>
      <c r="MAY508" s="24">
        <v>0</v>
      </c>
      <c r="MAZ508" s="24"/>
      <c r="MBA508" s="24" t="e">
        <f>SUM(MBB508:MBE508)</f>
        <v>#REF!</v>
      </c>
      <c r="MBB508" s="24">
        <v>0</v>
      </c>
      <c r="MBC508" s="24">
        <v>0</v>
      </c>
      <c r="MBD508" s="24"/>
      <c r="MBE508" s="24" t="e">
        <f>SUM(MBF508:MBI508)</f>
        <v>#REF!</v>
      </c>
      <c r="MBF508" s="24">
        <v>0</v>
      </c>
      <c r="MBG508" s="24">
        <v>0</v>
      </c>
      <c r="MBH508" s="24"/>
      <c r="MBI508" s="24" t="e">
        <f>SUM(MBJ508:MBM508)</f>
        <v>#REF!</v>
      </c>
      <c r="MBJ508" s="24">
        <v>0</v>
      </c>
      <c r="MBK508" s="24">
        <v>0</v>
      </c>
      <c r="MBL508" s="24"/>
      <c r="MBM508" s="24" t="e">
        <f>SUM(MBN508:MBQ508)</f>
        <v>#REF!</v>
      </c>
      <c r="MBN508" s="24">
        <v>0</v>
      </c>
      <c r="MBO508" s="24">
        <v>0</v>
      </c>
      <c r="MBP508" s="24"/>
      <c r="MBQ508" s="24" t="e">
        <f>SUM(MBR508:MBU508)</f>
        <v>#REF!</v>
      </c>
      <c r="MBR508" s="24">
        <v>0</v>
      </c>
      <c r="MBS508" s="24">
        <v>0</v>
      </c>
      <c r="MBT508" s="24"/>
      <c r="MBU508" s="24" t="e">
        <f>SUM(MBV508:MBY508)</f>
        <v>#REF!</v>
      </c>
      <c r="MBV508" s="24">
        <v>0</v>
      </c>
      <c r="MBW508" s="24">
        <v>0</v>
      </c>
      <c r="MBX508" s="24"/>
      <c r="MBY508" s="24" t="e">
        <f>SUM(MBZ508:MCC508)</f>
        <v>#REF!</v>
      </c>
      <c r="MBZ508" s="24">
        <v>0</v>
      </c>
      <c r="MCA508" s="24">
        <v>0</v>
      </c>
      <c r="MCB508" s="24"/>
      <c r="MCC508" s="24" t="e">
        <f>SUM(MCD508:MCG508)</f>
        <v>#REF!</v>
      </c>
      <c r="MCD508" s="24">
        <v>0</v>
      </c>
      <c r="MCE508" s="24">
        <v>0</v>
      </c>
      <c r="MCF508" s="24"/>
      <c r="MCG508" s="24" t="e">
        <f>SUM(MCH508:MCK508)</f>
        <v>#REF!</v>
      </c>
      <c r="MCH508" s="24">
        <v>0</v>
      </c>
      <c r="MCI508" s="24">
        <v>0</v>
      </c>
      <c r="MCJ508" s="24"/>
      <c r="MCK508" s="24" t="e">
        <f>SUM(MCL508:MCO508)</f>
        <v>#REF!</v>
      </c>
      <c r="MCL508" s="24">
        <v>0</v>
      </c>
      <c r="MCM508" s="24">
        <v>0</v>
      </c>
      <c r="MCN508" s="24"/>
      <c r="MCO508" s="24" t="e">
        <f>SUM(MCP508:MCS508)</f>
        <v>#REF!</v>
      </c>
      <c r="MCP508" s="24">
        <v>0</v>
      </c>
      <c r="MCQ508" s="24">
        <v>0</v>
      </c>
      <c r="MCR508" s="24"/>
      <c r="MCS508" s="24" t="e">
        <f>SUM(MCT508:MCW508)</f>
        <v>#REF!</v>
      </c>
      <c r="MCT508" s="24">
        <v>0</v>
      </c>
      <c r="MCU508" s="24">
        <v>0</v>
      </c>
      <c r="MCV508" s="24"/>
      <c r="MCW508" s="24" t="e">
        <f>SUM(MCX508:MDA508)</f>
        <v>#REF!</v>
      </c>
      <c r="MCX508" s="24">
        <v>0</v>
      </c>
      <c r="MCY508" s="24">
        <v>0</v>
      </c>
      <c r="MCZ508" s="24"/>
      <c r="MDA508" s="24" t="e">
        <f>SUM(MDB508:MDE508)</f>
        <v>#REF!</v>
      </c>
      <c r="MDB508" s="24">
        <v>0</v>
      </c>
      <c r="MDC508" s="24">
        <v>0</v>
      </c>
      <c r="MDD508" s="24"/>
      <c r="MDE508" s="24" t="e">
        <f>SUM(MDF508:MDI508)</f>
        <v>#REF!</v>
      </c>
      <c r="MDF508" s="24">
        <v>0</v>
      </c>
      <c r="MDG508" s="24">
        <v>0</v>
      </c>
      <c r="MDH508" s="24"/>
      <c r="MDI508" s="24" t="e">
        <f>SUM(MDJ508:MDM508)</f>
        <v>#REF!</v>
      </c>
      <c r="MDJ508" s="24">
        <v>0</v>
      </c>
      <c r="MDK508" s="24">
        <v>0</v>
      </c>
      <c r="MDL508" s="24"/>
      <c r="MDM508" s="24" t="e">
        <f>SUM(MDN508:MDQ508)</f>
        <v>#REF!</v>
      </c>
      <c r="MDN508" s="24">
        <v>0</v>
      </c>
      <c r="MDO508" s="24">
        <v>0</v>
      </c>
      <c r="MDP508" s="24"/>
      <c r="MDQ508" s="24" t="e">
        <f>SUM(MDR508:MDU508)</f>
        <v>#REF!</v>
      </c>
      <c r="MDR508" s="24">
        <v>0</v>
      </c>
      <c r="MDS508" s="24">
        <v>0</v>
      </c>
      <c r="MDT508" s="24"/>
      <c r="MDU508" s="24" t="e">
        <f>SUM(MDV508:MDY508)</f>
        <v>#REF!</v>
      </c>
      <c r="MDV508" s="24">
        <v>0</v>
      </c>
      <c r="MDW508" s="24">
        <v>0</v>
      </c>
      <c r="MDX508" s="24"/>
      <c r="MDY508" s="24" t="e">
        <f>SUM(MDZ508:MEC508)</f>
        <v>#REF!</v>
      </c>
      <c r="MDZ508" s="24">
        <v>0</v>
      </c>
      <c r="MEA508" s="24">
        <v>0</v>
      </c>
      <c r="MEB508" s="24"/>
      <c r="MEC508" s="24" t="e">
        <f>SUM(MED508:MEG508)</f>
        <v>#REF!</v>
      </c>
      <c r="MED508" s="24">
        <v>0</v>
      </c>
      <c r="MEE508" s="24">
        <v>0</v>
      </c>
      <c r="MEF508" s="24"/>
      <c r="MEG508" s="24" t="e">
        <f>SUM(MEH508:MEK508)</f>
        <v>#REF!</v>
      </c>
      <c r="MEH508" s="24">
        <v>0</v>
      </c>
      <c r="MEI508" s="24">
        <v>0</v>
      </c>
      <c r="MEJ508" s="24"/>
      <c r="MEK508" s="24" t="e">
        <f>SUM(MEL508:MEO508)</f>
        <v>#REF!</v>
      </c>
      <c r="MEL508" s="24">
        <v>0</v>
      </c>
      <c r="MEM508" s="24">
        <v>0</v>
      </c>
      <c r="MEN508" s="24"/>
      <c r="MEO508" s="24" t="e">
        <f>SUM(MEP508:MES508)</f>
        <v>#REF!</v>
      </c>
      <c r="MEP508" s="24">
        <v>0</v>
      </c>
      <c r="MEQ508" s="24">
        <v>0</v>
      </c>
      <c r="MER508" s="24"/>
      <c r="MES508" s="24" t="e">
        <f>SUM(MET508:MEW508)</f>
        <v>#REF!</v>
      </c>
      <c r="MET508" s="24">
        <v>0</v>
      </c>
      <c r="MEU508" s="24">
        <v>0</v>
      </c>
      <c r="MEV508" s="24"/>
      <c r="MEW508" s="24" t="e">
        <f>SUM(MEX508:MFA508)</f>
        <v>#REF!</v>
      </c>
      <c r="MEX508" s="24">
        <v>0</v>
      </c>
      <c r="MEY508" s="24">
        <v>0</v>
      </c>
      <c r="MEZ508" s="24"/>
      <c r="MFA508" s="24" t="e">
        <f>SUM(MFB508:MFE508)</f>
        <v>#REF!</v>
      </c>
      <c r="MFB508" s="24">
        <v>0</v>
      </c>
      <c r="MFC508" s="24">
        <v>0</v>
      </c>
      <c r="MFD508" s="24"/>
      <c r="MFE508" s="24" t="e">
        <f>SUM(MFF508:MFI508)</f>
        <v>#REF!</v>
      </c>
      <c r="MFF508" s="24">
        <v>0</v>
      </c>
      <c r="MFG508" s="24">
        <v>0</v>
      </c>
      <c r="MFH508" s="24"/>
      <c r="MFI508" s="24" t="e">
        <f>SUM(MFJ508:MFM508)</f>
        <v>#REF!</v>
      </c>
      <c r="MFJ508" s="24">
        <v>0</v>
      </c>
      <c r="MFK508" s="24">
        <v>0</v>
      </c>
      <c r="MFL508" s="24"/>
      <c r="MFM508" s="24" t="e">
        <f>SUM(MFN508:MFQ508)</f>
        <v>#REF!</v>
      </c>
      <c r="MFN508" s="24">
        <v>0</v>
      </c>
      <c r="MFO508" s="24">
        <v>0</v>
      </c>
      <c r="MFP508" s="24"/>
      <c r="MFQ508" s="24" t="e">
        <f>SUM(MFR508:MFU508)</f>
        <v>#REF!</v>
      </c>
      <c r="MFR508" s="24">
        <v>0</v>
      </c>
      <c r="MFS508" s="24">
        <v>0</v>
      </c>
      <c r="MFT508" s="24"/>
      <c r="MFU508" s="24" t="e">
        <f>SUM(MFV508:MFY508)</f>
        <v>#REF!</v>
      </c>
      <c r="MFV508" s="24">
        <v>0</v>
      </c>
      <c r="MFW508" s="24">
        <v>0</v>
      </c>
      <c r="MFX508" s="24"/>
      <c r="MFY508" s="24" t="e">
        <f>SUM(MFZ508:MGC508)</f>
        <v>#REF!</v>
      </c>
      <c r="MFZ508" s="24">
        <v>0</v>
      </c>
      <c r="MGA508" s="24">
        <v>0</v>
      </c>
      <c r="MGB508" s="24"/>
      <c r="MGC508" s="24" t="e">
        <f>SUM(MGD508:MGG508)</f>
        <v>#REF!</v>
      </c>
      <c r="MGD508" s="24">
        <v>0</v>
      </c>
      <c r="MGE508" s="24">
        <v>0</v>
      </c>
      <c r="MGF508" s="24"/>
      <c r="MGG508" s="24" t="e">
        <f>SUM(MGH508:MGK508)</f>
        <v>#REF!</v>
      </c>
      <c r="MGH508" s="24">
        <v>0</v>
      </c>
      <c r="MGI508" s="24">
        <v>0</v>
      </c>
      <c r="MGJ508" s="24"/>
      <c r="MGK508" s="24" t="e">
        <f>SUM(MGL508:MGO508)</f>
        <v>#REF!</v>
      </c>
      <c r="MGL508" s="24">
        <v>0</v>
      </c>
      <c r="MGM508" s="24">
        <v>0</v>
      </c>
      <c r="MGN508" s="24"/>
      <c r="MGO508" s="24" t="e">
        <f>SUM(MGP508:MGS508)</f>
        <v>#REF!</v>
      </c>
      <c r="MGP508" s="24">
        <v>0</v>
      </c>
      <c r="MGQ508" s="24">
        <v>0</v>
      </c>
      <c r="MGR508" s="24"/>
      <c r="MGS508" s="24" t="e">
        <f>SUM(MGT508:MGW508)</f>
        <v>#REF!</v>
      </c>
      <c r="MGT508" s="24">
        <v>0</v>
      </c>
      <c r="MGU508" s="24">
        <v>0</v>
      </c>
      <c r="MGV508" s="24"/>
      <c r="MGW508" s="24" t="e">
        <f>SUM(MGX508:MHA508)</f>
        <v>#REF!</v>
      </c>
      <c r="MGX508" s="24">
        <v>0</v>
      </c>
      <c r="MGY508" s="24">
        <v>0</v>
      </c>
      <c r="MGZ508" s="24"/>
      <c r="MHA508" s="24" t="e">
        <f>SUM(MHB508:MHE508)</f>
        <v>#REF!</v>
      </c>
      <c r="MHB508" s="24">
        <v>0</v>
      </c>
      <c r="MHC508" s="24">
        <v>0</v>
      </c>
      <c r="MHD508" s="24"/>
      <c r="MHE508" s="24" t="e">
        <f>SUM(MHF508:MHI508)</f>
        <v>#REF!</v>
      </c>
      <c r="MHF508" s="24">
        <v>0</v>
      </c>
      <c r="MHG508" s="24">
        <v>0</v>
      </c>
      <c r="MHH508" s="24"/>
      <c r="MHI508" s="24" t="e">
        <f>SUM(MHJ508:MHM508)</f>
        <v>#REF!</v>
      </c>
      <c r="MHJ508" s="24">
        <v>0</v>
      </c>
      <c r="MHK508" s="24">
        <v>0</v>
      </c>
      <c r="MHL508" s="24"/>
      <c r="MHM508" s="24" t="e">
        <f>SUM(MHN508:MHQ508)</f>
        <v>#REF!</v>
      </c>
      <c r="MHN508" s="24">
        <v>0</v>
      </c>
      <c r="MHO508" s="24">
        <v>0</v>
      </c>
      <c r="MHP508" s="24"/>
      <c r="MHQ508" s="24" t="e">
        <f>SUM(MHR508:MHU508)</f>
        <v>#REF!</v>
      </c>
      <c r="MHR508" s="24">
        <v>0</v>
      </c>
      <c r="MHS508" s="24">
        <v>0</v>
      </c>
      <c r="MHT508" s="24"/>
      <c r="MHU508" s="24" t="e">
        <f>SUM(MHV508:MHY508)</f>
        <v>#REF!</v>
      </c>
      <c r="MHV508" s="24">
        <v>0</v>
      </c>
      <c r="MHW508" s="24">
        <v>0</v>
      </c>
      <c r="MHX508" s="24"/>
      <c r="MHY508" s="24" t="e">
        <f>SUM(MHZ508:MIC508)</f>
        <v>#REF!</v>
      </c>
      <c r="MHZ508" s="24">
        <v>0</v>
      </c>
      <c r="MIA508" s="24">
        <v>0</v>
      </c>
      <c r="MIB508" s="24"/>
      <c r="MIC508" s="24" t="e">
        <f>SUM(MID508:MIG508)</f>
        <v>#REF!</v>
      </c>
      <c r="MID508" s="24">
        <v>0</v>
      </c>
      <c r="MIE508" s="24">
        <v>0</v>
      </c>
      <c r="MIF508" s="24"/>
      <c r="MIG508" s="24" t="e">
        <f>SUM(MIH508:MIK508)</f>
        <v>#REF!</v>
      </c>
      <c r="MIH508" s="24">
        <v>0</v>
      </c>
      <c r="MII508" s="24">
        <v>0</v>
      </c>
      <c r="MIJ508" s="24"/>
      <c r="MIK508" s="24" t="e">
        <f>SUM(MIL508:MIO508)</f>
        <v>#REF!</v>
      </c>
      <c r="MIL508" s="24">
        <v>0</v>
      </c>
      <c r="MIM508" s="24">
        <v>0</v>
      </c>
      <c r="MIN508" s="24"/>
      <c r="MIO508" s="24" t="e">
        <f>SUM(MIP508:MIS508)</f>
        <v>#REF!</v>
      </c>
      <c r="MIP508" s="24">
        <v>0</v>
      </c>
      <c r="MIQ508" s="24">
        <v>0</v>
      </c>
      <c r="MIR508" s="24"/>
      <c r="MIS508" s="24" t="e">
        <f>SUM(MIT508:MIW508)</f>
        <v>#REF!</v>
      </c>
      <c r="MIT508" s="24">
        <v>0</v>
      </c>
      <c r="MIU508" s="24">
        <v>0</v>
      </c>
      <c r="MIV508" s="24"/>
      <c r="MIW508" s="24" t="e">
        <f>SUM(MIX508:MJA508)</f>
        <v>#REF!</v>
      </c>
      <c r="MIX508" s="24">
        <v>0</v>
      </c>
      <c r="MIY508" s="24">
        <v>0</v>
      </c>
      <c r="MIZ508" s="24"/>
      <c r="MJA508" s="24" t="e">
        <f>SUM(MJB508:MJE508)</f>
        <v>#REF!</v>
      </c>
      <c r="MJB508" s="24">
        <v>0</v>
      </c>
      <c r="MJC508" s="24">
        <v>0</v>
      </c>
      <c r="MJD508" s="24"/>
      <c r="MJE508" s="24" t="e">
        <f>SUM(MJF508:MJI508)</f>
        <v>#REF!</v>
      </c>
      <c r="MJF508" s="24">
        <v>0</v>
      </c>
      <c r="MJG508" s="24">
        <v>0</v>
      </c>
      <c r="MJH508" s="24"/>
      <c r="MJI508" s="24" t="e">
        <f>SUM(MJJ508:MJM508)</f>
        <v>#REF!</v>
      </c>
      <c r="MJJ508" s="24">
        <v>0</v>
      </c>
      <c r="MJK508" s="24">
        <v>0</v>
      </c>
      <c r="MJL508" s="24"/>
      <c r="MJM508" s="24" t="e">
        <f>SUM(MJN508:MJQ508)</f>
        <v>#REF!</v>
      </c>
      <c r="MJN508" s="24">
        <v>0</v>
      </c>
      <c r="MJO508" s="24">
        <v>0</v>
      </c>
      <c r="MJP508" s="24"/>
      <c r="MJQ508" s="24" t="e">
        <f>SUM(MJR508:MJU508)</f>
        <v>#REF!</v>
      </c>
      <c r="MJR508" s="24">
        <v>0</v>
      </c>
      <c r="MJS508" s="24">
        <v>0</v>
      </c>
      <c r="MJT508" s="24"/>
      <c r="MJU508" s="24" t="e">
        <f>SUM(MJV508:MJY508)</f>
        <v>#REF!</v>
      </c>
      <c r="MJV508" s="24">
        <v>0</v>
      </c>
      <c r="MJW508" s="24">
        <v>0</v>
      </c>
      <c r="MJX508" s="24"/>
      <c r="MJY508" s="24" t="e">
        <f>SUM(MJZ508:MKC508)</f>
        <v>#REF!</v>
      </c>
      <c r="MJZ508" s="24">
        <v>0</v>
      </c>
      <c r="MKA508" s="24">
        <v>0</v>
      </c>
      <c r="MKB508" s="24"/>
      <c r="MKC508" s="24" t="e">
        <f>SUM(MKD508:MKG508)</f>
        <v>#REF!</v>
      </c>
      <c r="MKD508" s="24">
        <v>0</v>
      </c>
      <c r="MKE508" s="24">
        <v>0</v>
      </c>
      <c r="MKF508" s="24"/>
      <c r="MKG508" s="24" t="e">
        <f>SUM(MKH508:MKK508)</f>
        <v>#REF!</v>
      </c>
      <c r="MKH508" s="24">
        <v>0</v>
      </c>
      <c r="MKI508" s="24">
        <v>0</v>
      </c>
      <c r="MKJ508" s="24"/>
      <c r="MKK508" s="24" t="e">
        <f>SUM(MKL508:MKO508)</f>
        <v>#REF!</v>
      </c>
      <c r="MKL508" s="24">
        <v>0</v>
      </c>
      <c r="MKM508" s="24">
        <v>0</v>
      </c>
      <c r="MKN508" s="24"/>
      <c r="MKO508" s="24" t="e">
        <f>SUM(MKP508:MKS508)</f>
        <v>#REF!</v>
      </c>
      <c r="MKP508" s="24">
        <v>0</v>
      </c>
      <c r="MKQ508" s="24">
        <v>0</v>
      </c>
      <c r="MKR508" s="24"/>
      <c r="MKS508" s="24" t="e">
        <f>SUM(MKT508:MKW508)</f>
        <v>#REF!</v>
      </c>
      <c r="MKT508" s="24">
        <v>0</v>
      </c>
      <c r="MKU508" s="24">
        <v>0</v>
      </c>
      <c r="MKV508" s="24"/>
      <c r="MKW508" s="24" t="e">
        <f>SUM(MKX508:MLA508)</f>
        <v>#REF!</v>
      </c>
      <c r="MKX508" s="24">
        <v>0</v>
      </c>
      <c r="MKY508" s="24">
        <v>0</v>
      </c>
      <c r="MKZ508" s="24"/>
      <c r="MLA508" s="24" t="e">
        <f>SUM(MLB508:MLE508)</f>
        <v>#REF!</v>
      </c>
      <c r="MLB508" s="24">
        <v>0</v>
      </c>
      <c r="MLC508" s="24">
        <v>0</v>
      </c>
      <c r="MLD508" s="24"/>
      <c r="MLE508" s="24" t="e">
        <f>SUM(MLF508:MLI508)</f>
        <v>#REF!</v>
      </c>
      <c r="MLF508" s="24">
        <v>0</v>
      </c>
      <c r="MLG508" s="24">
        <v>0</v>
      </c>
      <c r="MLH508" s="24"/>
      <c r="MLI508" s="24" t="e">
        <f>SUM(MLJ508:MLM508)</f>
        <v>#REF!</v>
      </c>
      <c r="MLJ508" s="24">
        <v>0</v>
      </c>
      <c r="MLK508" s="24">
        <v>0</v>
      </c>
      <c r="MLL508" s="24"/>
      <c r="MLM508" s="24" t="e">
        <f>SUM(MLN508:MLQ508)</f>
        <v>#REF!</v>
      </c>
      <c r="MLN508" s="24">
        <v>0</v>
      </c>
      <c r="MLO508" s="24">
        <v>0</v>
      </c>
      <c r="MLP508" s="24"/>
      <c r="MLQ508" s="24" t="e">
        <f>SUM(MLR508:MLU508)</f>
        <v>#REF!</v>
      </c>
      <c r="MLR508" s="24">
        <v>0</v>
      </c>
      <c r="MLS508" s="24">
        <v>0</v>
      </c>
      <c r="MLT508" s="24"/>
      <c r="MLU508" s="24" t="e">
        <f>SUM(MLV508:MLY508)</f>
        <v>#REF!</v>
      </c>
      <c r="MLV508" s="24">
        <v>0</v>
      </c>
      <c r="MLW508" s="24">
        <v>0</v>
      </c>
      <c r="MLX508" s="24"/>
      <c r="MLY508" s="24" t="e">
        <f>SUM(MLZ508:MMC508)</f>
        <v>#REF!</v>
      </c>
      <c r="MLZ508" s="24">
        <v>0</v>
      </c>
      <c r="MMA508" s="24">
        <v>0</v>
      </c>
      <c r="MMB508" s="24"/>
      <c r="MMC508" s="24" t="e">
        <f>SUM(MMD508:MMG508)</f>
        <v>#REF!</v>
      </c>
      <c r="MMD508" s="24">
        <v>0</v>
      </c>
      <c r="MME508" s="24">
        <v>0</v>
      </c>
      <c r="MMF508" s="24"/>
      <c r="MMG508" s="24" t="e">
        <f>SUM(MMH508:MMK508)</f>
        <v>#REF!</v>
      </c>
      <c r="MMH508" s="24">
        <v>0</v>
      </c>
      <c r="MMI508" s="24">
        <v>0</v>
      </c>
      <c r="MMJ508" s="24"/>
      <c r="MMK508" s="24" t="e">
        <f>SUM(MML508:MMO508)</f>
        <v>#REF!</v>
      </c>
      <c r="MML508" s="24">
        <v>0</v>
      </c>
      <c r="MMM508" s="24">
        <v>0</v>
      </c>
      <c r="MMN508" s="24"/>
      <c r="MMO508" s="24" t="e">
        <f>SUM(MMP508:MMS508)</f>
        <v>#REF!</v>
      </c>
      <c r="MMP508" s="24">
        <v>0</v>
      </c>
      <c r="MMQ508" s="24">
        <v>0</v>
      </c>
      <c r="MMR508" s="24"/>
      <c r="MMS508" s="24" t="e">
        <f>SUM(MMT508:MMW508)</f>
        <v>#REF!</v>
      </c>
      <c r="MMT508" s="24">
        <v>0</v>
      </c>
      <c r="MMU508" s="24">
        <v>0</v>
      </c>
      <c r="MMV508" s="24"/>
      <c r="MMW508" s="24" t="e">
        <f>SUM(MMX508:MNA508)</f>
        <v>#REF!</v>
      </c>
      <c r="MMX508" s="24">
        <v>0</v>
      </c>
      <c r="MMY508" s="24">
        <v>0</v>
      </c>
      <c r="MMZ508" s="24"/>
      <c r="MNA508" s="24" t="e">
        <f>SUM(MNB508:MNE508)</f>
        <v>#REF!</v>
      </c>
      <c r="MNB508" s="24">
        <v>0</v>
      </c>
      <c r="MNC508" s="24">
        <v>0</v>
      </c>
      <c r="MND508" s="24"/>
      <c r="MNE508" s="24" t="e">
        <f>SUM(MNF508:MNI508)</f>
        <v>#REF!</v>
      </c>
      <c r="MNF508" s="24">
        <v>0</v>
      </c>
      <c r="MNG508" s="24">
        <v>0</v>
      </c>
      <c r="MNH508" s="24"/>
      <c r="MNI508" s="24" t="e">
        <f>SUM(MNJ508:MNM508)</f>
        <v>#REF!</v>
      </c>
      <c r="MNJ508" s="24">
        <v>0</v>
      </c>
      <c r="MNK508" s="24">
        <v>0</v>
      </c>
      <c r="MNL508" s="24"/>
      <c r="MNM508" s="24" t="e">
        <f>SUM(MNN508:MNQ508)</f>
        <v>#REF!</v>
      </c>
      <c r="MNN508" s="24">
        <v>0</v>
      </c>
      <c r="MNO508" s="24">
        <v>0</v>
      </c>
      <c r="MNP508" s="24"/>
      <c r="MNQ508" s="24" t="e">
        <f>SUM(MNR508:MNU508)</f>
        <v>#REF!</v>
      </c>
      <c r="MNR508" s="24">
        <v>0</v>
      </c>
      <c r="MNS508" s="24">
        <v>0</v>
      </c>
      <c r="MNT508" s="24"/>
      <c r="MNU508" s="24" t="e">
        <f>SUM(MNV508:MNY508)</f>
        <v>#REF!</v>
      </c>
      <c r="MNV508" s="24">
        <v>0</v>
      </c>
      <c r="MNW508" s="24">
        <v>0</v>
      </c>
      <c r="MNX508" s="24"/>
      <c r="MNY508" s="24" t="e">
        <f>SUM(MNZ508:MOC508)</f>
        <v>#REF!</v>
      </c>
      <c r="MNZ508" s="24">
        <v>0</v>
      </c>
      <c r="MOA508" s="24">
        <v>0</v>
      </c>
      <c r="MOB508" s="24"/>
      <c r="MOC508" s="24" t="e">
        <f>SUM(MOD508:MOG508)</f>
        <v>#REF!</v>
      </c>
      <c r="MOD508" s="24">
        <v>0</v>
      </c>
      <c r="MOE508" s="24">
        <v>0</v>
      </c>
      <c r="MOF508" s="24"/>
      <c r="MOG508" s="24" t="e">
        <f>SUM(MOH508:MOK508)</f>
        <v>#REF!</v>
      </c>
      <c r="MOH508" s="24">
        <v>0</v>
      </c>
      <c r="MOI508" s="24">
        <v>0</v>
      </c>
      <c r="MOJ508" s="24"/>
      <c r="MOK508" s="24" t="e">
        <f>SUM(MOL508:MOO508)</f>
        <v>#REF!</v>
      </c>
      <c r="MOL508" s="24">
        <v>0</v>
      </c>
      <c r="MOM508" s="24">
        <v>0</v>
      </c>
      <c r="MON508" s="24"/>
      <c r="MOO508" s="24" t="e">
        <f>SUM(MOP508:MOS508)</f>
        <v>#REF!</v>
      </c>
      <c r="MOP508" s="24">
        <v>0</v>
      </c>
      <c r="MOQ508" s="24">
        <v>0</v>
      </c>
      <c r="MOR508" s="24"/>
      <c r="MOS508" s="24" t="e">
        <f>SUM(MOT508:MOW508)</f>
        <v>#REF!</v>
      </c>
      <c r="MOT508" s="24">
        <v>0</v>
      </c>
      <c r="MOU508" s="24">
        <v>0</v>
      </c>
      <c r="MOV508" s="24"/>
      <c r="MOW508" s="24" t="e">
        <f>SUM(MOX508:MPA508)</f>
        <v>#REF!</v>
      </c>
      <c r="MOX508" s="24">
        <v>0</v>
      </c>
      <c r="MOY508" s="24">
        <v>0</v>
      </c>
      <c r="MOZ508" s="24"/>
      <c r="MPA508" s="24" t="e">
        <f>SUM(MPB508:MPE508)</f>
        <v>#REF!</v>
      </c>
      <c r="MPB508" s="24">
        <v>0</v>
      </c>
      <c r="MPC508" s="24">
        <v>0</v>
      </c>
      <c r="MPD508" s="24"/>
      <c r="MPE508" s="24" t="e">
        <f>SUM(MPF508:MPI508)</f>
        <v>#REF!</v>
      </c>
      <c r="MPF508" s="24">
        <v>0</v>
      </c>
      <c r="MPG508" s="24">
        <v>0</v>
      </c>
      <c r="MPH508" s="24"/>
      <c r="MPI508" s="24" t="e">
        <f>SUM(MPJ508:MPM508)</f>
        <v>#REF!</v>
      </c>
      <c r="MPJ508" s="24">
        <v>0</v>
      </c>
      <c r="MPK508" s="24">
        <v>0</v>
      </c>
      <c r="MPL508" s="24"/>
      <c r="MPM508" s="24" t="e">
        <f>SUM(MPN508:MPQ508)</f>
        <v>#REF!</v>
      </c>
      <c r="MPN508" s="24">
        <v>0</v>
      </c>
      <c r="MPO508" s="24">
        <v>0</v>
      </c>
      <c r="MPP508" s="24"/>
      <c r="MPQ508" s="24" t="e">
        <f>SUM(MPR508:MPU508)</f>
        <v>#REF!</v>
      </c>
      <c r="MPR508" s="24">
        <v>0</v>
      </c>
      <c r="MPS508" s="24">
        <v>0</v>
      </c>
      <c r="MPT508" s="24"/>
      <c r="MPU508" s="24" t="e">
        <f>SUM(MPV508:MPY508)</f>
        <v>#REF!</v>
      </c>
      <c r="MPV508" s="24">
        <v>0</v>
      </c>
      <c r="MPW508" s="24">
        <v>0</v>
      </c>
      <c r="MPX508" s="24"/>
      <c r="MPY508" s="24" t="e">
        <f>SUM(MPZ508:MQC508)</f>
        <v>#REF!</v>
      </c>
      <c r="MPZ508" s="24">
        <v>0</v>
      </c>
      <c r="MQA508" s="24">
        <v>0</v>
      </c>
      <c r="MQB508" s="24"/>
      <c r="MQC508" s="24" t="e">
        <f>SUM(MQD508:MQG508)</f>
        <v>#REF!</v>
      </c>
      <c r="MQD508" s="24">
        <v>0</v>
      </c>
      <c r="MQE508" s="24">
        <v>0</v>
      </c>
      <c r="MQF508" s="24"/>
      <c r="MQG508" s="24" t="e">
        <f>SUM(MQH508:MQK508)</f>
        <v>#REF!</v>
      </c>
      <c r="MQH508" s="24">
        <v>0</v>
      </c>
      <c r="MQI508" s="24">
        <v>0</v>
      </c>
      <c r="MQJ508" s="24"/>
      <c r="MQK508" s="24" t="e">
        <f>SUM(MQL508:MQO508)</f>
        <v>#REF!</v>
      </c>
      <c r="MQL508" s="24">
        <v>0</v>
      </c>
      <c r="MQM508" s="24">
        <v>0</v>
      </c>
      <c r="MQN508" s="24"/>
      <c r="MQO508" s="24" t="e">
        <f>SUM(MQP508:MQS508)</f>
        <v>#REF!</v>
      </c>
      <c r="MQP508" s="24">
        <v>0</v>
      </c>
      <c r="MQQ508" s="24">
        <v>0</v>
      </c>
      <c r="MQR508" s="24"/>
      <c r="MQS508" s="24" t="e">
        <f>SUM(MQT508:MQW508)</f>
        <v>#REF!</v>
      </c>
      <c r="MQT508" s="24">
        <v>0</v>
      </c>
      <c r="MQU508" s="24">
        <v>0</v>
      </c>
      <c r="MQV508" s="24"/>
      <c r="MQW508" s="24" t="e">
        <f>SUM(MQX508:MRA508)</f>
        <v>#REF!</v>
      </c>
      <c r="MQX508" s="24">
        <v>0</v>
      </c>
      <c r="MQY508" s="24">
        <v>0</v>
      </c>
      <c r="MQZ508" s="24"/>
      <c r="MRA508" s="24" t="e">
        <f>SUM(MRB508:MRE508)</f>
        <v>#REF!</v>
      </c>
      <c r="MRB508" s="24">
        <v>0</v>
      </c>
      <c r="MRC508" s="24">
        <v>0</v>
      </c>
      <c r="MRD508" s="24"/>
      <c r="MRE508" s="24" t="e">
        <f>SUM(MRF508:MRI508)</f>
        <v>#REF!</v>
      </c>
      <c r="MRF508" s="24">
        <v>0</v>
      </c>
      <c r="MRG508" s="24">
        <v>0</v>
      </c>
      <c r="MRH508" s="24"/>
      <c r="MRI508" s="24" t="e">
        <f>SUM(MRJ508:MRM508)</f>
        <v>#REF!</v>
      </c>
      <c r="MRJ508" s="24">
        <v>0</v>
      </c>
      <c r="MRK508" s="24">
        <v>0</v>
      </c>
      <c r="MRL508" s="24"/>
      <c r="MRM508" s="24" t="e">
        <f>SUM(MRN508:MRQ508)</f>
        <v>#REF!</v>
      </c>
      <c r="MRN508" s="24">
        <v>0</v>
      </c>
      <c r="MRO508" s="24">
        <v>0</v>
      </c>
      <c r="MRP508" s="24"/>
      <c r="MRQ508" s="24" t="e">
        <f>SUM(MRR508:MRU508)</f>
        <v>#REF!</v>
      </c>
      <c r="MRR508" s="24">
        <v>0</v>
      </c>
      <c r="MRS508" s="24">
        <v>0</v>
      </c>
      <c r="MRT508" s="24"/>
      <c r="MRU508" s="24" t="e">
        <f>SUM(MRV508:MRY508)</f>
        <v>#REF!</v>
      </c>
      <c r="MRV508" s="24">
        <v>0</v>
      </c>
      <c r="MRW508" s="24">
        <v>0</v>
      </c>
      <c r="MRX508" s="24"/>
      <c r="MRY508" s="24" t="e">
        <f>SUM(MRZ508:MSC508)</f>
        <v>#REF!</v>
      </c>
      <c r="MRZ508" s="24">
        <v>0</v>
      </c>
      <c r="MSA508" s="24">
        <v>0</v>
      </c>
      <c r="MSB508" s="24"/>
      <c r="MSC508" s="24" t="e">
        <f>SUM(MSD508:MSG508)</f>
        <v>#REF!</v>
      </c>
      <c r="MSD508" s="24">
        <v>0</v>
      </c>
      <c r="MSE508" s="24">
        <v>0</v>
      </c>
      <c r="MSF508" s="24"/>
      <c r="MSG508" s="24" t="e">
        <f>SUM(MSH508:MSK508)</f>
        <v>#REF!</v>
      </c>
      <c r="MSH508" s="24">
        <v>0</v>
      </c>
      <c r="MSI508" s="24">
        <v>0</v>
      </c>
      <c r="MSJ508" s="24"/>
      <c r="MSK508" s="24" t="e">
        <f>SUM(MSL508:MSO508)</f>
        <v>#REF!</v>
      </c>
      <c r="MSL508" s="24">
        <v>0</v>
      </c>
      <c r="MSM508" s="24">
        <v>0</v>
      </c>
      <c r="MSN508" s="24"/>
      <c r="MSO508" s="24" t="e">
        <f>SUM(MSP508:MSS508)</f>
        <v>#REF!</v>
      </c>
      <c r="MSP508" s="24">
        <v>0</v>
      </c>
      <c r="MSQ508" s="24">
        <v>0</v>
      </c>
      <c r="MSR508" s="24"/>
      <c r="MSS508" s="24" t="e">
        <f>SUM(MST508:MSW508)</f>
        <v>#REF!</v>
      </c>
      <c r="MST508" s="24">
        <v>0</v>
      </c>
      <c r="MSU508" s="24">
        <v>0</v>
      </c>
      <c r="MSV508" s="24"/>
      <c r="MSW508" s="24" t="e">
        <f>SUM(MSX508:MTA508)</f>
        <v>#REF!</v>
      </c>
      <c r="MSX508" s="24">
        <v>0</v>
      </c>
      <c r="MSY508" s="24">
        <v>0</v>
      </c>
      <c r="MSZ508" s="24"/>
      <c r="MTA508" s="24" t="e">
        <f>SUM(MTB508:MTE508)</f>
        <v>#REF!</v>
      </c>
      <c r="MTB508" s="24">
        <v>0</v>
      </c>
      <c r="MTC508" s="24">
        <v>0</v>
      </c>
      <c r="MTD508" s="24"/>
      <c r="MTE508" s="24" t="e">
        <f>SUM(MTF508:MTI508)</f>
        <v>#REF!</v>
      </c>
      <c r="MTF508" s="24">
        <v>0</v>
      </c>
      <c r="MTG508" s="24">
        <v>0</v>
      </c>
      <c r="MTH508" s="24"/>
      <c r="MTI508" s="24" t="e">
        <f>SUM(MTJ508:MTM508)</f>
        <v>#REF!</v>
      </c>
      <c r="MTJ508" s="24">
        <v>0</v>
      </c>
      <c r="MTK508" s="24">
        <v>0</v>
      </c>
      <c r="MTL508" s="24"/>
      <c r="MTM508" s="24" t="e">
        <f>SUM(MTN508:MTQ508)</f>
        <v>#REF!</v>
      </c>
      <c r="MTN508" s="24">
        <v>0</v>
      </c>
      <c r="MTO508" s="24">
        <v>0</v>
      </c>
      <c r="MTP508" s="24"/>
      <c r="MTQ508" s="24" t="e">
        <f>SUM(MTR508:MTU508)</f>
        <v>#REF!</v>
      </c>
      <c r="MTR508" s="24">
        <v>0</v>
      </c>
      <c r="MTS508" s="24">
        <v>0</v>
      </c>
      <c r="MTT508" s="24"/>
      <c r="MTU508" s="24" t="e">
        <f>SUM(MTV508:MTY508)</f>
        <v>#REF!</v>
      </c>
      <c r="MTV508" s="24">
        <v>0</v>
      </c>
      <c r="MTW508" s="24">
        <v>0</v>
      </c>
      <c r="MTX508" s="24"/>
      <c r="MTY508" s="24" t="e">
        <f>SUM(MTZ508:MUC508)</f>
        <v>#REF!</v>
      </c>
      <c r="MTZ508" s="24">
        <v>0</v>
      </c>
      <c r="MUA508" s="24">
        <v>0</v>
      </c>
      <c r="MUB508" s="24"/>
      <c r="MUC508" s="24" t="e">
        <f>SUM(MUD508:MUG508)</f>
        <v>#REF!</v>
      </c>
      <c r="MUD508" s="24">
        <v>0</v>
      </c>
      <c r="MUE508" s="24">
        <v>0</v>
      </c>
      <c r="MUF508" s="24"/>
      <c r="MUG508" s="24" t="e">
        <f>SUM(MUH508:MUK508)</f>
        <v>#REF!</v>
      </c>
      <c r="MUH508" s="24">
        <v>0</v>
      </c>
      <c r="MUI508" s="24">
        <v>0</v>
      </c>
      <c r="MUJ508" s="24"/>
      <c r="MUK508" s="24" t="e">
        <f>SUM(MUL508:MUO508)</f>
        <v>#REF!</v>
      </c>
      <c r="MUL508" s="24">
        <v>0</v>
      </c>
      <c r="MUM508" s="24">
        <v>0</v>
      </c>
      <c r="MUN508" s="24"/>
      <c r="MUO508" s="24" t="e">
        <f>SUM(MUP508:MUS508)</f>
        <v>#REF!</v>
      </c>
      <c r="MUP508" s="24">
        <v>0</v>
      </c>
      <c r="MUQ508" s="24">
        <v>0</v>
      </c>
      <c r="MUR508" s="24"/>
      <c r="MUS508" s="24" t="e">
        <f>SUM(MUT508:MUW508)</f>
        <v>#REF!</v>
      </c>
      <c r="MUT508" s="24">
        <v>0</v>
      </c>
      <c r="MUU508" s="24">
        <v>0</v>
      </c>
      <c r="MUV508" s="24"/>
      <c r="MUW508" s="24" t="e">
        <f>SUM(MUX508:MVA508)</f>
        <v>#REF!</v>
      </c>
      <c r="MUX508" s="24">
        <v>0</v>
      </c>
      <c r="MUY508" s="24">
        <v>0</v>
      </c>
      <c r="MUZ508" s="24"/>
      <c r="MVA508" s="24" t="e">
        <f>SUM(MVB508:MVE508)</f>
        <v>#REF!</v>
      </c>
      <c r="MVB508" s="24">
        <v>0</v>
      </c>
      <c r="MVC508" s="24">
        <v>0</v>
      </c>
      <c r="MVD508" s="24"/>
      <c r="MVE508" s="24" t="e">
        <f>SUM(MVF508:MVI508)</f>
        <v>#REF!</v>
      </c>
      <c r="MVF508" s="24">
        <v>0</v>
      </c>
      <c r="MVG508" s="24">
        <v>0</v>
      </c>
      <c r="MVH508" s="24"/>
      <c r="MVI508" s="24" t="e">
        <f>SUM(MVJ508:MVM508)</f>
        <v>#REF!</v>
      </c>
      <c r="MVJ508" s="24">
        <v>0</v>
      </c>
      <c r="MVK508" s="24">
        <v>0</v>
      </c>
      <c r="MVL508" s="24"/>
      <c r="MVM508" s="24" t="e">
        <f>SUM(MVN508:MVQ508)</f>
        <v>#REF!</v>
      </c>
      <c r="MVN508" s="24">
        <v>0</v>
      </c>
      <c r="MVO508" s="24">
        <v>0</v>
      </c>
      <c r="MVP508" s="24"/>
      <c r="MVQ508" s="24" t="e">
        <f>SUM(MVR508:MVU508)</f>
        <v>#REF!</v>
      </c>
      <c r="MVR508" s="24">
        <v>0</v>
      </c>
      <c r="MVS508" s="24">
        <v>0</v>
      </c>
      <c r="MVT508" s="24"/>
      <c r="MVU508" s="24" t="e">
        <f>SUM(MVV508:MVY508)</f>
        <v>#REF!</v>
      </c>
      <c r="MVV508" s="24">
        <v>0</v>
      </c>
      <c r="MVW508" s="24">
        <v>0</v>
      </c>
      <c r="MVX508" s="24"/>
      <c r="MVY508" s="24" t="e">
        <f>SUM(MVZ508:MWC508)</f>
        <v>#REF!</v>
      </c>
      <c r="MVZ508" s="24">
        <v>0</v>
      </c>
      <c r="MWA508" s="24">
        <v>0</v>
      </c>
      <c r="MWB508" s="24"/>
      <c r="MWC508" s="24" t="e">
        <f>SUM(MWD508:MWG508)</f>
        <v>#REF!</v>
      </c>
      <c r="MWD508" s="24">
        <v>0</v>
      </c>
      <c r="MWE508" s="24">
        <v>0</v>
      </c>
      <c r="MWF508" s="24"/>
      <c r="MWG508" s="24" t="e">
        <f>SUM(MWH508:MWK508)</f>
        <v>#REF!</v>
      </c>
      <c r="MWH508" s="24">
        <v>0</v>
      </c>
      <c r="MWI508" s="24">
        <v>0</v>
      </c>
      <c r="MWJ508" s="24"/>
      <c r="MWK508" s="24" t="e">
        <f>SUM(MWL508:MWO508)</f>
        <v>#REF!</v>
      </c>
      <c r="MWL508" s="24">
        <v>0</v>
      </c>
      <c r="MWM508" s="24">
        <v>0</v>
      </c>
      <c r="MWN508" s="24"/>
      <c r="MWO508" s="24" t="e">
        <f>SUM(MWP508:MWS508)</f>
        <v>#REF!</v>
      </c>
      <c r="MWP508" s="24">
        <v>0</v>
      </c>
      <c r="MWQ508" s="24">
        <v>0</v>
      </c>
      <c r="MWR508" s="24"/>
      <c r="MWS508" s="24" t="e">
        <f>SUM(MWT508:MWW508)</f>
        <v>#REF!</v>
      </c>
      <c r="MWT508" s="24">
        <v>0</v>
      </c>
      <c r="MWU508" s="24">
        <v>0</v>
      </c>
      <c r="MWV508" s="24"/>
      <c r="MWW508" s="24" t="e">
        <f>SUM(MWX508:MXA508)</f>
        <v>#REF!</v>
      </c>
      <c r="MWX508" s="24">
        <v>0</v>
      </c>
      <c r="MWY508" s="24">
        <v>0</v>
      </c>
      <c r="MWZ508" s="24"/>
      <c r="MXA508" s="24" t="e">
        <f>SUM(MXB508:MXE508)</f>
        <v>#REF!</v>
      </c>
      <c r="MXB508" s="24">
        <v>0</v>
      </c>
      <c r="MXC508" s="24">
        <v>0</v>
      </c>
      <c r="MXD508" s="24"/>
      <c r="MXE508" s="24" t="e">
        <f>SUM(MXF508:MXI508)</f>
        <v>#REF!</v>
      </c>
      <c r="MXF508" s="24">
        <v>0</v>
      </c>
      <c r="MXG508" s="24">
        <v>0</v>
      </c>
      <c r="MXH508" s="24"/>
      <c r="MXI508" s="24" t="e">
        <f>SUM(MXJ508:MXM508)</f>
        <v>#REF!</v>
      </c>
      <c r="MXJ508" s="24">
        <v>0</v>
      </c>
      <c r="MXK508" s="24">
        <v>0</v>
      </c>
      <c r="MXL508" s="24"/>
      <c r="MXM508" s="24" t="e">
        <f>SUM(MXN508:MXQ508)</f>
        <v>#REF!</v>
      </c>
      <c r="MXN508" s="24">
        <v>0</v>
      </c>
      <c r="MXO508" s="24">
        <v>0</v>
      </c>
      <c r="MXP508" s="24"/>
      <c r="MXQ508" s="24" t="e">
        <f>SUM(MXR508:MXU508)</f>
        <v>#REF!</v>
      </c>
      <c r="MXR508" s="24">
        <v>0</v>
      </c>
      <c r="MXS508" s="24">
        <v>0</v>
      </c>
      <c r="MXT508" s="24"/>
      <c r="MXU508" s="24" t="e">
        <f>SUM(MXV508:MXY508)</f>
        <v>#REF!</v>
      </c>
      <c r="MXV508" s="24">
        <v>0</v>
      </c>
      <c r="MXW508" s="24">
        <v>0</v>
      </c>
      <c r="MXX508" s="24"/>
      <c r="MXY508" s="24" t="e">
        <f>SUM(MXZ508:MYC508)</f>
        <v>#REF!</v>
      </c>
      <c r="MXZ508" s="24">
        <v>0</v>
      </c>
      <c r="MYA508" s="24">
        <v>0</v>
      </c>
      <c r="MYB508" s="24"/>
      <c r="MYC508" s="24" t="e">
        <f>SUM(MYD508:MYG508)</f>
        <v>#REF!</v>
      </c>
      <c r="MYD508" s="24">
        <v>0</v>
      </c>
      <c r="MYE508" s="24">
        <v>0</v>
      </c>
      <c r="MYF508" s="24"/>
      <c r="MYG508" s="24" t="e">
        <f>SUM(MYH508:MYK508)</f>
        <v>#REF!</v>
      </c>
      <c r="MYH508" s="24">
        <v>0</v>
      </c>
      <c r="MYI508" s="24">
        <v>0</v>
      </c>
      <c r="MYJ508" s="24"/>
      <c r="MYK508" s="24" t="e">
        <f>SUM(MYL508:MYO508)</f>
        <v>#REF!</v>
      </c>
      <c r="MYL508" s="24">
        <v>0</v>
      </c>
      <c r="MYM508" s="24">
        <v>0</v>
      </c>
      <c r="MYN508" s="24"/>
      <c r="MYO508" s="24" t="e">
        <f>SUM(MYP508:MYS508)</f>
        <v>#REF!</v>
      </c>
      <c r="MYP508" s="24">
        <v>0</v>
      </c>
      <c r="MYQ508" s="24">
        <v>0</v>
      </c>
      <c r="MYR508" s="24"/>
      <c r="MYS508" s="24" t="e">
        <f>SUM(MYT508:MYW508)</f>
        <v>#REF!</v>
      </c>
      <c r="MYT508" s="24">
        <v>0</v>
      </c>
      <c r="MYU508" s="24">
        <v>0</v>
      </c>
      <c r="MYV508" s="24"/>
      <c r="MYW508" s="24" t="e">
        <f>SUM(MYX508:MZA508)</f>
        <v>#REF!</v>
      </c>
      <c r="MYX508" s="24">
        <v>0</v>
      </c>
      <c r="MYY508" s="24">
        <v>0</v>
      </c>
      <c r="MYZ508" s="24"/>
      <c r="MZA508" s="24" t="e">
        <f>SUM(MZB508:MZE508)</f>
        <v>#REF!</v>
      </c>
      <c r="MZB508" s="24">
        <v>0</v>
      </c>
      <c r="MZC508" s="24">
        <v>0</v>
      </c>
      <c r="MZD508" s="24"/>
      <c r="MZE508" s="24" t="e">
        <f>SUM(MZF508:MZI508)</f>
        <v>#REF!</v>
      </c>
      <c r="MZF508" s="24">
        <v>0</v>
      </c>
      <c r="MZG508" s="24">
        <v>0</v>
      </c>
      <c r="MZH508" s="24"/>
      <c r="MZI508" s="24" t="e">
        <f>SUM(MZJ508:MZM508)</f>
        <v>#REF!</v>
      </c>
      <c r="MZJ508" s="24">
        <v>0</v>
      </c>
      <c r="MZK508" s="24">
        <v>0</v>
      </c>
      <c r="MZL508" s="24"/>
      <c r="MZM508" s="24" t="e">
        <f>SUM(MZN508:MZQ508)</f>
        <v>#REF!</v>
      </c>
      <c r="MZN508" s="24">
        <v>0</v>
      </c>
      <c r="MZO508" s="24">
        <v>0</v>
      </c>
      <c r="MZP508" s="24"/>
      <c r="MZQ508" s="24" t="e">
        <f>SUM(MZR508:MZU508)</f>
        <v>#REF!</v>
      </c>
      <c r="MZR508" s="24">
        <v>0</v>
      </c>
      <c r="MZS508" s="24">
        <v>0</v>
      </c>
      <c r="MZT508" s="24"/>
      <c r="MZU508" s="24" t="e">
        <f>SUM(MZV508:MZY508)</f>
        <v>#REF!</v>
      </c>
      <c r="MZV508" s="24">
        <v>0</v>
      </c>
      <c r="MZW508" s="24">
        <v>0</v>
      </c>
      <c r="MZX508" s="24"/>
      <c r="MZY508" s="24" t="e">
        <f>SUM(MZZ508:NAC508)</f>
        <v>#REF!</v>
      </c>
      <c r="MZZ508" s="24">
        <v>0</v>
      </c>
      <c r="NAA508" s="24">
        <v>0</v>
      </c>
      <c r="NAB508" s="24"/>
      <c r="NAC508" s="24" t="e">
        <f>SUM(NAD508:NAG508)</f>
        <v>#REF!</v>
      </c>
      <c r="NAD508" s="24">
        <v>0</v>
      </c>
      <c r="NAE508" s="24">
        <v>0</v>
      </c>
      <c r="NAF508" s="24"/>
      <c r="NAG508" s="24" t="e">
        <f>SUM(NAH508:NAK508)</f>
        <v>#REF!</v>
      </c>
      <c r="NAH508" s="24">
        <v>0</v>
      </c>
      <c r="NAI508" s="24">
        <v>0</v>
      </c>
      <c r="NAJ508" s="24"/>
      <c r="NAK508" s="24" t="e">
        <f>SUM(NAL508:NAO508)</f>
        <v>#REF!</v>
      </c>
      <c r="NAL508" s="24">
        <v>0</v>
      </c>
      <c r="NAM508" s="24">
        <v>0</v>
      </c>
      <c r="NAN508" s="24"/>
      <c r="NAO508" s="24" t="e">
        <f>SUM(NAP508:NAS508)</f>
        <v>#REF!</v>
      </c>
      <c r="NAP508" s="24">
        <v>0</v>
      </c>
      <c r="NAQ508" s="24">
        <v>0</v>
      </c>
      <c r="NAR508" s="24"/>
      <c r="NAS508" s="24" t="e">
        <f>SUM(NAT508:NAW508)</f>
        <v>#REF!</v>
      </c>
      <c r="NAT508" s="24">
        <v>0</v>
      </c>
      <c r="NAU508" s="24">
        <v>0</v>
      </c>
      <c r="NAV508" s="24"/>
      <c r="NAW508" s="24" t="e">
        <f>SUM(NAX508:NBA508)</f>
        <v>#REF!</v>
      </c>
      <c r="NAX508" s="24">
        <v>0</v>
      </c>
      <c r="NAY508" s="24">
        <v>0</v>
      </c>
      <c r="NAZ508" s="24"/>
      <c r="NBA508" s="24" t="e">
        <f>SUM(NBB508:NBE508)</f>
        <v>#REF!</v>
      </c>
      <c r="NBB508" s="24">
        <v>0</v>
      </c>
      <c r="NBC508" s="24">
        <v>0</v>
      </c>
      <c r="NBD508" s="24"/>
      <c r="NBE508" s="24" t="e">
        <f>SUM(NBF508:NBI508)</f>
        <v>#REF!</v>
      </c>
      <c r="NBF508" s="24">
        <v>0</v>
      </c>
      <c r="NBG508" s="24">
        <v>0</v>
      </c>
      <c r="NBH508" s="24"/>
      <c r="NBI508" s="24" t="e">
        <f>SUM(NBJ508:NBM508)</f>
        <v>#REF!</v>
      </c>
      <c r="NBJ508" s="24">
        <v>0</v>
      </c>
      <c r="NBK508" s="24">
        <v>0</v>
      </c>
      <c r="NBL508" s="24"/>
      <c r="NBM508" s="24" t="e">
        <f>SUM(NBN508:NBQ508)</f>
        <v>#REF!</v>
      </c>
      <c r="NBN508" s="24">
        <v>0</v>
      </c>
      <c r="NBO508" s="24">
        <v>0</v>
      </c>
      <c r="NBP508" s="24"/>
      <c r="NBQ508" s="24" t="e">
        <f>SUM(NBR508:NBU508)</f>
        <v>#REF!</v>
      </c>
      <c r="NBR508" s="24">
        <v>0</v>
      </c>
      <c r="NBS508" s="24">
        <v>0</v>
      </c>
      <c r="NBT508" s="24"/>
      <c r="NBU508" s="24" t="e">
        <f>SUM(NBV508:NBY508)</f>
        <v>#REF!</v>
      </c>
      <c r="NBV508" s="24">
        <v>0</v>
      </c>
      <c r="NBW508" s="24">
        <v>0</v>
      </c>
      <c r="NBX508" s="24"/>
      <c r="NBY508" s="24" t="e">
        <f>SUM(NBZ508:NCC508)</f>
        <v>#REF!</v>
      </c>
      <c r="NBZ508" s="24">
        <v>0</v>
      </c>
      <c r="NCA508" s="24">
        <v>0</v>
      </c>
      <c r="NCB508" s="24"/>
      <c r="NCC508" s="24" t="e">
        <f>SUM(NCD508:NCG508)</f>
        <v>#REF!</v>
      </c>
      <c r="NCD508" s="24">
        <v>0</v>
      </c>
      <c r="NCE508" s="24">
        <v>0</v>
      </c>
      <c r="NCF508" s="24"/>
      <c r="NCG508" s="24" t="e">
        <f>SUM(NCH508:NCK508)</f>
        <v>#REF!</v>
      </c>
      <c r="NCH508" s="24">
        <v>0</v>
      </c>
      <c r="NCI508" s="24">
        <v>0</v>
      </c>
      <c r="NCJ508" s="24"/>
      <c r="NCK508" s="24" t="e">
        <f>SUM(NCL508:NCO508)</f>
        <v>#REF!</v>
      </c>
      <c r="NCL508" s="24">
        <v>0</v>
      </c>
      <c r="NCM508" s="24">
        <v>0</v>
      </c>
      <c r="NCN508" s="24"/>
      <c r="NCO508" s="24" t="e">
        <f>SUM(NCP508:NCS508)</f>
        <v>#REF!</v>
      </c>
      <c r="NCP508" s="24">
        <v>0</v>
      </c>
      <c r="NCQ508" s="24">
        <v>0</v>
      </c>
      <c r="NCR508" s="24"/>
      <c r="NCS508" s="24" t="e">
        <f>SUM(NCT508:NCW508)</f>
        <v>#REF!</v>
      </c>
      <c r="NCT508" s="24">
        <v>0</v>
      </c>
      <c r="NCU508" s="24">
        <v>0</v>
      </c>
      <c r="NCV508" s="24"/>
      <c r="NCW508" s="24" t="e">
        <f>SUM(NCX508:NDA508)</f>
        <v>#REF!</v>
      </c>
      <c r="NCX508" s="24">
        <v>0</v>
      </c>
      <c r="NCY508" s="24">
        <v>0</v>
      </c>
      <c r="NCZ508" s="24"/>
      <c r="NDA508" s="24" t="e">
        <f>SUM(NDB508:NDE508)</f>
        <v>#REF!</v>
      </c>
      <c r="NDB508" s="24">
        <v>0</v>
      </c>
      <c r="NDC508" s="24">
        <v>0</v>
      </c>
      <c r="NDD508" s="24"/>
      <c r="NDE508" s="24" t="e">
        <f>SUM(NDF508:NDI508)</f>
        <v>#REF!</v>
      </c>
      <c r="NDF508" s="24">
        <v>0</v>
      </c>
      <c r="NDG508" s="24">
        <v>0</v>
      </c>
      <c r="NDH508" s="24"/>
      <c r="NDI508" s="24" t="e">
        <f>SUM(NDJ508:NDM508)</f>
        <v>#REF!</v>
      </c>
      <c r="NDJ508" s="24">
        <v>0</v>
      </c>
      <c r="NDK508" s="24">
        <v>0</v>
      </c>
      <c r="NDL508" s="24"/>
      <c r="NDM508" s="24" t="e">
        <f>SUM(NDN508:NDQ508)</f>
        <v>#REF!</v>
      </c>
      <c r="NDN508" s="24">
        <v>0</v>
      </c>
      <c r="NDO508" s="24">
        <v>0</v>
      </c>
      <c r="NDP508" s="24"/>
      <c r="NDQ508" s="24" t="e">
        <f>SUM(NDR508:NDU508)</f>
        <v>#REF!</v>
      </c>
      <c r="NDR508" s="24">
        <v>0</v>
      </c>
      <c r="NDS508" s="24">
        <v>0</v>
      </c>
      <c r="NDT508" s="24"/>
      <c r="NDU508" s="24" t="e">
        <f>SUM(NDV508:NDY508)</f>
        <v>#REF!</v>
      </c>
      <c r="NDV508" s="24">
        <v>0</v>
      </c>
      <c r="NDW508" s="24">
        <v>0</v>
      </c>
      <c r="NDX508" s="24"/>
      <c r="NDY508" s="24" t="e">
        <f>SUM(NDZ508:NEC508)</f>
        <v>#REF!</v>
      </c>
      <c r="NDZ508" s="24">
        <v>0</v>
      </c>
      <c r="NEA508" s="24">
        <v>0</v>
      </c>
      <c r="NEB508" s="24"/>
      <c r="NEC508" s="24" t="e">
        <f>SUM(NED508:NEG508)</f>
        <v>#REF!</v>
      </c>
      <c r="NED508" s="24">
        <v>0</v>
      </c>
      <c r="NEE508" s="24">
        <v>0</v>
      </c>
      <c r="NEF508" s="24"/>
      <c r="NEG508" s="24" t="e">
        <f>SUM(NEH508:NEK508)</f>
        <v>#REF!</v>
      </c>
      <c r="NEH508" s="24">
        <v>0</v>
      </c>
      <c r="NEI508" s="24">
        <v>0</v>
      </c>
      <c r="NEJ508" s="24"/>
      <c r="NEK508" s="24" t="e">
        <f>SUM(NEL508:NEO508)</f>
        <v>#REF!</v>
      </c>
      <c r="NEL508" s="24">
        <v>0</v>
      </c>
      <c r="NEM508" s="24">
        <v>0</v>
      </c>
      <c r="NEN508" s="24"/>
      <c r="NEO508" s="24" t="e">
        <f>SUM(NEP508:NES508)</f>
        <v>#REF!</v>
      </c>
      <c r="NEP508" s="24">
        <v>0</v>
      </c>
      <c r="NEQ508" s="24">
        <v>0</v>
      </c>
      <c r="NER508" s="24"/>
      <c r="NES508" s="24" t="e">
        <f>SUM(NET508:NEW508)</f>
        <v>#REF!</v>
      </c>
      <c r="NET508" s="24">
        <v>0</v>
      </c>
      <c r="NEU508" s="24">
        <v>0</v>
      </c>
      <c r="NEV508" s="24"/>
      <c r="NEW508" s="24" t="e">
        <f>SUM(NEX508:NFA508)</f>
        <v>#REF!</v>
      </c>
      <c r="NEX508" s="24">
        <v>0</v>
      </c>
      <c r="NEY508" s="24">
        <v>0</v>
      </c>
      <c r="NEZ508" s="24"/>
      <c r="NFA508" s="24" t="e">
        <f>SUM(NFB508:NFE508)</f>
        <v>#REF!</v>
      </c>
      <c r="NFB508" s="24">
        <v>0</v>
      </c>
      <c r="NFC508" s="24">
        <v>0</v>
      </c>
      <c r="NFD508" s="24"/>
      <c r="NFE508" s="24" t="e">
        <f>SUM(NFF508:NFI508)</f>
        <v>#REF!</v>
      </c>
      <c r="NFF508" s="24">
        <v>0</v>
      </c>
      <c r="NFG508" s="24">
        <v>0</v>
      </c>
      <c r="NFH508" s="24"/>
      <c r="NFI508" s="24" t="e">
        <f>SUM(NFJ508:NFM508)</f>
        <v>#REF!</v>
      </c>
      <c r="NFJ508" s="24">
        <v>0</v>
      </c>
      <c r="NFK508" s="24">
        <v>0</v>
      </c>
      <c r="NFL508" s="24"/>
      <c r="NFM508" s="24" t="e">
        <f>SUM(NFN508:NFQ508)</f>
        <v>#REF!</v>
      </c>
      <c r="NFN508" s="24">
        <v>0</v>
      </c>
      <c r="NFO508" s="24">
        <v>0</v>
      </c>
      <c r="NFP508" s="24"/>
      <c r="NFQ508" s="24" t="e">
        <f>SUM(NFR508:NFU508)</f>
        <v>#REF!</v>
      </c>
      <c r="NFR508" s="24">
        <v>0</v>
      </c>
      <c r="NFS508" s="24">
        <v>0</v>
      </c>
      <c r="NFT508" s="24"/>
      <c r="NFU508" s="24" t="e">
        <f>SUM(NFV508:NFY508)</f>
        <v>#REF!</v>
      </c>
      <c r="NFV508" s="24">
        <v>0</v>
      </c>
      <c r="NFW508" s="24">
        <v>0</v>
      </c>
      <c r="NFX508" s="24"/>
      <c r="NFY508" s="24" t="e">
        <f>SUM(NFZ508:NGC508)</f>
        <v>#REF!</v>
      </c>
      <c r="NFZ508" s="24">
        <v>0</v>
      </c>
      <c r="NGA508" s="24">
        <v>0</v>
      </c>
      <c r="NGB508" s="24"/>
      <c r="NGC508" s="24" t="e">
        <f>SUM(NGD508:NGG508)</f>
        <v>#REF!</v>
      </c>
      <c r="NGD508" s="24">
        <v>0</v>
      </c>
      <c r="NGE508" s="24">
        <v>0</v>
      </c>
      <c r="NGF508" s="24"/>
      <c r="NGG508" s="24" t="e">
        <f>SUM(NGH508:NGK508)</f>
        <v>#REF!</v>
      </c>
      <c r="NGH508" s="24">
        <v>0</v>
      </c>
      <c r="NGI508" s="24">
        <v>0</v>
      </c>
      <c r="NGJ508" s="24"/>
      <c r="NGK508" s="24" t="e">
        <f>SUM(NGL508:NGO508)</f>
        <v>#REF!</v>
      </c>
      <c r="NGL508" s="24">
        <v>0</v>
      </c>
      <c r="NGM508" s="24">
        <v>0</v>
      </c>
      <c r="NGN508" s="24"/>
      <c r="NGO508" s="24" t="e">
        <f>SUM(NGP508:NGS508)</f>
        <v>#REF!</v>
      </c>
      <c r="NGP508" s="24">
        <v>0</v>
      </c>
      <c r="NGQ508" s="24">
        <v>0</v>
      </c>
      <c r="NGR508" s="24"/>
      <c r="NGS508" s="24" t="e">
        <f>SUM(NGT508:NGW508)</f>
        <v>#REF!</v>
      </c>
      <c r="NGT508" s="24">
        <v>0</v>
      </c>
      <c r="NGU508" s="24">
        <v>0</v>
      </c>
      <c r="NGV508" s="24"/>
      <c r="NGW508" s="24" t="e">
        <f>SUM(NGX508:NHA508)</f>
        <v>#REF!</v>
      </c>
      <c r="NGX508" s="24">
        <v>0</v>
      </c>
      <c r="NGY508" s="24">
        <v>0</v>
      </c>
      <c r="NGZ508" s="24"/>
      <c r="NHA508" s="24" t="e">
        <f>SUM(NHB508:NHE508)</f>
        <v>#REF!</v>
      </c>
      <c r="NHB508" s="24">
        <v>0</v>
      </c>
      <c r="NHC508" s="24">
        <v>0</v>
      </c>
      <c r="NHD508" s="24"/>
      <c r="NHE508" s="24" t="e">
        <f>SUM(NHF508:NHI508)</f>
        <v>#REF!</v>
      </c>
      <c r="NHF508" s="24">
        <v>0</v>
      </c>
      <c r="NHG508" s="24">
        <v>0</v>
      </c>
      <c r="NHH508" s="24"/>
      <c r="NHI508" s="24" t="e">
        <f>SUM(NHJ508:NHM508)</f>
        <v>#REF!</v>
      </c>
      <c r="NHJ508" s="24">
        <v>0</v>
      </c>
      <c r="NHK508" s="24">
        <v>0</v>
      </c>
      <c r="NHL508" s="24"/>
      <c r="NHM508" s="24" t="e">
        <f>SUM(NHN508:NHQ508)</f>
        <v>#REF!</v>
      </c>
      <c r="NHN508" s="24">
        <v>0</v>
      </c>
      <c r="NHO508" s="24">
        <v>0</v>
      </c>
      <c r="NHP508" s="24"/>
      <c r="NHQ508" s="24" t="e">
        <f>SUM(NHR508:NHU508)</f>
        <v>#REF!</v>
      </c>
      <c r="NHR508" s="24">
        <v>0</v>
      </c>
      <c r="NHS508" s="24">
        <v>0</v>
      </c>
      <c r="NHT508" s="24"/>
      <c r="NHU508" s="24" t="e">
        <f>SUM(NHV508:NHY508)</f>
        <v>#REF!</v>
      </c>
      <c r="NHV508" s="24">
        <v>0</v>
      </c>
      <c r="NHW508" s="24">
        <v>0</v>
      </c>
      <c r="NHX508" s="24"/>
      <c r="NHY508" s="24" t="e">
        <f>SUM(NHZ508:NIC508)</f>
        <v>#REF!</v>
      </c>
      <c r="NHZ508" s="24">
        <v>0</v>
      </c>
      <c r="NIA508" s="24">
        <v>0</v>
      </c>
      <c r="NIB508" s="24"/>
      <c r="NIC508" s="24" t="e">
        <f>SUM(NID508:NIG508)</f>
        <v>#REF!</v>
      </c>
      <c r="NID508" s="24">
        <v>0</v>
      </c>
      <c r="NIE508" s="24">
        <v>0</v>
      </c>
      <c r="NIF508" s="24"/>
      <c r="NIG508" s="24" t="e">
        <f>SUM(NIH508:NIK508)</f>
        <v>#REF!</v>
      </c>
      <c r="NIH508" s="24">
        <v>0</v>
      </c>
      <c r="NII508" s="24">
        <v>0</v>
      </c>
      <c r="NIJ508" s="24"/>
      <c r="NIK508" s="24" t="e">
        <f>SUM(NIL508:NIO508)</f>
        <v>#REF!</v>
      </c>
      <c r="NIL508" s="24">
        <v>0</v>
      </c>
      <c r="NIM508" s="24">
        <v>0</v>
      </c>
      <c r="NIN508" s="24"/>
      <c r="NIO508" s="24" t="e">
        <f>SUM(NIP508:NIS508)</f>
        <v>#REF!</v>
      </c>
      <c r="NIP508" s="24">
        <v>0</v>
      </c>
      <c r="NIQ508" s="24">
        <v>0</v>
      </c>
      <c r="NIR508" s="24"/>
      <c r="NIS508" s="24" t="e">
        <f>SUM(NIT508:NIW508)</f>
        <v>#REF!</v>
      </c>
      <c r="NIT508" s="24">
        <v>0</v>
      </c>
      <c r="NIU508" s="24">
        <v>0</v>
      </c>
      <c r="NIV508" s="24"/>
      <c r="NIW508" s="24" t="e">
        <f>SUM(NIX508:NJA508)</f>
        <v>#REF!</v>
      </c>
      <c r="NIX508" s="24">
        <v>0</v>
      </c>
      <c r="NIY508" s="24">
        <v>0</v>
      </c>
      <c r="NIZ508" s="24"/>
      <c r="NJA508" s="24" t="e">
        <f>SUM(NJB508:NJE508)</f>
        <v>#REF!</v>
      </c>
      <c r="NJB508" s="24">
        <v>0</v>
      </c>
      <c r="NJC508" s="24">
        <v>0</v>
      </c>
      <c r="NJD508" s="24"/>
      <c r="NJE508" s="24" t="e">
        <f>SUM(NJF508:NJI508)</f>
        <v>#REF!</v>
      </c>
      <c r="NJF508" s="24">
        <v>0</v>
      </c>
      <c r="NJG508" s="24">
        <v>0</v>
      </c>
      <c r="NJH508" s="24"/>
      <c r="NJI508" s="24" t="e">
        <f>SUM(NJJ508:NJM508)</f>
        <v>#REF!</v>
      </c>
      <c r="NJJ508" s="24">
        <v>0</v>
      </c>
      <c r="NJK508" s="24">
        <v>0</v>
      </c>
      <c r="NJL508" s="24"/>
      <c r="NJM508" s="24" t="e">
        <f>SUM(NJN508:NJQ508)</f>
        <v>#REF!</v>
      </c>
      <c r="NJN508" s="24">
        <v>0</v>
      </c>
      <c r="NJO508" s="24">
        <v>0</v>
      </c>
      <c r="NJP508" s="24"/>
      <c r="NJQ508" s="24" t="e">
        <f>SUM(NJR508:NJU508)</f>
        <v>#REF!</v>
      </c>
      <c r="NJR508" s="24">
        <v>0</v>
      </c>
      <c r="NJS508" s="24">
        <v>0</v>
      </c>
      <c r="NJT508" s="24"/>
      <c r="NJU508" s="24" t="e">
        <f>SUM(NJV508:NJY508)</f>
        <v>#REF!</v>
      </c>
      <c r="NJV508" s="24">
        <v>0</v>
      </c>
      <c r="NJW508" s="24">
        <v>0</v>
      </c>
      <c r="NJX508" s="24"/>
      <c r="NJY508" s="24" t="e">
        <f>SUM(NJZ508:NKC508)</f>
        <v>#REF!</v>
      </c>
      <c r="NJZ508" s="24">
        <v>0</v>
      </c>
      <c r="NKA508" s="24">
        <v>0</v>
      </c>
      <c r="NKB508" s="24"/>
      <c r="NKC508" s="24" t="e">
        <f>SUM(NKD508:NKG508)</f>
        <v>#REF!</v>
      </c>
      <c r="NKD508" s="24">
        <v>0</v>
      </c>
      <c r="NKE508" s="24">
        <v>0</v>
      </c>
      <c r="NKF508" s="24"/>
      <c r="NKG508" s="24" t="e">
        <f>SUM(NKH508:NKK508)</f>
        <v>#REF!</v>
      </c>
      <c r="NKH508" s="24">
        <v>0</v>
      </c>
      <c r="NKI508" s="24">
        <v>0</v>
      </c>
      <c r="NKJ508" s="24"/>
      <c r="NKK508" s="24" t="e">
        <f>SUM(NKL508:NKO508)</f>
        <v>#REF!</v>
      </c>
      <c r="NKL508" s="24">
        <v>0</v>
      </c>
      <c r="NKM508" s="24">
        <v>0</v>
      </c>
      <c r="NKN508" s="24"/>
      <c r="NKO508" s="24" t="e">
        <f>SUM(NKP508:NKS508)</f>
        <v>#REF!</v>
      </c>
      <c r="NKP508" s="24">
        <v>0</v>
      </c>
      <c r="NKQ508" s="24">
        <v>0</v>
      </c>
      <c r="NKR508" s="24"/>
      <c r="NKS508" s="24" t="e">
        <f>SUM(NKT508:NKW508)</f>
        <v>#REF!</v>
      </c>
      <c r="NKT508" s="24">
        <v>0</v>
      </c>
      <c r="NKU508" s="24">
        <v>0</v>
      </c>
      <c r="NKV508" s="24"/>
      <c r="NKW508" s="24" t="e">
        <f>SUM(NKX508:NLA508)</f>
        <v>#REF!</v>
      </c>
      <c r="NKX508" s="24">
        <v>0</v>
      </c>
      <c r="NKY508" s="24">
        <v>0</v>
      </c>
      <c r="NKZ508" s="24"/>
      <c r="NLA508" s="24" t="e">
        <f>SUM(NLB508:NLE508)</f>
        <v>#REF!</v>
      </c>
      <c r="NLB508" s="24">
        <v>0</v>
      </c>
      <c r="NLC508" s="24">
        <v>0</v>
      </c>
      <c r="NLD508" s="24"/>
      <c r="NLE508" s="24" t="e">
        <f>SUM(NLF508:NLI508)</f>
        <v>#REF!</v>
      </c>
      <c r="NLF508" s="24">
        <v>0</v>
      </c>
      <c r="NLG508" s="24">
        <v>0</v>
      </c>
      <c r="NLH508" s="24"/>
      <c r="NLI508" s="24" t="e">
        <f>SUM(NLJ508:NLM508)</f>
        <v>#REF!</v>
      </c>
      <c r="NLJ508" s="24">
        <v>0</v>
      </c>
      <c r="NLK508" s="24">
        <v>0</v>
      </c>
      <c r="NLL508" s="24"/>
      <c r="NLM508" s="24" t="e">
        <f>SUM(NLN508:NLQ508)</f>
        <v>#REF!</v>
      </c>
      <c r="NLN508" s="24">
        <v>0</v>
      </c>
      <c r="NLO508" s="24">
        <v>0</v>
      </c>
      <c r="NLP508" s="24"/>
      <c r="NLQ508" s="24" t="e">
        <f>SUM(NLR508:NLU508)</f>
        <v>#REF!</v>
      </c>
      <c r="NLR508" s="24">
        <v>0</v>
      </c>
      <c r="NLS508" s="24">
        <v>0</v>
      </c>
      <c r="NLT508" s="24"/>
      <c r="NLU508" s="24" t="e">
        <f>SUM(NLV508:NLY508)</f>
        <v>#REF!</v>
      </c>
      <c r="NLV508" s="24">
        <v>0</v>
      </c>
      <c r="NLW508" s="24">
        <v>0</v>
      </c>
      <c r="NLX508" s="24"/>
      <c r="NLY508" s="24" t="e">
        <f>SUM(NLZ508:NMC508)</f>
        <v>#REF!</v>
      </c>
      <c r="NLZ508" s="24">
        <v>0</v>
      </c>
      <c r="NMA508" s="24">
        <v>0</v>
      </c>
      <c r="NMB508" s="24"/>
      <c r="NMC508" s="24" t="e">
        <f>SUM(NMD508:NMG508)</f>
        <v>#REF!</v>
      </c>
      <c r="NMD508" s="24">
        <v>0</v>
      </c>
      <c r="NME508" s="24">
        <v>0</v>
      </c>
      <c r="NMF508" s="24"/>
      <c r="NMG508" s="24" t="e">
        <f>SUM(NMH508:NMK508)</f>
        <v>#REF!</v>
      </c>
      <c r="NMH508" s="24">
        <v>0</v>
      </c>
      <c r="NMI508" s="24">
        <v>0</v>
      </c>
      <c r="NMJ508" s="24"/>
      <c r="NMK508" s="24" t="e">
        <f>SUM(NML508:NMO508)</f>
        <v>#REF!</v>
      </c>
      <c r="NML508" s="24">
        <v>0</v>
      </c>
      <c r="NMM508" s="24">
        <v>0</v>
      </c>
      <c r="NMN508" s="24"/>
      <c r="NMO508" s="24" t="e">
        <f>SUM(NMP508:NMS508)</f>
        <v>#REF!</v>
      </c>
      <c r="NMP508" s="24">
        <v>0</v>
      </c>
      <c r="NMQ508" s="24">
        <v>0</v>
      </c>
      <c r="NMR508" s="24"/>
      <c r="NMS508" s="24" t="e">
        <f>SUM(NMT508:NMW508)</f>
        <v>#REF!</v>
      </c>
      <c r="NMT508" s="24">
        <v>0</v>
      </c>
      <c r="NMU508" s="24">
        <v>0</v>
      </c>
      <c r="NMV508" s="24"/>
      <c r="NMW508" s="24" t="e">
        <f>SUM(NMX508:NNA508)</f>
        <v>#REF!</v>
      </c>
      <c r="NMX508" s="24">
        <v>0</v>
      </c>
      <c r="NMY508" s="24">
        <v>0</v>
      </c>
      <c r="NMZ508" s="24"/>
      <c r="NNA508" s="24" t="e">
        <f>SUM(NNB508:NNE508)</f>
        <v>#REF!</v>
      </c>
      <c r="NNB508" s="24">
        <v>0</v>
      </c>
      <c r="NNC508" s="24">
        <v>0</v>
      </c>
      <c r="NND508" s="24"/>
      <c r="NNE508" s="24" t="e">
        <f>SUM(NNF508:NNI508)</f>
        <v>#REF!</v>
      </c>
      <c r="NNF508" s="24">
        <v>0</v>
      </c>
      <c r="NNG508" s="24">
        <v>0</v>
      </c>
      <c r="NNH508" s="24"/>
      <c r="NNI508" s="24" t="e">
        <f>SUM(NNJ508:NNM508)</f>
        <v>#REF!</v>
      </c>
      <c r="NNJ508" s="24">
        <v>0</v>
      </c>
      <c r="NNK508" s="24">
        <v>0</v>
      </c>
      <c r="NNL508" s="24"/>
      <c r="NNM508" s="24" t="e">
        <f>SUM(NNN508:NNQ508)</f>
        <v>#REF!</v>
      </c>
      <c r="NNN508" s="24">
        <v>0</v>
      </c>
      <c r="NNO508" s="24">
        <v>0</v>
      </c>
      <c r="NNP508" s="24"/>
      <c r="NNQ508" s="24" t="e">
        <f>SUM(NNR508:NNU508)</f>
        <v>#REF!</v>
      </c>
      <c r="NNR508" s="24">
        <v>0</v>
      </c>
      <c r="NNS508" s="24">
        <v>0</v>
      </c>
      <c r="NNT508" s="24"/>
      <c r="NNU508" s="24" t="e">
        <f>SUM(NNV508:NNY508)</f>
        <v>#REF!</v>
      </c>
      <c r="NNV508" s="24">
        <v>0</v>
      </c>
      <c r="NNW508" s="24">
        <v>0</v>
      </c>
      <c r="NNX508" s="24"/>
      <c r="NNY508" s="24" t="e">
        <f>SUM(NNZ508:NOC508)</f>
        <v>#REF!</v>
      </c>
      <c r="NNZ508" s="24">
        <v>0</v>
      </c>
      <c r="NOA508" s="24">
        <v>0</v>
      </c>
      <c r="NOB508" s="24"/>
      <c r="NOC508" s="24" t="e">
        <f>SUM(NOD508:NOG508)</f>
        <v>#REF!</v>
      </c>
      <c r="NOD508" s="24">
        <v>0</v>
      </c>
      <c r="NOE508" s="24">
        <v>0</v>
      </c>
      <c r="NOF508" s="24"/>
      <c r="NOG508" s="24" t="e">
        <f>SUM(NOH508:NOK508)</f>
        <v>#REF!</v>
      </c>
      <c r="NOH508" s="24">
        <v>0</v>
      </c>
      <c r="NOI508" s="24">
        <v>0</v>
      </c>
      <c r="NOJ508" s="24"/>
      <c r="NOK508" s="24" t="e">
        <f>SUM(NOL508:NOO508)</f>
        <v>#REF!</v>
      </c>
      <c r="NOL508" s="24">
        <v>0</v>
      </c>
      <c r="NOM508" s="24">
        <v>0</v>
      </c>
      <c r="NON508" s="24"/>
      <c r="NOO508" s="24" t="e">
        <f>SUM(NOP508:NOS508)</f>
        <v>#REF!</v>
      </c>
      <c r="NOP508" s="24">
        <v>0</v>
      </c>
      <c r="NOQ508" s="24">
        <v>0</v>
      </c>
      <c r="NOR508" s="24"/>
      <c r="NOS508" s="24" t="e">
        <f>SUM(NOT508:NOW508)</f>
        <v>#REF!</v>
      </c>
      <c r="NOT508" s="24">
        <v>0</v>
      </c>
      <c r="NOU508" s="24">
        <v>0</v>
      </c>
      <c r="NOV508" s="24"/>
      <c r="NOW508" s="24" t="e">
        <f>SUM(NOX508:NPA508)</f>
        <v>#REF!</v>
      </c>
      <c r="NOX508" s="24">
        <v>0</v>
      </c>
      <c r="NOY508" s="24">
        <v>0</v>
      </c>
      <c r="NOZ508" s="24"/>
      <c r="NPA508" s="24" t="e">
        <f>SUM(NPB508:NPE508)</f>
        <v>#REF!</v>
      </c>
      <c r="NPB508" s="24">
        <v>0</v>
      </c>
      <c r="NPC508" s="24">
        <v>0</v>
      </c>
      <c r="NPD508" s="24"/>
      <c r="NPE508" s="24" t="e">
        <f>SUM(NPF508:NPI508)</f>
        <v>#REF!</v>
      </c>
      <c r="NPF508" s="24">
        <v>0</v>
      </c>
      <c r="NPG508" s="24">
        <v>0</v>
      </c>
      <c r="NPH508" s="24"/>
      <c r="NPI508" s="24" t="e">
        <f>SUM(NPJ508:NPM508)</f>
        <v>#REF!</v>
      </c>
      <c r="NPJ508" s="24">
        <v>0</v>
      </c>
      <c r="NPK508" s="24">
        <v>0</v>
      </c>
      <c r="NPL508" s="24"/>
      <c r="NPM508" s="24" t="e">
        <f>SUM(NPN508:NPQ508)</f>
        <v>#REF!</v>
      </c>
      <c r="NPN508" s="24">
        <v>0</v>
      </c>
      <c r="NPO508" s="24">
        <v>0</v>
      </c>
      <c r="NPP508" s="24"/>
      <c r="NPQ508" s="24" t="e">
        <f>SUM(NPR508:NPU508)</f>
        <v>#REF!</v>
      </c>
      <c r="NPR508" s="24">
        <v>0</v>
      </c>
      <c r="NPS508" s="24">
        <v>0</v>
      </c>
      <c r="NPT508" s="24"/>
      <c r="NPU508" s="24" t="e">
        <f>SUM(NPV508:NPY508)</f>
        <v>#REF!</v>
      </c>
      <c r="NPV508" s="24">
        <v>0</v>
      </c>
      <c r="NPW508" s="24">
        <v>0</v>
      </c>
      <c r="NPX508" s="24"/>
      <c r="NPY508" s="24" t="e">
        <f>SUM(NPZ508:NQC508)</f>
        <v>#REF!</v>
      </c>
      <c r="NPZ508" s="24">
        <v>0</v>
      </c>
      <c r="NQA508" s="24">
        <v>0</v>
      </c>
      <c r="NQB508" s="24"/>
      <c r="NQC508" s="24" t="e">
        <f>SUM(NQD508:NQG508)</f>
        <v>#REF!</v>
      </c>
      <c r="NQD508" s="24">
        <v>0</v>
      </c>
      <c r="NQE508" s="24">
        <v>0</v>
      </c>
      <c r="NQF508" s="24"/>
      <c r="NQG508" s="24" t="e">
        <f>SUM(NQH508:NQK508)</f>
        <v>#REF!</v>
      </c>
      <c r="NQH508" s="24">
        <v>0</v>
      </c>
      <c r="NQI508" s="24">
        <v>0</v>
      </c>
      <c r="NQJ508" s="24"/>
      <c r="NQK508" s="24" t="e">
        <f>SUM(NQL508:NQO508)</f>
        <v>#REF!</v>
      </c>
      <c r="NQL508" s="24">
        <v>0</v>
      </c>
      <c r="NQM508" s="24">
        <v>0</v>
      </c>
      <c r="NQN508" s="24"/>
      <c r="NQO508" s="24" t="e">
        <f>SUM(NQP508:NQS508)</f>
        <v>#REF!</v>
      </c>
      <c r="NQP508" s="24">
        <v>0</v>
      </c>
      <c r="NQQ508" s="24">
        <v>0</v>
      </c>
      <c r="NQR508" s="24"/>
      <c r="NQS508" s="24" t="e">
        <f>SUM(NQT508:NQW508)</f>
        <v>#REF!</v>
      </c>
      <c r="NQT508" s="24">
        <v>0</v>
      </c>
      <c r="NQU508" s="24">
        <v>0</v>
      </c>
      <c r="NQV508" s="24"/>
      <c r="NQW508" s="24" t="e">
        <f>SUM(NQX508:NRA508)</f>
        <v>#REF!</v>
      </c>
      <c r="NQX508" s="24">
        <v>0</v>
      </c>
      <c r="NQY508" s="24">
        <v>0</v>
      </c>
      <c r="NQZ508" s="24"/>
      <c r="NRA508" s="24" t="e">
        <f>SUM(NRB508:NRE508)</f>
        <v>#REF!</v>
      </c>
      <c r="NRB508" s="24">
        <v>0</v>
      </c>
      <c r="NRC508" s="24">
        <v>0</v>
      </c>
      <c r="NRD508" s="24"/>
      <c r="NRE508" s="24" t="e">
        <f>SUM(NRF508:NRI508)</f>
        <v>#REF!</v>
      </c>
      <c r="NRF508" s="24">
        <v>0</v>
      </c>
      <c r="NRG508" s="24">
        <v>0</v>
      </c>
      <c r="NRH508" s="24"/>
      <c r="NRI508" s="24" t="e">
        <f>SUM(NRJ508:NRM508)</f>
        <v>#REF!</v>
      </c>
      <c r="NRJ508" s="24">
        <v>0</v>
      </c>
      <c r="NRK508" s="24">
        <v>0</v>
      </c>
      <c r="NRL508" s="24"/>
      <c r="NRM508" s="24" t="e">
        <f>SUM(NRN508:NRQ508)</f>
        <v>#REF!</v>
      </c>
      <c r="NRN508" s="24">
        <v>0</v>
      </c>
      <c r="NRO508" s="24">
        <v>0</v>
      </c>
      <c r="NRP508" s="24"/>
      <c r="NRQ508" s="24" t="e">
        <f>SUM(NRR508:NRU508)</f>
        <v>#REF!</v>
      </c>
      <c r="NRR508" s="24">
        <v>0</v>
      </c>
      <c r="NRS508" s="24">
        <v>0</v>
      </c>
      <c r="NRT508" s="24"/>
      <c r="NRU508" s="24" t="e">
        <f>SUM(NRV508:NRY508)</f>
        <v>#REF!</v>
      </c>
      <c r="NRV508" s="24">
        <v>0</v>
      </c>
      <c r="NRW508" s="24">
        <v>0</v>
      </c>
      <c r="NRX508" s="24"/>
      <c r="NRY508" s="24" t="e">
        <f>SUM(NRZ508:NSC508)</f>
        <v>#REF!</v>
      </c>
      <c r="NRZ508" s="24">
        <v>0</v>
      </c>
      <c r="NSA508" s="24">
        <v>0</v>
      </c>
      <c r="NSB508" s="24"/>
      <c r="NSC508" s="24" t="e">
        <f>SUM(NSD508:NSG508)</f>
        <v>#REF!</v>
      </c>
      <c r="NSD508" s="24">
        <v>0</v>
      </c>
      <c r="NSE508" s="24">
        <v>0</v>
      </c>
      <c r="NSF508" s="24"/>
      <c r="NSG508" s="24" t="e">
        <f>SUM(NSH508:NSK508)</f>
        <v>#REF!</v>
      </c>
      <c r="NSH508" s="24">
        <v>0</v>
      </c>
      <c r="NSI508" s="24">
        <v>0</v>
      </c>
      <c r="NSJ508" s="24"/>
      <c r="NSK508" s="24" t="e">
        <f>SUM(NSL508:NSO508)</f>
        <v>#REF!</v>
      </c>
      <c r="NSL508" s="24">
        <v>0</v>
      </c>
      <c r="NSM508" s="24">
        <v>0</v>
      </c>
      <c r="NSN508" s="24"/>
      <c r="NSO508" s="24" t="e">
        <f>SUM(NSP508:NSS508)</f>
        <v>#REF!</v>
      </c>
      <c r="NSP508" s="24">
        <v>0</v>
      </c>
      <c r="NSQ508" s="24">
        <v>0</v>
      </c>
      <c r="NSR508" s="24"/>
      <c r="NSS508" s="24" t="e">
        <f>SUM(NST508:NSW508)</f>
        <v>#REF!</v>
      </c>
      <c r="NST508" s="24">
        <v>0</v>
      </c>
      <c r="NSU508" s="24">
        <v>0</v>
      </c>
      <c r="NSV508" s="24"/>
      <c r="NSW508" s="24" t="e">
        <f>SUM(NSX508:NTA508)</f>
        <v>#REF!</v>
      </c>
      <c r="NSX508" s="24">
        <v>0</v>
      </c>
      <c r="NSY508" s="24">
        <v>0</v>
      </c>
      <c r="NSZ508" s="24"/>
      <c r="NTA508" s="24" t="e">
        <f>SUM(NTB508:NTE508)</f>
        <v>#REF!</v>
      </c>
      <c r="NTB508" s="24">
        <v>0</v>
      </c>
      <c r="NTC508" s="24">
        <v>0</v>
      </c>
      <c r="NTD508" s="24"/>
      <c r="NTE508" s="24" t="e">
        <f>SUM(NTF508:NTI508)</f>
        <v>#REF!</v>
      </c>
      <c r="NTF508" s="24">
        <v>0</v>
      </c>
      <c r="NTG508" s="24">
        <v>0</v>
      </c>
      <c r="NTH508" s="24"/>
      <c r="NTI508" s="24" t="e">
        <f>SUM(NTJ508:NTM508)</f>
        <v>#REF!</v>
      </c>
      <c r="NTJ508" s="24">
        <v>0</v>
      </c>
      <c r="NTK508" s="24">
        <v>0</v>
      </c>
      <c r="NTL508" s="24"/>
      <c r="NTM508" s="24" t="e">
        <f>SUM(NTN508:NTQ508)</f>
        <v>#REF!</v>
      </c>
      <c r="NTN508" s="24">
        <v>0</v>
      </c>
      <c r="NTO508" s="24">
        <v>0</v>
      </c>
      <c r="NTP508" s="24"/>
      <c r="NTQ508" s="24" t="e">
        <f>SUM(NTR508:NTU508)</f>
        <v>#REF!</v>
      </c>
      <c r="NTR508" s="24">
        <v>0</v>
      </c>
      <c r="NTS508" s="24">
        <v>0</v>
      </c>
      <c r="NTT508" s="24"/>
      <c r="NTU508" s="24" t="e">
        <f>SUM(NTV508:NTY508)</f>
        <v>#REF!</v>
      </c>
      <c r="NTV508" s="24">
        <v>0</v>
      </c>
      <c r="NTW508" s="24">
        <v>0</v>
      </c>
      <c r="NTX508" s="24"/>
      <c r="NTY508" s="24" t="e">
        <f>SUM(NTZ508:NUC508)</f>
        <v>#REF!</v>
      </c>
      <c r="NTZ508" s="24">
        <v>0</v>
      </c>
      <c r="NUA508" s="24">
        <v>0</v>
      </c>
      <c r="NUB508" s="24"/>
      <c r="NUC508" s="24" t="e">
        <f>SUM(NUD508:NUG508)</f>
        <v>#REF!</v>
      </c>
      <c r="NUD508" s="24">
        <v>0</v>
      </c>
      <c r="NUE508" s="24">
        <v>0</v>
      </c>
      <c r="NUF508" s="24"/>
      <c r="NUG508" s="24" t="e">
        <f>SUM(NUH508:NUK508)</f>
        <v>#REF!</v>
      </c>
      <c r="NUH508" s="24">
        <v>0</v>
      </c>
      <c r="NUI508" s="24">
        <v>0</v>
      </c>
      <c r="NUJ508" s="24"/>
      <c r="NUK508" s="24" t="e">
        <f>SUM(NUL508:NUO508)</f>
        <v>#REF!</v>
      </c>
      <c r="NUL508" s="24">
        <v>0</v>
      </c>
      <c r="NUM508" s="24">
        <v>0</v>
      </c>
      <c r="NUN508" s="24"/>
      <c r="NUO508" s="24" t="e">
        <f>SUM(NUP508:NUS508)</f>
        <v>#REF!</v>
      </c>
      <c r="NUP508" s="24">
        <v>0</v>
      </c>
      <c r="NUQ508" s="24">
        <v>0</v>
      </c>
      <c r="NUR508" s="24"/>
      <c r="NUS508" s="24" t="e">
        <f>SUM(NUT508:NUW508)</f>
        <v>#REF!</v>
      </c>
      <c r="NUT508" s="24">
        <v>0</v>
      </c>
      <c r="NUU508" s="24">
        <v>0</v>
      </c>
      <c r="NUV508" s="24"/>
      <c r="NUW508" s="24" t="e">
        <f>SUM(NUX508:NVA508)</f>
        <v>#REF!</v>
      </c>
      <c r="NUX508" s="24">
        <v>0</v>
      </c>
      <c r="NUY508" s="24">
        <v>0</v>
      </c>
      <c r="NUZ508" s="24"/>
      <c r="NVA508" s="24" t="e">
        <f>SUM(NVB508:NVE508)</f>
        <v>#REF!</v>
      </c>
      <c r="NVB508" s="24">
        <v>0</v>
      </c>
      <c r="NVC508" s="24">
        <v>0</v>
      </c>
      <c r="NVD508" s="24"/>
      <c r="NVE508" s="24" t="e">
        <f>SUM(NVF508:NVI508)</f>
        <v>#REF!</v>
      </c>
      <c r="NVF508" s="24">
        <v>0</v>
      </c>
      <c r="NVG508" s="24">
        <v>0</v>
      </c>
      <c r="NVH508" s="24"/>
      <c r="NVI508" s="24" t="e">
        <f>SUM(NVJ508:NVM508)</f>
        <v>#REF!</v>
      </c>
      <c r="NVJ508" s="24">
        <v>0</v>
      </c>
      <c r="NVK508" s="24">
        <v>0</v>
      </c>
      <c r="NVL508" s="24"/>
      <c r="NVM508" s="24" t="e">
        <f>SUM(NVN508:NVQ508)</f>
        <v>#REF!</v>
      </c>
      <c r="NVN508" s="24">
        <v>0</v>
      </c>
      <c r="NVO508" s="24">
        <v>0</v>
      </c>
      <c r="NVP508" s="24"/>
      <c r="NVQ508" s="24" t="e">
        <f>SUM(NVR508:NVU508)</f>
        <v>#REF!</v>
      </c>
      <c r="NVR508" s="24">
        <v>0</v>
      </c>
      <c r="NVS508" s="24">
        <v>0</v>
      </c>
      <c r="NVT508" s="24"/>
      <c r="NVU508" s="24" t="e">
        <f>SUM(NVV508:NVY508)</f>
        <v>#REF!</v>
      </c>
      <c r="NVV508" s="24">
        <v>0</v>
      </c>
      <c r="NVW508" s="24">
        <v>0</v>
      </c>
      <c r="NVX508" s="24"/>
      <c r="NVY508" s="24" t="e">
        <f>SUM(NVZ508:NWC508)</f>
        <v>#REF!</v>
      </c>
      <c r="NVZ508" s="24">
        <v>0</v>
      </c>
      <c r="NWA508" s="24">
        <v>0</v>
      </c>
      <c r="NWB508" s="24"/>
      <c r="NWC508" s="24" t="e">
        <f>SUM(NWD508:NWG508)</f>
        <v>#REF!</v>
      </c>
      <c r="NWD508" s="24">
        <v>0</v>
      </c>
      <c r="NWE508" s="24">
        <v>0</v>
      </c>
      <c r="NWF508" s="24"/>
      <c r="NWG508" s="24" t="e">
        <f>SUM(NWH508:NWK508)</f>
        <v>#REF!</v>
      </c>
      <c r="NWH508" s="24">
        <v>0</v>
      </c>
      <c r="NWI508" s="24">
        <v>0</v>
      </c>
      <c r="NWJ508" s="24"/>
      <c r="NWK508" s="24" t="e">
        <f>SUM(NWL508:NWO508)</f>
        <v>#REF!</v>
      </c>
      <c r="NWL508" s="24">
        <v>0</v>
      </c>
      <c r="NWM508" s="24">
        <v>0</v>
      </c>
      <c r="NWN508" s="24"/>
      <c r="NWO508" s="24" t="e">
        <f>SUM(NWP508:NWS508)</f>
        <v>#REF!</v>
      </c>
      <c r="NWP508" s="24">
        <v>0</v>
      </c>
      <c r="NWQ508" s="24">
        <v>0</v>
      </c>
      <c r="NWR508" s="24"/>
      <c r="NWS508" s="24" t="e">
        <f>SUM(NWT508:NWW508)</f>
        <v>#REF!</v>
      </c>
      <c r="NWT508" s="24">
        <v>0</v>
      </c>
      <c r="NWU508" s="24">
        <v>0</v>
      </c>
      <c r="NWV508" s="24"/>
      <c r="NWW508" s="24" t="e">
        <f>SUM(NWX508:NXA508)</f>
        <v>#REF!</v>
      </c>
      <c r="NWX508" s="24">
        <v>0</v>
      </c>
      <c r="NWY508" s="24">
        <v>0</v>
      </c>
      <c r="NWZ508" s="24"/>
      <c r="NXA508" s="24" t="e">
        <f>SUM(NXB508:NXE508)</f>
        <v>#REF!</v>
      </c>
      <c r="NXB508" s="24">
        <v>0</v>
      </c>
      <c r="NXC508" s="24">
        <v>0</v>
      </c>
      <c r="NXD508" s="24"/>
      <c r="NXE508" s="24" t="e">
        <f>SUM(NXF508:NXI508)</f>
        <v>#REF!</v>
      </c>
      <c r="NXF508" s="24">
        <v>0</v>
      </c>
      <c r="NXG508" s="24">
        <v>0</v>
      </c>
      <c r="NXH508" s="24"/>
      <c r="NXI508" s="24" t="e">
        <f>SUM(NXJ508:NXM508)</f>
        <v>#REF!</v>
      </c>
      <c r="NXJ508" s="24">
        <v>0</v>
      </c>
      <c r="NXK508" s="24">
        <v>0</v>
      </c>
      <c r="NXL508" s="24"/>
      <c r="NXM508" s="24" t="e">
        <f>SUM(NXN508:NXQ508)</f>
        <v>#REF!</v>
      </c>
      <c r="NXN508" s="24">
        <v>0</v>
      </c>
      <c r="NXO508" s="24">
        <v>0</v>
      </c>
      <c r="NXP508" s="24"/>
      <c r="NXQ508" s="24" t="e">
        <f>SUM(NXR508:NXU508)</f>
        <v>#REF!</v>
      </c>
      <c r="NXR508" s="24">
        <v>0</v>
      </c>
      <c r="NXS508" s="24">
        <v>0</v>
      </c>
      <c r="NXT508" s="24"/>
      <c r="NXU508" s="24" t="e">
        <f>SUM(NXV508:NXY508)</f>
        <v>#REF!</v>
      </c>
      <c r="NXV508" s="24">
        <v>0</v>
      </c>
      <c r="NXW508" s="24">
        <v>0</v>
      </c>
      <c r="NXX508" s="24"/>
      <c r="NXY508" s="24" t="e">
        <f>SUM(NXZ508:NYC508)</f>
        <v>#REF!</v>
      </c>
      <c r="NXZ508" s="24">
        <v>0</v>
      </c>
      <c r="NYA508" s="24">
        <v>0</v>
      </c>
      <c r="NYB508" s="24"/>
      <c r="NYC508" s="24" t="e">
        <f>SUM(NYD508:NYG508)</f>
        <v>#REF!</v>
      </c>
      <c r="NYD508" s="24">
        <v>0</v>
      </c>
      <c r="NYE508" s="24">
        <v>0</v>
      </c>
      <c r="NYF508" s="24"/>
      <c r="NYG508" s="24" t="e">
        <f>SUM(NYH508:NYK508)</f>
        <v>#REF!</v>
      </c>
      <c r="NYH508" s="24">
        <v>0</v>
      </c>
      <c r="NYI508" s="24">
        <v>0</v>
      </c>
      <c r="NYJ508" s="24"/>
      <c r="NYK508" s="24" t="e">
        <f>SUM(NYL508:NYO508)</f>
        <v>#REF!</v>
      </c>
      <c r="NYL508" s="24">
        <v>0</v>
      </c>
      <c r="NYM508" s="24">
        <v>0</v>
      </c>
      <c r="NYN508" s="24"/>
      <c r="NYO508" s="24" t="e">
        <f>SUM(NYP508:NYS508)</f>
        <v>#REF!</v>
      </c>
      <c r="NYP508" s="24">
        <v>0</v>
      </c>
      <c r="NYQ508" s="24">
        <v>0</v>
      </c>
      <c r="NYR508" s="24"/>
      <c r="NYS508" s="24" t="e">
        <f>SUM(NYT508:NYW508)</f>
        <v>#REF!</v>
      </c>
      <c r="NYT508" s="24">
        <v>0</v>
      </c>
      <c r="NYU508" s="24">
        <v>0</v>
      </c>
      <c r="NYV508" s="24"/>
      <c r="NYW508" s="24" t="e">
        <f>SUM(NYX508:NZA508)</f>
        <v>#REF!</v>
      </c>
      <c r="NYX508" s="24">
        <v>0</v>
      </c>
      <c r="NYY508" s="24">
        <v>0</v>
      </c>
      <c r="NYZ508" s="24"/>
      <c r="NZA508" s="24" t="e">
        <f>SUM(NZB508:NZE508)</f>
        <v>#REF!</v>
      </c>
      <c r="NZB508" s="24">
        <v>0</v>
      </c>
      <c r="NZC508" s="24">
        <v>0</v>
      </c>
      <c r="NZD508" s="24"/>
      <c r="NZE508" s="24" t="e">
        <f>SUM(NZF508:NZI508)</f>
        <v>#REF!</v>
      </c>
      <c r="NZF508" s="24">
        <v>0</v>
      </c>
      <c r="NZG508" s="24">
        <v>0</v>
      </c>
      <c r="NZH508" s="24"/>
      <c r="NZI508" s="24" t="e">
        <f>SUM(NZJ508:NZM508)</f>
        <v>#REF!</v>
      </c>
      <c r="NZJ508" s="24">
        <v>0</v>
      </c>
      <c r="NZK508" s="24">
        <v>0</v>
      </c>
      <c r="NZL508" s="24"/>
      <c r="NZM508" s="24" t="e">
        <f>SUM(NZN508:NZQ508)</f>
        <v>#REF!</v>
      </c>
      <c r="NZN508" s="24">
        <v>0</v>
      </c>
      <c r="NZO508" s="24">
        <v>0</v>
      </c>
      <c r="NZP508" s="24"/>
      <c r="NZQ508" s="24" t="e">
        <f>SUM(NZR508:NZU508)</f>
        <v>#REF!</v>
      </c>
      <c r="NZR508" s="24">
        <v>0</v>
      </c>
      <c r="NZS508" s="24">
        <v>0</v>
      </c>
      <c r="NZT508" s="24"/>
      <c r="NZU508" s="24" t="e">
        <f>SUM(NZV508:NZY508)</f>
        <v>#REF!</v>
      </c>
      <c r="NZV508" s="24">
        <v>0</v>
      </c>
      <c r="NZW508" s="24">
        <v>0</v>
      </c>
      <c r="NZX508" s="24"/>
      <c r="NZY508" s="24" t="e">
        <f>SUM(NZZ508:OAC508)</f>
        <v>#REF!</v>
      </c>
      <c r="NZZ508" s="24">
        <v>0</v>
      </c>
      <c r="OAA508" s="24">
        <v>0</v>
      </c>
      <c r="OAB508" s="24"/>
      <c r="OAC508" s="24" t="e">
        <f>SUM(OAD508:OAG508)</f>
        <v>#REF!</v>
      </c>
      <c r="OAD508" s="24">
        <v>0</v>
      </c>
      <c r="OAE508" s="24">
        <v>0</v>
      </c>
      <c r="OAF508" s="24"/>
      <c r="OAG508" s="24" t="e">
        <f>SUM(OAH508:OAK508)</f>
        <v>#REF!</v>
      </c>
      <c r="OAH508" s="24">
        <v>0</v>
      </c>
      <c r="OAI508" s="24">
        <v>0</v>
      </c>
      <c r="OAJ508" s="24"/>
      <c r="OAK508" s="24" t="e">
        <f>SUM(OAL508:OAO508)</f>
        <v>#REF!</v>
      </c>
      <c r="OAL508" s="24">
        <v>0</v>
      </c>
      <c r="OAM508" s="24">
        <v>0</v>
      </c>
      <c r="OAN508" s="24"/>
      <c r="OAO508" s="24" t="e">
        <f>SUM(OAP508:OAS508)</f>
        <v>#REF!</v>
      </c>
      <c r="OAP508" s="24">
        <v>0</v>
      </c>
      <c r="OAQ508" s="24">
        <v>0</v>
      </c>
      <c r="OAR508" s="24"/>
      <c r="OAS508" s="24" t="e">
        <f>SUM(OAT508:OAW508)</f>
        <v>#REF!</v>
      </c>
      <c r="OAT508" s="24">
        <v>0</v>
      </c>
      <c r="OAU508" s="24">
        <v>0</v>
      </c>
      <c r="OAV508" s="24"/>
      <c r="OAW508" s="24" t="e">
        <f>SUM(OAX508:OBA508)</f>
        <v>#REF!</v>
      </c>
      <c r="OAX508" s="24">
        <v>0</v>
      </c>
      <c r="OAY508" s="24">
        <v>0</v>
      </c>
      <c r="OAZ508" s="24"/>
      <c r="OBA508" s="24" t="e">
        <f>SUM(OBB508:OBE508)</f>
        <v>#REF!</v>
      </c>
      <c r="OBB508" s="24">
        <v>0</v>
      </c>
      <c r="OBC508" s="24">
        <v>0</v>
      </c>
      <c r="OBD508" s="24"/>
      <c r="OBE508" s="24" t="e">
        <f>SUM(OBF508:OBI508)</f>
        <v>#REF!</v>
      </c>
      <c r="OBF508" s="24">
        <v>0</v>
      </c>
      <c r="OBG508" s="24">
        <v>0</v>
      </c>
      <c r="OBH508" s="24"/>
      <c r="OBI508" s="24" t="e">
        <f>SUM(OBJ508:OBM508)</f>
        <v>#REF!</v>
      </c>
      <c r="OBJ508" s="24">
        <v>0</v>
      </c>
      <c r="OBK508" s="24">
        <v>0</v>
      </c>
      <c r="OBL508" s="24"/>
      <c r="OBM508" s="24" t="e">
        <f>SUM(OBN508:OBQ508)</f>
        <v>#REF!</v>
      </c>
      <c r="OBN508" s="24">
        <v>0</v>
      </c>
      <c r="OBO508" s="24">
        <v>0</v>
      </c>
      <c r="OBP508" s="24"/>
      <c r="OBQ508" s="24" t="e">
        <f>SUM(OBR508:OBU508)</f>
        <v>#REF!</v>
      </c>
      <c r="OBR508" s="24">
        <v>0</v>
      </c>
      <c r="OBS508" s="24">
        <v>0</v>
      </c>
      <c r="OBT508" s="24"/>
      <c r="OBU508" s="24" t="e">
        <f>SUM(OBV508:OBY508)</f>
        <v>#REF!</v>
      </c>
      <c r="OBV508" s="24">
        <v>0</v>
      </c>
      <c r="OBW508" s="24">
        <v>0</v>
      </c>
      <c r="OBX508" s="24"/>
      <c r="OBY508" s="24" t="e">
        <f>SUM(OBZ508:OCC508)</f>
        <v>#REF!</v>
      </c>
      <c r="OBZ508" s="24">
        <v>0</v>
      </c>
      <c r="OCA508" s="24">
        <v>0</v>
      </c>
      <c r="OCB508" s="24"/>
      <c r="OCC508" s="24" t="e">
        <f>SUM(OCD508:OCG508)</f>
        <v>#REF!</v>
      </c>
      <c r="OCD508" s="24">
        <v>0</v>
      </c>
      <c r="OCE508" s="24">
        <v>0</v>
      </c>
      <c r="OCF508" s="24"/>
      <c r="OCG508" s="24" t="e">
        <f>SUM(OCH508:OCK508)</f>
        <v>#REF!</v>
      </c>
      <c r="OCH508" s="24">
        <v>0</v>
      </c>
      <c r="OCI508" s="24">
        <v>0</v>
      </c>
      <c r="OCJ508" s="24"/>
      <c r="OCK508" s="24" t="e">
        <f>SUM(OCL508:OCO508)</f>
        <v>#REF!</v>
      </c>
      <c r="OCL508" s="24">
        <v>0</v>
      </c>
      <c r="OCM508" s="24">
        <v>0</v>
      </c>
      <c r="OCN508" s="24"/>
      <c r="OCO508" s="24" t="e">
        <f>SUM(OCP508:OCS508)</f>
        <v>#REF!</v>
      </c>
      <c r="OCP508" s="24">
        <v>0</v>
      </c>
      <c r="OCQ508" s="24">
        <v>0</v>
      </c>
      <c r="OCR508" s="24"/>
      <c r="OCS508" s="24" t="e">
        <f>SUM(OCT508:OCW508)</f>
        <v>#REF!</v>
      </c>
      <c r="OCT508" s="24">
        <v>0</v>
      </c>
      <c r="OCU508" s="24">
        <v>0</v>
      </c>
      <c r="OCV508" s="24"/>
      <c r="OCW508" s="24" t="e">
        <f>SUM(OCX508:ODA508)</f>
        <v>#REF!</v>
      </c>
      <c r="OCX508" s="24">
        <v>0</v>
      </c>
      <c r="OCY508" s="24">
        <v>0</v>
      </c>
      <c r="OCZ508" s="24"/>
      <c r="ODA508" s="24" t="e">
        <f>SUM(ODB508:ODE508)</f>
        <v>#REF!</v>
      </c>
      <c r="ODB508" s="24">
        <v>0</v>
      </c>
      <c r="ODC508" s="24">
        <v>0</v>
      </c>
      <c r="ODD508" s="24"/>
      <c r="ODE508" s="24" t="e">
        <f>SUM(ODF508:ODI508)</f>
        <v>#REF!</v>
      </c>
      <c r="ODF508" s="24">
        <v>0</v>
      </c>
      <c r="ODG508" s="24">
        <v>0</v>
      </c>
      <c r="ODH508" s="24"/>
      <c r="ODI508" s="24" t="e">
        <f>SUM(ODJ508:ODM508)</f>
        <v>#REF!</v>
      </c>
      <c r="ODJ508" s="24">
        <v>0</v>
      </c>
      <c r="ODK508" s="24">
        <v>0</v>
      </c>
      <c r="ODL508" s="24"/>
      <c r="ODM508" s="24" t="e">
        <f>SUM(ODN508:ODQ508)</f>
        <v>#REF!</v>
      </c>
      <c r="ODN508" s="24">
        <v>0</v>
      </c>
      <c r="ODO508" s="24">
        <v>0</v>
      </c>
      <c r="ODP508" s="24"/>
      <c r="ODQ508" s="24" t="e">
        <f>SUM(ODR508:ODU508)</f>
        <v>#REF!</v>
      </c>
      <c r="ODR508" s="24">
        <v>0</v>
      </c>
      <c r="ODS508" s="24">
        <v>0</v>
      </c>
      <c r="ODT508" s="24"/>
      <c r="ODU508" s="24" t="e">
        <f>SUM(ODV508:ODY508)</f>
        <v>#REF!</v>
      </c>
      <c r="ODV508" s="24">
        <v>0</v>
      </c>
      <c r="ODW508" s="24">
        <v>0</v>
      </c>
      <c r="ODX508" s="24"/>
      <c r="ODY508" s="24" t="e">
        <f>SUM(ODZ508:OEC508)</f>
        <v>#REF!</v>
      </c>
      <c r="ODZ508" s="24">
        <v>0</v>
      </c>
      <c r="OEA508" s="24">
        <v>0</v>
      </c>
      <c r="OEB508" s="24"/>
      <c r="OEC508" s="24" t="e">
        <f>SUM(OED508:OEG508)</f>
        <v>#REF!</v>
      </c>
      <c r="OED508" s="24">
        <v>0</v>
      </c>
      <c r="OEE508" s="24">
        <v>0</v>
      </c>
      <c r="OEF508" s="24"/>
      <c r="OEG508" s="24" t="e">
        <f>SUM(OEH508:OEK508)</f>
        <v>#REF!</v>
      </c>
      <c r="OEH508" s="24">
        <v>0</v>
      </c>
      <c r="OEI508" s="24">
        <v>0</v>
      </c>
      <c r="OEJ508" s="24"/>
      <c r="OEK508" s="24" t="e">
        <f>SUM(OEL508:OEO508)</f>
        <v>#REF!</v>
      </c>
      <c r="OEL508" s="24">
        <v>0</v>
      </c>
      <c r="OEM508" s="24">
        <v>0</v>
      </c>
      <c r="OEN508" s="24"/>
      <c r="OEO508" s="24" t="e">
        <f>SUM(OEP508:OES508)</f>
        <v>#REF!</v>
      </c>
      <c r="OEP508" s="24">
        <v>0</v>
      </c>
      <c r="OEQ508" s="24">
        <v>0</v>
      </c>
      <c r="OER508" s="24"/>
      <c r="OES508" s="24" t="e">
        <f>SUM(OET508:OEW508)</f>
        <v>#REF!</v>
      </c>
      <c r="OET508" s="24">
        <v>0</v>
      </c>
      <c r="OEU508" s="24">
        <v>0</v>
      </c>
      <c r="OEV508" s="24"/>
      <c r="OEW508" s="24" t="e">
        <f>SUM(OEX508:OFA508)</f>
        <v>#REF!</v>
      </c>
      <c r="OEX508" s="24">
        <v>0</v>
      </c>
      <c r="OEY508" s="24">
        <v>0</v>
      </c>
      <c r="OEZ508" s="24"/>
      <c r="OFA508" s="24" t="e">
        <f>SUM(OFB508:OFE508)</f>
        <v>#REF!</v>
      </c>
      <c r="OFB508" s="24">
        <v>0</v>
      </c>
      <c r="OFC508" s="24">
        <v>0</v>
      </c>
      <c r="OFD508" s="24"/>
      <c r="OFE508" s="24" t="e">
        <f>SUM(OFF508:OFI508)</f>
        <v>#REF!</v>
      </c>
      <c r="OFF508" s="24">
        <v>0</v>
      </c>
      <c r="OFG508" s="24">
        <v>0</v>
      </c>
      <c r="OFH508" s="24"/>
      <c r="OFI508" s="24" t="e">
        <f>SUM(OFJ508:OFM508)</f>
        <v>#REF!</v>
      </c>
      <c r="OFJ508" s="24">
        <v>0</v>
      </c>
      <c r="OFK508" s="24">
        <v>0</v>
      </c>
      <c r="OFL508" s="24"/>
      <c r="OFM508" s="24" t="e">
        <f>SUM(OFN508:OFQ508)</f>
        <v>#REF!</v>
      </c>
      <c r="OFN508" s="24">
        <v>0</v>
      </c>
      <c r="OFO508" s="24">
        <v>0</v>
      </c>
      <c r="OFP508" s="24"/>
      <c r="OFQ508" s="24" t="e">
        <f>SUM(OFR508:OFU508)</f>
        <v>#REF!</v>
      </c>
      <c r="OFR508" s="24">
        <v>0</v>
      </c>
      <c r="OFS508" s="24">
        <v>0</v>
      </c>
      <c r="OFT508" s="24"/>
      <c r="OFU508" s="24" t="e">
        <f>SUM(OFV508:OFY508)</f>
        <v>#REF!</v>
      </c>
      <c r="OFV508" s="24">
        <v>0</v>
      </c>
      <c r="OFW508" s="24">
        <v>0</v>
      </c>
      <c r="OFX508" s="24"/>
      <c r="OFY508" s="24" t="e">
        <f>SUM(OFZ508:OGC508)</f>
        <v>#REF!</v>
      </c>
      <c r="OFZ508" s="24">
        <v>0</v>
      </c>
      <c r="OGA508" s="24">
        <v>0</v>
      </c>
      <c r="OGB508" s="24"/>
      <c r="OGC508" s="24" t="e">
        <f>SUM(OGD508:OGG508)</f>
        <v>#REF!</v>
      </c>
      <c r="OGD508" s="24">
        <v>0</v>
      </c>
      <c r="OGE508" s="24">
        <v>0</v>
      </c>
      <c r="OGF508" s="24"/>
      <c r="OGG508" s="24" t="e">
        <f>SUM(OGH508:OGK508)</f>
        <v>#REF!</v>
      </c>
      <c r="OGH508" s="24">
        <v>0</v>
      </c>
      <c r="OGI508" s="24">
        <v>0</v>
      </c>
      <c r="OGJ508" s="24"/>
      <c r="OGK508" s="24" t="e">
        <f>SUM(OGL508:OGO508)</f>
        <v>#REF!</v>
      </c>
      <c r="OGL508" s="24">
        <v>0</v>
      </c>
      <c r="OGM508" s="24">
        <v>0</v>
      </c>
      <c r="OGN508" s="24"/>
      <c r="OGO508" s="24" t="e">
        <f>SUM(OGP508:OGS508)</f>
        <v>#REF!</v>
      </c>
      <c r="OGP508" s="24">
        <v>0</v>
      </c>
      <c r="OGQ508" s="24">
        <v>0</v>
      </c>
      <c r="OGR508" s="24"/>
      <c r="OGS508" s="24" t="e">
        <f>SUM(OGT508:OGW508)</f>
        <v>#REF!</v>
      </c>
      <c r="OGT508" s="24">
        <v>0</v>
      </c>
      <c r="OGU508" s="24">
        <v>0</v>
      </c>
      <c r="OGV508" s="24"/>
      <c r="OGW508" s="24" t="e">
        <f>SUM(OGX508:OHA508)</f>
        <v>#REF!</v>
      </c>
      <c r="OGX508" s="24">
        <v>0</v>
      </c>
      <c r="OGY508" s="24">
        <v>0</v>
      </c>
      <c r="OGZ508" s="24"/>
      <c r="OHA508" s="24" t="e">
        <f>SUM(OHB508:OHE508)</f>
        <v>#REF!</v>
      </c>
      <c r="OHB508" s="24">
        <v>0</v>
      </c>
      <c r="OHC508" s="24">
        <v>0</v>
      </c>
      <c r="OHD508" s="24"/>
      <c r="OHE508" s="24" t="e">
        <f>SUM(OHF508:OHI508)</f>
        <v>#REF!</v>
      </c>
      <c r="OHF508" s="24">
        <v>0</v>
      </c>
      <c r="OHG508" s="24">
        <v>0</v>
      </c>
      <c r="OHH508" s="24"/>
      <c r="OHI508" s="24" t="e">
        <f>SUM(OHJ508:OHM508)</f>
        <v>#REF!</v>
      </c>
      <c r="OHJ508" s="24">
        <v>0</v>
      </c>
      <c r="OHK508" s="24">
        <v>0</v>
      </c>
      <c r="OHL508" s="24"/>
      <c r="OHM508" s="24" t="e">
        <f>SUM(OHN508:OHQ508)</f>
        <v>#REF!</v>
      </c>
      <c r="OHN508" s="24">
        <v>0</v>
      </c>
      <c r="OHO508" s="24">
        <v>0</v>
      </c>
      <c r="OHP508" s="24"/>
      <c r="OHQ508" s="24" t="e">
        <f>SUM(OHR508:OHU508)</f>
        <v>#REF!</v>
      </c>
      <c r="OHR508" s="24">
        <v>0</v>
      </c>
      <c r="OHS508" s="24">
        <v>0</v>
      </c>
      <c r="OHT508" s="24"/>
      <c r="OHU508" s="24" t="e">
        <f>SUM(OHV508:OHY508)</f>
        <v>#REF!</v>
      </c>
      <c r="OHV508" s="24">
        <v>0</v>
      </c>
      <c r="OHW508" s="24">
        <v>0</v>
      </c>
      <c r="OHX508" s="24"/>
      <c r="OHY508" s="24" t="e">
        <f>SUM(OHZ508:OIC508)</f>
        <v>#REF!</v>
      </c>
      <c r="OHZ508" s="24">
        <v>0</v>
      </c>
      <c r="OIA508" s="24">
        <v>0</v>
      </c>
      <c r="OIB508" s="24"/>
      <c r="OIC508" s="24" t="e">
        <f>SUM(OID508:OIG508)</f>
        <v>#REF!</v>
      </c>
      <c r="OID508" s="24">
        <v>0</v>
      </c>
      <c r="OIE508" s="24">
        <v>0</v>
      </c>
      <c r="OIF508" s="24"/>
      <c r="OIG508" s="24" t="e">
        <f>SUM(OIH508:OIK508)</f>
        <v>#REF!</v>
      </c>
      <c r="OIH508" s="24">
        <v>0</v>
      </c>
      <c r="OII508" s="24">
        <v>0</v>
      </c>
      <c r="OIJ508" s="24"/>
      <c r="OIK508" s="24" t="e">
        <f>SUM(OIL508:OIO508)</f>
        <v>#REF!</v>
      </c>
      <c r="OIL508" s="24">
        <v>0</v>
      </c>
      <c r="OIM508" s="24">
        <v>0</v>
      </c>
      <c r="OIN508" s="24"/>
      <c r="OIO508" s="24" t="e">
        <f>SUM(OIP508:OIS508)</f>
        <v>#REF!</v>
      </c>
      <c r="OIP508" s="24">
        <v>0</v>
      </c>
      <c r="OIQ508" s="24">
        <v>0</v>
      </c>
      <c r="OIR508" s="24"/>
      <c r="OIS508" s="24" t="e">
        <f>SUM(OIT508:OIW508)</f>
        <v>#REF!</v>
      </c>
      <c r="OIT508" s="24">
        <v>0</v>
      </c>
      <c r="OIU508" s="24">
        <v>0</v>
      </c>
      <c r="OIV508" s="24"/>
      <c r="OIW508" s="24" t="e">
        <f>SUM(OIX508:OJA508)</f>
        <v>#REF!</v>
      </c>
      <c r="OIX508" s="24">
        <v>0</v>
      </c>
      <c r="OIY508" s="24">
        <v>0</v>
      </c>
      <c r="OIZ508" s="24"/>
      <c r="OJA508" s="24" t="e">
        <f>SUM(OJB508:OJE508)</f>
        <v>#REF!</v>
      </c>
      <c r="OJB508" s="24">
        <v>0</v>
      </c>
      <c r="OJC508" s="24">
        <v>0</v>
      </c>
      <c r="OJD508" s="24"/>
      <c r="OJE508" s="24" t="e">
        <f>SUM(OJF508:OJI508)</f>
        <v>#REF!</v>
      </c>
      <c r="OJF508" s="24">
        <v>0</v>
      </c>
      <c r="OJG508" s="24">
        <v>0</v>
      </c>
      <c r="OJH508" s="24"/>
      <c r="OJI508" s="24" t="e">
        <f>SUM(OJJ508:OJM508)</f>
        <v>#REF!</v>
      </c>
      <c r="OJJ508" s="24">
        <v>0</v>
      </c>
      <c r="OJK508" s="24">
        <v>0</v>
      </c>
      <c r="OJL508" s="24"/>
      <c r="OJM508" s="24" t="e">
        <f>SUM(OJN508:OJQ508)</f>
        <v>#REF!</v>
      </c>
      <c r="OJN508" s="24">
        <v>0</v>
      </c>
      <c r="OJO508" s="24">
        <v>0</v>
      </c>
      <c r="OJP508" s="24"/>
      <c r="OJQ508" s="24" t="e">
        <f>SUM(OJR508:OJU508)</f>
        <v>#REF!</v>
      </c>
      <c r="OJR508" s="24">
        <v>0</v>
      </c>
      <c r="OJS508" s="24">
        <v>0</v>
      </c>
      <c r="OJT508" s="24"/>
      <c r="OJU508" s="24" t="e">
        <f>SUM(OJV508:OJY508)</f>
        <v>#REF!</v>
      </c>
      <c r="OJV508" s="24">
        <v>0</v>
      </c>
      <c r="OJW508" s="24">
        <v>0</v>
      </c>
      <c r="OJX508" s="24"/>
      <c r="OJY508" s="24" t="e">
        <f>SUM(OJZ508:OKC508)</f>
        <v>#REF!</v>
      </c>
      <c r="OJZ508" s="24">
        <v>0</v>
      </c>
      <c r="OKA508" s="24">
        <v>0</v>
      </c>
      <c r="OKB508" s="24"/>
      <c r="OKC508" s="24" t="e">
        <f>SUM(OKD508:OKG508)</f>
        <v>#REF!</v>
      </c>
      <c r="OKD508" s="24">
        <v>0</v>
      </c>
      <c r="OKE508" s="24">
        <v>0</v>
      </c>
      <c r="OKF508" s="24"/>
      <c r="OKG508" s="24" t="e">
        <f>SUM(OKH508:OKK508)</f>
        <v>#REF!</v>
      </c>
      <c r="OKH508" s="24">
        <v>0</v>
      </c>
      <c r="OKI508" s="24">
        <v>0</v>
      </c>
      <c r="OKJ508" s="24"/>
      <c r="OKK508" s="24" t="e">
        <f>SUM(OKL508:OKO508)</f>
        <v>#REF!</v>
      </c>
      <c r="OKL508" s="24">
        <v>0</v>
      </c>
      <c r="OKM508" s="24">
        <v>0</v>
      </c>
      <c r="OKN508" s="24"/>
      <c r="OKO508" s="24" t="e">
        <f>SUM(OKP508:OKS508)</f>
        <v>#REF!</v>
      </c>
      <c r="OKP508" s="24">
        <v>0</v>
      </c>
      <c r="OKQ508" s="24">
        <v>0</v>
      </c>
      <c r="OKR508" s="24"/>
      <c r="OKS508" s="24" t="e">
        <f>SUM(OKT508:OKW508)</f>
        <v>#REF!</v>
      </c>
      <c r="OKT508" s="24">
        <v>0</v>
      </c>
      <c r="OKU508" s="24">
        <v>0</v>
      </c>
      <c r="OKV508" s="24"/>
      <c r="OKW508" s="24" t="e">
        <f>SUM(OKX508:OLA508)</f>
        <v>#REF!</v>
      </c>
      <c r="OKX508" s="24">
        <v>0</v>
      </c>
      <c r="OKY508" s="24">
        <v>0</v>
      </c>
      <c r="OKZ508" s="24"/>
      <c r="OLA508" s="24" t="e">
        <f>SUM(OLB508:OLE508)</f>
        <v>#REF!</v>
      </c>
      <c r="OLB508" s="24">
        <v>0</v>
      </c>
      <c r="OLC508" s="24">
        <v>0</v>
      </c>
      <c r="OLD508" s="24"/>
      <c r="OLE508" s="24" t="e">
        <f>SUM(OLF508:OLI508)</f>
        <v>#REF!</v>
      </c>
      <c r="OLF508" s="24">
        <v>0</v>
      </c>
      <c r="OLG508" s="24">
        <v>0</v>
      </c>
      <c r="OLH508" s="24"/>
      <c r="OLI508" s="24" t="e">
        <f>SUM(OLJ508:OLM508)</f>
        <v>#REF!</v>
      </c>
      <c r="OLJ508" s="24">
        <v>0</v>
      </c>
      <c r="OLK508" s="24">
        <v>0</v>
      </c>
      <c r="OLL508" s="24"/>
      <c r="OLM508" s="24" t="e">
        <f>SUM(OLN508:OLQ508)</f>
        <v>#REF!</v>
      </c>
      <c r="OLN508" s="24">
        <v>0</v>
      </c>
      <c r="OLO508" s="24">
        <v>0</v>
      </c>
      <c r="OLP508" s="24"/>
      <c r="OLQ508" s="24" t="e">
        <f>SUM(OLR508:OLU508)</f>
        <v>#REF!</v>
      </c>
      <c r="OLR508" s="24">
        <v>0</v>
      </c>
      <c r="OLS508" s="24">
        <v>0</v>
      </c>
      <c r="OLT508" s="24"/>
      <c r="OLU508" s="24" t="e">
        <f>SUM(OLV508:OLY508)</f>
        <v>#REF!</v>
      </c>
      <c r="OLV508" s="24">
        <v>0</v>
      </c>
      <c r="OLW508" s="24">
        <v>0</v>
      </c>
      <c r="OLX508" s="24"/>
      <c r="OLY508" s="24" t="e">
        <f>SUM(OLZ508:OMC508)</f>
        <v>#REF!</v>
      </c>
      <c r="OLZ508" s="24">
        <v>0</v>
      </c>
      <c r="OMA508" s="24">
        <v>0</v>
      </c>
      <c r="OMB508" s="24"/>
      <c r="OMC508" s="24" t="e">
        <f>SUM(OMD508:OMG508)</f>
        <v>#REF!</v>
      </c>
      <c r="OMD508" s="24">
        <v>0</v>
      </c>
      <c r="OME508" s="24">
        <v>0</v>
      </c>
      <c r="OMF508" s="24"/>
      <c r="OMG508" s="24" t="e">
        <f>SUM(OMH508:OMK508)</f>
        <v>#REF!</v>
      </c>
      <c r="OMH508" s="24">
        <v>0</v>
      </c>
      <c r="OMI508" s="24">
        <v>0</v>
      </c>
      <c r="OMJ508" s="24"/>
      <c r="OMK508" s="24" t="e">
        <f>SUM(OML508:OMO508)</f>
        <v>#REF!</v>
      </c>
      <c r="OML508" s="24">
        <v>0</v>
      </c>
      <c r="OMM508" s="24">
        <v>0</v>
      </c>
      <c r="OMN508" s="24"/>
      <c r="OMO508" s="24" t="e">
        <f>SUM(OMP508:OMS508)</f>
        <v>#REF!</v>
      </c>
      <c r="OMP508" s="24">
        <v>0</v>
      </c>
      <c r="OMQ508" s="24">
        <v>0</v>
      </c>
      <c r="OMR508" s="24"/>
      <c r="OMS508" s="24" t="e">
        <f>SUM(OMT508:OMW508)</f>
        <v>#REF!</v>
      </c>
      <c r="OMT508" s="24">
        <v>0</v>
      </c>
      <c r="OMU508" s="24">
        <v>0</v>
      </c>
      <c r="OMV508" s="24"/>
      <c r="OMW508" s="24" t="e">
        <f>SUM(OMX508:ONA508)</f>
        <v>#REF!</v>
      </c>
      <c r="OMX508" s="24">
        <v>0</v>
      </c>
      <c r="OMY508" s="24">
        <v>0</v>
      </c>
      <c r="OMZ508" s="24"/>
      <c r="ONA508" s="24" t="e">
        <f>SUM(ONB508:ONE508)</f>
        <v>#REF!</v>
      </c>
      <c r="ONB508" s="24">
        <v>0</v>
      </c>
      <c r="ONC508" s="24">
        <v>0</v>
      </c>
      <c r="OND508" s="24"/>
      <c r="ONE508" s="24" t="e">
        <f>SUM(ONF508:ONI508)</f>
        <v>#REF!</v>
      </c>
      <c r="ONF508" s="24">
        <v>0</v>
      </c>
      <c r="ONG508" s="24">
        <v>0</v>
      </c>
      <c r="ONH508" s="24"/>
      <c r="ONI508" s="24" t="e">
        <f>SUM(ONJ508:ONM508)</f>
        <v>#REF!</v>
      </c>
      <c r="ONJ508" s="24">
        <v>0</v>
      </c>
      <c r="ONK508" s="24">
        <v>0</v>
      </c>
      <c r="ONL508" s="24"/>
      <c r="ONM508" s="24" t="e">
        <f>SUM(ONN508:ONQ508)</f>
        <v>#REF!</v>
      </c>
      <c r="ONN508" s="24">
        <v>0</v>
      </c>
      <c r="ONO508" s="24">
        <v>0</v>
      </c>
      <c r="ONP508" s="24"/>
      <c r="ONQ508" s="24" t="e">
        <f>SUM(ONR508:ONU508)</f>
        <v>#REF!</v>
      </c>
      <c r="ONR508" s="24">
        <v>0</v>
      </c>
      <c r="ONS508" s="24">
        <v>0</v>
      </c>
      <c r="ONT508" s="24"/>
      <c r="ONU508" s="24" t="e">
        <f>SUM(ONV508:ONY508)</f>
        <v>#REF!</v>
      </c>
      <c r="ONV508" s="24">
        <v>0</v>
      </c>
      <c r="ONW508" s="24">
        <v>0</v>
      </c>
      <c r="ONX508" s="24"/>
      <c r="ONY508" s="24" t="e">
        <f>SUM(ONZ508:OOC508)</f>
        <v>#REF!</v>
      </c>
      <c r="ONZ508" s="24">
        <v>0</v>
      </c>
      <c r="OOA508" s="24">
        <v>0</v>
      </c>
      <c r="OOB508" s="24"/>
      <c r="OOC508" s="24" t="e">
        <f>SUM(OOD508:OOG508)</f>
        <v>#REF!</v>
      </c>
      <c r="OOD508" s="24">
        <v>0</v>
      </c>
      <c r="OOE508" s="24">
        <v>0</v>
      </c>
      <c r="OOF508" s="24"/>
      <c r="OOG508" s="24" t="e">
        <f>SUM(OOH508:OOK508)</f>
        <v>#REF!</v>
      </c>
      <c r="OOH508" s="24">
        <v>0</v>
      </c>
      <c r="OOI508" s="24">
        <v>0</v>
      </c>
      <c r="OOJ508" s="24"/>
      <c r="OOK508" s="24" t="e">
        <f>SUM(OOL508:OOO508)</f>
        <v>#REF!</v>
      </c>
      <c r="OOL508" s="24">
        <v>0</v>
      </c>
      <c r="OOM508" s="24">
        <v>0</v>
      </c>
      <c r="OON508" s="24"/>
      <c r="OOO508" s="24" t="e">
        <f>SUM(OOP508:OOS508)</f>
        <v>#REF!</v>
      </c>
      <c r="OOP508" s="24">
        <v>0</v>
      </c>
      <c r="OOQ508" s="24">
        <v>0</v>
      </c>
      <c r="OOR508" s="24"/>
      <c r="OOS508" s="24" t="e">
        <f>SUM(OOT508:OOW508)</f>
        <v>#REF!</v>
      </c>
      <c r="OOT508" s="24">
        <v>0</v>
      </c>
      <c r="OOU508" s="24">
        <v>0</v>
      </c>
      <c r="OOV508" s="24"/>
      <c r="OOW508" s="24" t="e">
        <f>SUM(OOX508:OPA508)</f>
        <v>#REF!</v>
      </c>
      <c r="OOX508" s="24">
        <v>0</v>
      </c>
      <c r="OOY508" s="24">
        <v>0</v>
      </c>
      <c r="OOZ508" s="24"/>
      <c r="OPA508" s="24" t="e">
        <f>SUM(OPB508:OPE508)</f>
        <v>#REF!</v>
      </c>
      <c r="OPB508" s="24">
        <v>0</v>
      </c>
      <c r="OPC508" s="24">
        <v>0</v>
      </c>
      <c r="OPD508" s="24"/>
      <c r="OPE508" s="24" t="e">
        <f>SUM(OPF508:OPI508)</f>
        <v>#REF!</v>
      </c>
      <c r="OPF508" s="24">
        <v>0</v>
      </c>
      <c r="OPG508" s="24">
        <v>0</v>
      </c>
      <c r="OPH508" s="24"/>
      <c r="OPI508" s="24" t="e">
        <f>SUM(OPJ508:OPM508)</f>
        <v>#REF!</v>
      </c>
      <c r="OPJ508" s="24">
        <v>0</v>
      </c>
      <c r="OPK508" s="24">
        <v>0</v>
      </c>
      <c r="OPL508" s="24"/>
      <c r="OPM508" s="24" t="e">
        <f>SUM(OPN508:OPQ508)</f>
        <v>#REF!</v>
      </c>
      <c r="OPN508" s="24">
        <v>0</v>
      </c>
      <c r="OPO508" s="24">
        <v>0</v>
      </c>
      <c r="OPP508" s="24"/>
      <c r="OPQ508" s="24" t="e">
        <f>SUM(OPR508:OPU508)</f>
        <v>#REF!</v>
      </c>
      <c r="OPR508" s="24">
        <v>0</v>
      </c>
      <c r="OPS508" s="24">
        <v>0</v>
      </c>
      <c r="OPT508" s="24"/>
      <c r="OPU508" s="24" t="e">
        <f>SUM(OPV508:OPY508)</f>
        <v>#REF!</v>
      </c>
      <c r="OPV508" s="24">
        <v>0</v>
      </c>
      <c r="OPW508" s="24">
        <v>0</v>
      </c>
      <c r="OPX508" s="24"/>
      <c r="OPY508" s="24" t="e">
        <f>SUM(OPZ508:OQC508)</f>
        <v>#REF!</v>
      </c>
      <c r="OPZ508" s="24">
        <v>0</v>
      </c>
      <c r="OQA508" s="24">
        <v>0</v>
      </c>
      <c r="OQB508" s="24"/>
      <c r="OQC508" s="24" t="e">
        <f>SUM(OQD508:OQG508)</f>
        <v>#REF!</v>
      </c>
      <c r="OQD508" s="24">
        <v>0</v>
      </c>
      <c r="OQE508" s="24">
        <v>0</v>
      </c>
      <c r="OQF508" s="24"/>
      <c r="OQG508" s="24" t="e">
        <f>SUM(OQH508:OQK508)</f>
        <v>#REF!</v>
      </c>
      <c r="OQH508" s="24">
        <v>0</v>
      </c>
      <c r="OQI508" s="24">
        <v>0</v>
      </c>
      <c r="OQJ508" s="24"/>
      <c r="OQK508" s="24" t="e">
        <f>SUM(OQL508:OQO508)</f>
        <v>#REF!</v>
      </c>
      <c r="OQL508" s="24">
        <v>0</v>
      </c>
      <c r="OQM508" s="24">
        <v>0</v>
      </c>
      <c r="OQN508" s="24"/>
      <c r="OQO508" s="24" t="e">
        <f>SUM(OQP508:OQS508)</f>
        <v>#REF!</v>
      </c>
      <c r="OQP508" s="24">
        <v>0</v>
      </c>
      <c r="OQQ508" s="24">
        <v>0</v>
      </c>
      <c r="OQR508" s="24"/>
      <c r="OQS508" s="24" t="e">
        <f>SUM(OQT508:OQW508)</f>
        <v>#REF!</v>
      </c>
      <c r="OQT508" s="24">
        <v>0</v>
      </c>
      <c r="OQU508" s="24">
        <v>0</v>
      </c>
      <c r="OQV508" s="24"/>
      <c r="OQW508" s="24" t="e">
        <f>SUM(OQX508:ORA508)</f>
        <v>#REF!</v>
      </c>
      <c r="OQX508" s="24">
        <v>0</v>
      </c>
      <c r="OQY508" s="24">
        <v>0</v>
      </c>
      <c r="OQZ508" s="24"/>
      <c r="ORA508" s="24" t="e">
        <f>SUM(ORB508:ORE508)</f>
        <v>#REF!</v>
      </c>
      <c r="ORB508" s="24">
        <v>0</v>
      </c>
      <c r="ORC508" s="24">
        <v>0</v>
      </c>
      <c r="ORD508" s="24"/>
      <c r="ORE508" s="24" t="e">
        <f>SUM(ORF508:ORI508)</f>
        <v>#REF!</v>
      </c>
      <c r="ORF508" s="24">
        <v>0</v>
      </c>
      <c r="ORG508" s="24">
        <v>0</v>
      </c>
      <c r="ORH508" s="24"/>
      <c r="ORI508" s="24" t="e">
        <f>SUM(ORJ508:ORM508)</f>
        <v>#REF!</v>
      </c>
      <c r="ORJ508" s="24">
        <v>0</v>
      </c>
      <c r="ORK508" s="24">
        <v>0</v>
      </c>
      <c r="ORL508" s="24"/>
      <c r="ORM508" s="24" t="e">
        <f>SUM(ORN508:ORQ508)</f>
        <v>#REF!</v>
      </c>
      <c r="ORN508" s="24">
        <v>0</v>
      </c>
      <c r="ORO508" s="24">
        <v>0</v>
      </c>
      <c r="ORP508" s="24"/>
      <c r="ORQ508" s="24" t="e">
        <f>SUM(ORR508:ORU508)</f>
        <v>#REF!</v>
      </c>
      <c r="ORR508" s="24">
        <v>0</v>
      </c>
      <c r="ORS508" s="24">
        <v>0</v>
      </c>
      <c r="ORT508" s="24"/>
      <c r="ORU508" s="24" t="e">
        <f>SUM(ORV508:ORY508)</f>
        <v>#REF!</v>
      </c>
      <c r="ORV508" s="24">
        <v>0</v>
      </c>
      <c r="ORW508" s="24">
        <v>0</v>
      </c>
      <c r="ORX508" s="24"/>
      <c r="ORY508" s="24" t="e">
        <f>SUM(ORZ508:OSC508)</f>
        <v>#REF!</v>
      </c>
      <c r="ORZ508" s="24">
        <v>0</v>
      </c>
      <c r="OSA508" s="24">
        <v>0</v>
      </c>
      <c r="OSB508" s="24"/>
      <c r="OSC508" s="24" t="e">
        <f>SUM(OSD508:OSG508)</f>
        <v>#REF!</v>
      </c>
      <c r="OSD508" s="24">
        <v>0</v>
      </c>
      <c r="OSE508" s="24">
        <v>0</v>
      </c>
      <c r="OSF508" s="24"/>
      <c r="OSG508" s="24" t="e">
        <f>SUM(OSH508:OSK508)</f>
        <v>#REF!</v>
      </c>
      <c r="OSH508" s="24">
        <v>0</v>
      </c>
      <c r="OSI508" s="24">
        <v>0</v>
      </c>
      <c r="OSJ508" s="24"/>
      <c r="OSK508" s="24" t="e">
        <f>SUM(OSL508:OSO508)</f>
        <v>#REF!</v>
      </c>
      <c r="OSL508" s="24">
        <v>0</v>
      </c>
      <c r="OSM508" s="24">
        <v>0</v>
      </c>
      <c r="OSN508" s="24"/>
      <c r="OSO508" s="24" t="e">
        <f>SUM(OSP508:OSS508)</f>
        <v>#REF!</v>
      </c>
      <c r="OSP508" s="24">
        <v>0</v>
      </c>
      <c r="OSQ508" s="24">
        <v>0</v>
      </c>
      <c r="OSR508" s="24"/>
      <c r="OSS508" s="24" t="e">
        <f>SUM(OST508:OSW508)</f>
        <v>#REF!</v>
      </c>
      <c r="OST508" s="24">
        <v>0</v>
      </c>
      <c r="OSU508" s="24">
        <v>0</v>
      </c>
      <c r="OSV508" s="24"/>
      <c r="OSW508" s="24" t="e">
        <f>SUM(OSX508:OTA508)</f>
        <v>#REF!</v>
      </c>
      <c r="OSX508" s="24">
        <v>0</v>
      </c>
      <c r="OSY508" s="24">
        <v>0</v>
      </c>
      <c r="OSZ508" s="24"/>
      <c r="OTA508" s="24" t="e">
        <f>SUM(OTB508:OTE508)</f>
        <v>#REF!</v>
      </c>
      <c r="OTB508" s="24">
        <v>0</v>
      </c>
      <c r="OTC508" s="24">
        <v>0</v>
      </c>
      <c r="OTD508" s="24"/>
      <c r="OTE508" s="24" t="e">
        <f>SUM(OTF508:OTI508)</f>
        <v>#REF!</v>
      </c>
      <c r="OTF508" s="24">
        <v>0</v>
      </c>
      <c r="OTG508" s="24">
        <v>0</v>
      </c>
      <c r="OTH508" s="24"/>
      <c r="OTI508" s="24" t="e">
        <f>SUM(OTJ508:OTM508)</f>
        <v>#REF!</v>
      </c>
      <c r="OTJ508" s="24">
        <v>0</v>
      </c>
      <c r="OTK508" s="24">
        <v>0</v>
      </c>
      <c r="OTL508" s="24"/>
      <c r="OTM508" s="24" t="e">
        <f>SUM(OTN508:OTQ508)</f>
        <v>#REF!</v>
      </c>
      <c r="OTN508" s="24">
        <v>0</v>
      </c>
      <c r="OTO508" s="24">
        <v>0</v>
      </c>
      <c r="OTP508" s="24"/>
      <c r="OTQ508" s="24" t="e">
        <f>SUM(OTR508:OTU508)</f>
        <v>#REF!</v>
      </c>
      <c r="OTR508" s="24">
        <v>0</v>
      </c>
      <c r="OTS508" s="24">
        <v>0</v>
      </c>
      <c r="OTT508" s="24"/>
      <c r="OTU508" s="24" t="e">
        <f>SUM(OTV508:OTY508)</f>
        <v>#REF!</v>
      </c>
      <c r="OTV508" s="24">
        <v>0</v>
      </c>
      <c r="OTW508" s="24">
        <v>0</v>
      </c>
      <c r="OTX508" s="24"/>
      <c r="OTY508" s="24" t="e">
        <f>SUM(OTZ508:OUC508)</f>
        <v>#REF!</v>
      </c>
      <c r="OTZ508" s="24">
        <v>0</v>
      </c>
      <c r="OUA508" s="24">
        <v>0</v>
      </c>
      <c r="OUB508" s="24"/>
      <c r="OUC508" s="24" t="e">
        <f>SUM(OUD508:OUG508)</f>
        <v>#REF!</v>
      </c>
      <c r="OUD508" s="24">
        <v>0</v>
      </c>
      <c r="OUE508" s="24">
        <v>0</v>
      </c>
      <c r="OUF508" s="24"/>
      <c r="OUG508" s="24" t="e">
        <f>SUM(OUH508:OUK508)</f>
        <v>#REF!</v>
      </c>
      <c r="OUH508" s="24">
        <v>0</v>
      </c>
      <c r="OUI508" s="24">
        <v>0</v>
      </c>
      <c r="OUJ508" s="24"/>
      <c r="OUK508" s="24" t="e">
        <f>SUM(OUL508:OUO508)</f>
        <v>#REF!</v>
      </c>
      <c r="OUL508" s="24">
        <v>0</v>
      </c>
      <c r="OUM508" s="24">
        <v>0</v>
      </c>
      <c r="OUN508" s="24"/>
      <c r="OUO508" s="24" t="e">
        <f>SUM(OUP508:OUS508)</f>
        <v>#REF!</v>
      </c>
      <c r="OUP508" s="24">
        <v>0</v>
      </c>
      <c r="OUQ508" s="24">
        <v>0</v>
      </c>
      <c r="OUR508" s="24"/>
      <c r="OUS508" s="24" t="e">
        <f>SUM(OUT508:OUW508)</f>
        <v>#REF!</v>
      </c>
      <c r="OUT508" s="24">
        <v>0</v>
      </c>
      <c r="OUU508" s="24">
        <v>0</v>
      </c>
      <c r="OUV508" s="24"/>
      <c r="OUW508" s="24" t="e">
        <f>SUM(OUX508:OVA508)</f>
        <v>#REF!</v>
      </c>
      <c r="OUX508" s="24">
        <v>0</v>
      </c>
      <c r="OUY508" s="24">
        <v>0</v>
      </c>
      <c r="OUZ508" s="24"/>
      <c r="OVA508" s="24" t="e">
        <f>SUM(OVB508:OVE508)</f>
        <v>#REF!</v>
      </c>
      <c r="OVB508" s="24">
        <v>0</v>
      </c>
      <c r="OVC508" s="24">
        <v>0</v>
      </c>
      <c r="OVD508" s="24"/>
      <c r="OVE508" s="24" t="e">
        <f>SUM(OVF508:OVI508)</f>
        <v>#REF!</v>
      </c>
      <c r="OVF508" s="24">
        <v>0</v>
      </c>
      <c r="OVG508" s="24">
        <v>0</v>
      </c>
      <c r="OVH508" s="24"/>
      <c r="OVI508" s="24" t="e">
        <f>SUM(OVJ508:OVM508)</f>
        <v>#REF!</v>
      </c>
      <c r="OVJ508" s="24">
        <v>0</v>
      </c>
      <c r="OVK508" s="24">
        <v>0</v>
      </c>
      <c r="OVL508" s="24"/>
      <c r="OVM508" s="24" t="e">
        <f>SUM(OVN508:OVQ508)</f>
        <v>#REF!</v>
      </c>
      <c r="OVN508" s="24">
        <v>0</v>
      </c>
      <c r="OVO508" s="24">
        <v>0</v>
      </c>
      <c r="OVP508" s="24"/>
      <c r="OVQ508" s="24" t="e">
        <f>SUM(OVR508:OVU508)</f>
        <v>#REF!</v>
      </c>
      <c r="OVR508" s="24">
        <v>0</v>
      </c>
      <c r="OVS508" s="24">
        <v>0</v>
      </c>
      <c r="OVT508" s="24"/>
      <c r="OVU508" s="24" t="e">
        <f>SUM(OVV508:OVY508)</f>
        <v>#REF!</v>
      </c>
      <c r="OVV508" s="24">
        <v>0</v>
      </c>
      <c r="OVW508" s="24">
        <v>0</v>
      </c>
      <c r="OVX508" s="24"/>
      <c r="OVY508" s="24" t="e">
        <f>SUM(OVZ508:OWC508)</f>
        <v>#REF!</v>
      </c>
      <c r="OVZ508" s="24">
        <v>0</v>
      </c>
      <c r="OWA508" s="24">
        <v>0</v>
      </c>
      <c r="OWB508" s="24"/>
      <c r="OWC508" s="24" t="e">
        <f>SUM(OWD508:OWG508)</f>
        <v>#REF!</v>
      </c>
      <c r="OWD508" s="24">
        <v>0</v>
      </c>
      <c r="OWE508" s="24">
        <v>0</v>
      </c>
      <c r="OWF508" s="24"/>
      <c r="OWG508" s="24" t="e">
        <f>SUM(OWH508:OWK508)</f>
        <v>#REF!</v>
      </c>
      <c r="OWH508" s="24">
        <v>0</v>
      </c>
      <c r="OWI508" s="24">
        <v>0</v>
      </c>
      <c r="OWJ508" s="24"/>
      <c r="OWK508" s="24" t="e">
        <f>SUM(OWL508:OWO508)</f>
        <v>#REF!</v>
      </c>
      <c r="OWL508" s="24">
        <v>0</v>
      </c>
      <c r="OWM508" s="24">
        <v>0</v>
      </c>
      <c r="OWN508" s="24"/>
      <c r="OWO508" s="24" t="e">
        <f>SUM(OWP508:OWS508)</f>
        <v>#REF!</v>
      </c>
      <c r="OWP508" s="24">
        <v>0</v>
      </c>
      <c r="OWQ508" s="24">
        <v>0</v>
      </c>
      <c r="OWR508" s="24"/>
      <c r="OWS508" s="24" t="e">
        <f>SUM(OWT508:OWW508)</f>
        <v>#REF!</v>
      </c>
      <c r="OWT508" s="24">
        <v>0</v>
      </c>
      <c r="OWU508" s="24">
        <v>0</v>
      </c>
      <c r="OWV508" s="24"/>
      <c r="OWW508" s="24" t="e">
        <f>SUM(OWX508:OXA508)</f>
        <v>#REF!</v>
      </c>
      <c r="OWX508" s="24">
        <v>0</v>
      </c>
      <c r="OWY508" s="24">
        <v>0</v>
      </c>
      <c r="OWZ508" s="24"/>
      <c r="OXA508" s="24" t="e">
        <f>SUM(OXB508:OXE508)</f>
        <v>#REF!</v>
      </c>
      <c r="OXB508" s="24">
        <v>0</v>
      </c>
      <c r="OXC508" s="24">
        <v>0</v>
      </c>
      <c r="OXD508" s="24"/>
      <c r="OXE508" s="24" t="e">
        <f>SUM(OXF508:OXI508)</f>
        <v>#REF!</v>
      </c>
      <c r="OXF508" s="24">
        <v>0</v>
      </c>
      <c r="OXG508" s="24">
        <v>0</v>
      </c>
      <c r="OXH508" s="24"/>
      <c r="OXI508" s="24" t="e">
        <f>SUM(OXJ508:OXM508)</f>
        <v>#REF!</v>
      </c>
      <c r="OXJ508" s="24">
        <v>0</v>
      </c>
      <c r="OXK508" s="24">
        <v>0</v>
      </c>
      <c r="OXL508" s="24"/>
      <c r="OXM508" s="24" t="e">
        <f>SUM(OXN508:OXQ508)</f>
        <v>#REF!</v>
      </c>
      <c r="OXN508" s="24">
        <v>0</v>
      </c>
      <c r="OXO508" s="24">
        <v>0</v>
      </c>
      <c r="OXP508" s="24"/>
      <c r="OXQ508" s="24" t="e">
        <f>SUM(OXR508:OXU508)</f>
        <v>#REF!</v>
      </c>
      <c r="OXR508" s="24">
        <v>0</v>
      </c>
      <c r="OXS508" s="24">
        <v>0</v>
      </c>
      <c r="OXT508" s="24"/>
      <c r="OXU508" s="24" t="e">
        <f>SUM(OXV508:OXY508)</f>
        <v>#REF!</v>
      </c>
      <c r="OXV508" s="24">
        <v>0</v>
      </c>
      <c r="OXW508" s="24">
        <v>0</v>
      </c>
      <c r="OXX508" s="24"/>
      <c r="OXY508" s="24" t="e">
        <f>SUM(OXZ508:OYC508)</f>
        <v>#REF!</v>
      </c>
      <c r="OXZ508" s="24">
        <v>0</v>
      </c>
      <c r="OYA508" s="24">
        <v>0</v>
      </c>
      <c r="OYB508" s="24"/>
      <c r="OYC508" s="24" t="e">
        <f>SUM(OYD508:OYG508)</f>
        <v>#REF!</v>
      </c>
      <c r="OYD508" s="24">
        <v>0</v>
      </c>
      <c r="OYE508" s="24">
        <v>0</v>
      </c>
      <c r="OYF508" s="24"/>
      <c r="OYG508" s="24" t="e">
        <f>SUM(OYH508:OYK508)</f>
        <v>#REF!</v>
      </c>
      <c r="OYH508" s="24">
        <v>0</v>
      </c>
      <c r="OYI508" s="24">
        <v>0</v>
      </c>
      <c r="OYJ508" s="24"/>
      <c r="OYK508" s="24" t="e">
        <f>SUM(OYL508:OYO508)</f>
        <v>#REF!</v>
      </c>
      <c r="OYL508" s="24">
        <v>0</v>
      </c>
      <c r="OYM508" s="24">
        <v>0</v>
      </c>
      <c r="OYN508" s="24"/>
      <c r="OYO508" s="24" t="e">
        <f>SUM(OYP508:OYS508)</f>
        <v>#REF!</v>
      </c>
      <c r="OYP508" s="24">
        <v>0</v>
      </c>
      <c r="OYQ508" s="24">
        <v>0</v>
      </c>
      <c r="OYR508" s="24"/>
      <c r="OYS508" s="24" t="e">
        <f>SUM(OYT508:OYW508)</f>
        <v>#REF!</v>
      </c>
      <c r="OYT508" s="24">
        <v>0</v>
      </c>
      <c r="OYU508" s="24">
        <v>0</v>
      </c>
      <c r="OYV508" s="24"/>
      <c r="OYW508" s="24" t="e">
        <f>SUM(OYX508:OZA508)</f>
        <v>#REF!</v>
      </c>
      <c r="OYX508" s="24">
        <v>0</v>
      </c>
      <c r="OYY508" s="24">
        <v>0</v>
      </c>
      <c r="OYZ508" s="24"/>
      <c r="OZA508" s="24" t="e">
        <f>SUM(OZB508:OZE508)</f>
        <v>#REF!</v>
      </c>
      <c r="OZB508" s="24">
        <v>0</v>
      </c>
      <c r="OZC508" s="24">
        <v>0</v>
      </c>
      <c r="OZD508" s="24"/>
      <c r="OZE508" s="24" t="e">
        <f>SUM(OZF508:OZI508)</f>
        <v>#REF!</v>
      </c>
      <c r="OZF508" s="24">
        <v>0</v>
      </c>
      <c r="OZG508" s="24">
        <v>0</v>
      </c>
      <c r="OZH508" s="24"/>
      <c r="OZI508" s="24" t="e">
        <f>SUM(OZJ508:OZM508)</f>
        <v>#REF!</v>
      </c>
      <c r="OZJ508" s="24">
        <v>0</v>
      </c>
      <c r="OZK508" s="24">
        <v>0</v>
      </c>
      <c r="OZL508" s="24"/>
      <c r="OZM508" s="24" t="e">
        <f>SUM(OZN508:OZQ508)</f>
        <v>#REF!</v>
      </c>
      <c r="OZN508" s="24">
        <v>0</v>
      </c>
      <c r="OZO508" s="24">
        <v>0</v>
      </c>
      <c r="OZP508" s="24"/>
      <c r="OZQ508" s="24" t="e">
        <f>SUM(OZR508:OZU508)</f>
        <v>#REF!</v>
      </c>
      <c r="OZR508" s="24">
        <v>0</v>
      </c>
      <c r="OZS508" s="24">
        <v>0</v>
      </c>
      <c r="OZT508" s="24"/>
      <c r="OZU508" s="24" t="e">
        <f>SUM(OZV508:OZY508)</f>
        <v>#REF!</v>
      </c>
      <c r="OZV508" s="24">
        <v>0</v>
      </c>
      <c r="OZW508" s="24">
        <v>0</v>
      </c>
      <c r="OZX508" s="24"/>
      <c r="OZY508" s="24" t="e">
        <f>SUM(OZZ508:PAC508)</f>
        <v>#REF!</v>
      </c>
      <c r="OZZ508" s="24">
        <v>0</v>
      </c>
      <c r="PAA508" s="24">
        <v>0</v>
      </c>
      <c r="PAB508" s="24"/>
      <c r="PAC508" s="24" t="e">
        <f>SUM(PAD508:PAG508)</f>
        <v>#REF!</v>
      </c>
      <c r="PAD508" s="24">
        <v>0</v>
      </c>
      <c r="PAE508" s="24">
        <v>0</v>
      </c>
      <c r="PAF508" s="24"/>
      <c r="PAG508" s="24" t="e">
        <f>SUM(PAH508:PAK508)</f>
        <v>#REF!</v>
      </c>
      <c r="PAH508" s="24">
        <v>0</v>
      </c>
      <c r="PAI508" s="24">
        <v>0</v>
      </c>
      <c r="PAJ508" s="24"/>
      <c r="PAK508" s="24" t="e">
        <f>SUM(PAL508:PAO508)</f>
        <v>#REF!</v>
      </c>
      <c r="PAL508" s="24">
        <v>0</v>
      </c>
      <c r="PAM508" s="24">
        <v>0</v>
      </c>
      <c r="PAN508" s="24"/>
      <c r="PAO508" s="24" t="e">
        <f>SUM(PAP508:PAS508)</f>
        <v>#REF!</v>
      </c>
      <c r="PAP508" s="24">
        <v>0</v>
      </c>
      <c r="PAQ508" s="24">
        <v>0</v>
      </c>
      <c r="PAR508" s="24"/>
      <c r="PAS508" s="24" t="e">
        <f>SUM(PAT508:PAW508)</f>
        <v>#REF!</v>
      </c>
      <c r="PAT508" s="24">
        <v>0</v>
      </c>
      <c r="PAU508" s="24">
        <v>0</v>
      </c>
      <c r="PAV508" s="24"/>
      <c r="PAW508" s="24" t="e">
        <f>SUM(PAX508:PBA508)</f>
        <v>#REF!</v>
      </c>
      <c r="PAX508" s="24">
        <v>0</v>
      </c>
      <c r="PAY508" s="24">
        <v>0</v>
      </c>
      <c r="PAZ508" s="24"/>
      <c r="PBA508" s="24" t="e">
        <f>SUM(PBB508:PBE508)</f>
        <v>#REF!</v>
      </c>
      <c r="PBB508" s="24">
        <v>0</v>
      </c>
      <c r="PBC508" s="24">
        <v>0</v>
      </c>
      <c r="PBD508" s="24"/>
      <c r="PBE508" s="24" t="e">
        <f>SUM(PBF508:PBI508)</f>
        <v>#REF!</v>
      </c>
      <c r="PBF508" s="24">
        <v>0</v>
      </c>
      <c r="PBG508" s="24">
        <v>0</v>
      </c>
      <c r="PBH508" s="24"/>
      <c r="PBI508" s="24" t="e">
        <f>SUM(PBJ508:PBM508)</f>
        <v>#REF!</v>
      </c>
      <c r="PBJ508" s="24">
        <v>0</v>
      </c>
      <c r="PBK508" s="24">
        <v>0</v>
      </c>
      <c r="PBL508" s="24"/>
      <c r="PBM508" s="24" t="e">
        <f>SUM(PBN508:PBQ508)</f>
        <v>#REF!</v>
      </c>
      <c r="PBN508" s="24">
        <v>0</v>
      </c>
      <c r="PBO508" s="24">
        <v>0</v>
      </c>
      <c r="PBP508" s="24"/>
      <c r="PBQ508" s="24" t="e">
        <f>SUM(PBR508:PBU508)</f>
        <v>#REF!</v>
      </c>
      <c r="PBR508" s="24">
        <v>0</v>
      </c>
      <c r="PBS508" s="24">
        <v>0</v>
      </c>
      <c r="PBT508" s="24"/>
      <c r="PBU508" s="24" t="e">
        <f>SUM(PBV508:PBY508)</f>
        <v>#REF!</v>
      </c>
      <c r="PBV508" s="24">
        <v>0</v>
      </c>
      <c r="PBW508" s="24">
        <v>0</v>
      </c>
      <c r="PBX508" s="24"/>
      <c r="PBY508" s="24" t="e">
        <f>SUM(PBZ508:PCC508)</f>
        <v>#REF!</v>
      </c>
      <c r="PBZ508" s="24">
        <v>0</v>
      </c>
      <c r="PCA508" s="24">
        <v>0</v>
      </c>
      <c r="PCB508" s="24"/>
      <c r="PCC508" s="24" t="e">
        <f>SUM(PCD508:PCG508)</f>
        <v>#REF!</v>
      </c>
      <c r="PCD508" s="24">
        <v>0</v>
      </c>
      <c r="PCE508" s="24">
        <v>0</v>
      </c>
      <c r="PCF508" s="24"/>
      <c r="PCG508" s="24" t="e">
        <f>SUM(PCH508:PCK508)</f>
        <v>#REF!</v>
      </c>
      <c r="PCH508" s="24">
        <v>0</v>
      </c>
      <c r="PCI508" s="24">
        <v>0</v>
      </c>
      <c r="PCJ508" s="24"/>
      <c r="PCK508" s="24" t="e">
        <f>SUM(PCL508:PCO508)</f>
        <v>#REF!</v>
      </c>
      <c r="PCL508" s="24">
        <v>0</v>
      </c>
      <c r="PCM508" s="24">
        <v>0</v>
      </c>
      <c r="PCN508" s="24"/>
      <c r="PCO508" s="24" t="e">
        <f>SUM(PCP508:PCS508)</f>
        <v>#REF!</v>
      </c>
      <c r="PCP508" s="24">
        <v>0</v>
      </c>
      <c r="PCQ508" s="24">
        <v>0</v>
      </c>
      <c r="PCR508" s="24"/>
      <c r="PCS508" s="24" t="e">
        <f>SUM(PCT508:PCW508)</f>
        <v>#REF!</v>
      </c>
      <c r="PCT508" s="24">
        <v>0</v>
      </c>
      <c r="PCU508" s="24">
        <v>0</v>
      </c>
      <c r="PCV508" s="24"/>
      <c r="PCW508" s="24" t="e">
        <f>SUM(PCX508:PDA508)</f>
        <v>#REF!</v>
      </c>
      <c r="PCX508" s="24">
        <v>0</v>
      </c>
      <c r="PCY508" s="24">
        <v>0</v>
      </c>
      <c r="PCZ508" s="24"/>
      <c r="PDA508" s="24" t="e">
        <f>SUM(PDB508:PDE508)</f>
        <v>#REF!</v>
      </c>
      <c r="PDB508" s="24">
        <v>0</v>
      </c>
      <c r="PDC508" s="24">
        <v>0</v>
      </c>
      <c r="PDD508" s="24"/>
      <c r="PDE508" s="24" t="e">
        <f>SUM(PDF508:PDI508)</f>
        <v>#REF!</v>
      </c>
      <c r="PDF508" s="24">
        <v>0</v>
      </c>
      <c r="PDG508" s="24">
        <v>0</v>
      </c>
      <c r="PDH508" s="24"/>
      <c r="PDI508" s="24" t="e">
        <f>SUM(PDJ508:PDM508)</f>
        <v>#REF!</v>
      </c>
      <c r="PDJ508" s="24">
        <v>0</v>
      </c>
      <c r="PDK508" s="24">
        <v>0</v>
      </c>
      <c r="PDL508" s="24"/>
      <c r="PDM508" s="24" t="e">
        <f>SUM(PDN508:PDQ508)</f>
        <v>#REF!</v>
      </c>
      <c r="PDN508" s="24">
        <v>0</v>
      </c>
      <c r="PDO508" s="24">
        <v>0</v>
      </c>
      <c r="PDP508" s="24"/>
      <c r="PDQ508" s="24" t="e">
        <f>SUM(PDR508:PDU508)</f>
        <v>#REF!</v>
      </c>
      <c r="PDR508" s="24">
        <v>0</v>
      </c>
      <c r="PDS508" s="24">
        <v>0</v>
      </c>
      <c r="PDT508" s="24"/>
      <c r="PDU508" s="24" t="e">
        <f>SUM(PDV508:PDY508)</f>
        <v>#REF!</v>
      </c>
      <c r="PDV508" s="24">
        <v>0</v>
      </c>
      <c r="PDW508" s="24">
        <v>0</v>
      </c>
      <c r="PDX508" s="24"/>
      <c r="PDY508" s="24" t="e">
        <f>SUM(PDZ508:PEC508)</f>
        <v>#REF!</v>
      </c>
      <c r="PDZ508" s="24">
        <v>0</v>
      </c>
      <c r="PEA508" s="24">
        <v>0</v>
      </c>
      <c r="PEB508" s="24"/>
      <c r="PEC508" s="24" t="e">
        <f>SUM(PED508:PEG508)</f>
        <v>#REF!</v>
      </c>
      <c r="PED508" s="24">
        <v>0</v>
      </c>
      <c r="PEE508" s="24">
        <v>0</v>
      </c>
      <c r="PEF508" s="24"/>
      <c r="PEG508" s="24" t="e">
        <f>SUM(PEH508:PEK508)</f>
        <v>#REF!</v>
      </c>
      <c r="PEH508" s="24">
        <v>0</v>
      </c>
      <c r="PEI508" s="24">
        <v>0</v>
      </c>
      <c r="PEJ508" s="24"/>
      <c r="PEK508" s="24" t="e">
        <f>SUM(PEL508:PEO508)</f>
        <v>#REF!</v>
      </c>
      <c r="PEL508" s="24">
        <v>0</v>
      </c>
      <c r="PEM508" s="24">
        <v>0</v>
      </c>
      <c r="PEN508" s="24"/>
      <c r="PEO508" s="24" t="e">
        <f>SUM(PEP508:PES508)</f>
        <v>#REF!</v>
      </c>
      <c r="PEP508" s="24">
        <v>0</v>
      </c>
      <c r="PEQ508" s="24">
        <v>0</v>
      </c>
      <c r="PER508" s="24"/>
      <c r="PES508" s="24" t="e">
        <f>SUM(PET508:PEW508)</f>
        <v>#REF!</v>
      </c>
      <c r="PET508" s="24">
        <v>0</v>
      </c>
      <c r="PEU508" s="24">
        <v>0</v>
      </c>
      <c r="PEV508" s="24"/>
      <c r="PEW508" s="24" t="e">
        <f>SUM(PEX508:PFA508)</f>
        <v>#REF!</v>
      </c>
      <c r="PEX508" s="24">
        <v>0</v>
      </c>
      <c r="PEY508" s="24">
        <v>0</v>
      </c>
      <c r="PEZ508" s="24"/>
      <c r="PFA508" s="24" t="e">
        <f>SUM(PFB508:PFE508)</f>
        <v>#REF!</v>
      </c>
      <c r="PFB508" s="24">
        <v>0</v>
      </c>
      <c r="PFC508" s="24">
        <v>0</v>
      </c>
      <c r="PFD508" s="24"/>
      <c r="PFE508" s="24" t="e">
        <f>SUM(PFF508:PFI508)</f>
        <v>#REF!</v>
      </c>
      <c r="PFF508" s="24">
        <v>0</v>
      </c>
      <c r="PFG508" s="24">
        <v>0</v>
      </c>
      <c r="PFH508" s="24"/>
      <c r="PFI508" s="24" t="e">
        <f>SUM(PFJ508:PFM508)</f>
        <v>#REF!</v>
      </c>
      <c r="PFJ508" s="24">
        <v>0</v>
      </c>
      <c r="PFK508" s="24">
        <v>0</v>
      </c>
      <c r="PFL508" s="24"/>
      <c r="PFM508" s="24" t="e">
        <f>SUM(PFN508:PFQ508)</f>
        <v>#REF!</v>
      </c>
      <c r="PFN508" s="24">
        <v>0</v>
      </c>
      <c r="PFO508" s="24">
        <v>0</v>
      </c>
      <c r="PFP508" s="24"/>
      <c r="PFQ508" s="24" t="e">
        <f>SUM(PFR508:PFU508)</f>
        <v>#REF!</v>
      </c>
      <c r="PFR508" s="24">
        <v>0</v>
      </c>
      <c r="PFS508" s="24">
        <v>0</v>
      </c>
      <c r="PFT508" s="24"/>
      <c r="PFU508" s="24" t="e">
        <f>SUM(PFV508:PFY508)</f>
        <v>#REF!</v>
      </c>
      <c r="PFV508" s="24">
        <v>0</v>
      </c>
      <c r="PFW508" s="24">
        <v>0</v>
      </c>
      <c r="PFX508" s="24"/>
      <c r="PFY508" s="24" t="e">
        <f>SUM(PFZ508:PGC508)</f>
        <v>#REF!</v>
      </c>
      <c r="PFZ508" s="24">
        <v>0</v>
      </c>
      <c r="PGA508" s="24">
        <v>0</v>
      </c>
      <c r="PGB508" s="24"/>
      <c r="PGC508" s="24" t="e">
        <f>SUM(PGD508:PGG508)</f>
        <v>#REF!</v>
      </c>
      <c r="PGD508" s="24">
        <v>0</v>
      </c>
      <c r="PGE508" s="24">
        <v>0</v>
      </c>
      <c r="PGF508" s="24"/>
      <c r="PGG508" s="24" t="e">
        <f>SUM(PGH508:PGK508)</f>
        <v>#REF!</v>
      </c>
      <c r="PGH508" s="24">
        <v>0</v>
      </c>
      <c r="PGI508" s="24">
        <v>0</v>
      </c>
      <c r="PGJ508" s="24"/>
      <c r="PGK508" s="24" t="e">
        <f>SUM(PGL508:PGO508)</f>
        <v>#REF!</v>
      </c>
      <c r="PGL508" s="24">
        <v>0</v>
      </c>
      <c r="PGM508" s="24">
        <v>0</v>
      </c>
      <c r="PGN508" s="24"/>
      <c r="PGO508" s="24" t="e">
        <f>SUM(PGP508:PGS508)</f>
        <v>#REF!</v>
      </c>
      <c r="PGP508" s="24">
        <v>0</v>
      </c>
      <c r="PGQ508" s="24">
        <v>0</v>
      </c>
      <c r="PGR508" s="24"/>
      <c r="PGS508" s="24" t="e">
        <f>SUM(PGT508:PGW508)</f>
        <v>#REF!</v>
      </c>
      <c r="PGT508" s="24">
        <v>0</v>
      </c>
      <c r="PGU508" s="24">
        <v>0</v>
      </c>
      <c r="PGV508" s="24"/>
      <c r="PGW508" s="24" t="e">
        <f>SUM(PGX508:PHA508)</f>
        <v>#REF!</v>
      </c>
      <c r="PGX508" s="24">
        <v>0</v>
      </c>
      <c r="PGY508" s="24">
        <v>0</v>
      </c>
      <c r="PGZ508" s="24"/>
      <c r="PHA508" s="24" t="e">
        <f>SUM(PHB508:PHE508)</f>
        <v>#REF!</v>
      </c>
      <c r="PHB508" s="24">
        <v>0</v>
      </c>
      <c r="PHC508" s="24">
        <v>0</v>
      </c>
      <c r="PHD508" s="24"/>
      <c r="PHE508" s="24" t="e">
        <f>SUM(PHF508:PHI508)</f>
        <v>#REF!</v>
      </c>
      <c r="PHF508" s="24">
        <v>0</v>
      </c>
      <c r="PHG508" s="24">
        <v>0</v>
      </c>
      <c r="PHH508" s="24"/>
      <c r="PHI508" s="24" t="e">
        <f>SUM(PHJ508:PHM508)</f>
        <v>#REF!</v>
      </c>
      <c r="PHJ508" s="24">
        <v>0</v>
      </c>
      <c r="PHK508" s="24">
        <v>0</v>
      </c>
      <c r="PHL508" s="24"/>
      <c r="PHM508" s="24" t="e">
        <f>SUM(PHN508:PHQ508)</f>
        <v>#REF!</v>
      </c>
      <c r="PHN508" s="24">
        <v>0</v>
      </c>
      <c r="PHO508" s="24">
        <v>0</v>
      </c>
      <c r="PHP508" s="24"/>
      <c r="PHQ508" s="24" t="e">
        <f>SUM(PHR508:PHU508)</f>
        <v>#REF!</v>
      </c>
      <c r="PHR508" s="24">
        <v>0</v>
      </c>
      <c r="PHS508" s="24">
        <v>0</v>
      </c>
      <c r="PHT508" s="24"/>
      <c r="PHU508" s="24" t="e">
        <f>SUM(PHV508:PHY508)</f>
        <v>#REF!</v>
      </c>
      <c r="PHV508" s="24">
        <v>0</v>
      </c>
      <c r="PHW508" s="24">
        <v>0</v>
      </c>
      <c r="PHX508" s="24"/>
      <c r="PHY508" s="24" t="e">
        <f>SUM(PHZ508:PIC508)</f>
        <v>#REF!</v>
      </c>
      <c r="PHZ508" s="24">
        <v>0</v>
      </c>
      <c r="PIA508" s="24">
        <v>0</v>
      </c>
      <c r="PIB508" s="24"/>
      <c r="PIC508" s="24" t="e">
        <f>SUM(PID508:PIG508)</f>
        <v>#REF!</v>
      </c>
      <c r="PID508" s="24">
        <v>0</v>
      </c>
      <c r="PIE508" s="24">
        <v>0</v>
      </c>
      <c r="PIF508" s="24"/>
      <c r="PIG508" s="24" t="e">
        <f>SUM(PIH508:PIK508)</f>
        <v>#REF!</v>
      </c>
      <c r="PIH508" s="24">
        <v>0</v>
      </c>
      <c r="PII508" s="24">
        <v>0</v>
      </c>
      <c r="PIJ508" s="24"/>
      <c r="PIK508" s="24" t="e">
        <f>SUM(PIL508:PIO508)</f>
        <v>#REF!</v>
      </c>
      <c r="PIL508" s="24">
        <v>0</v>
      </c>
      <c r="PIM508" s="24">
        <v>0</v>
      </c>
      <c r="PIN508" s="24"/>
      <c r="PIO508" s="24" t="e">
        <f>SUM(PIP508:PIS508)</f>
        <v>#REF!</v>
      </c>
      <c r="PIP508" s="24">
        <v>0</v>
      </c>
      <c r="PIQ508" s="24">
        <v>0</v>
      </c>
      <c r="PIR508" s="24"/>
      <c r="PIS508" s="24" t="e">
        <f>SUM(PIT508:PIW508)</f>
        <v>#REF!</v>
      </c>
      <c r="PIT508" s="24">
        <v>0</v>
      </c>
      <c r="PIU508" s="24">
        <v>0</v>
      </c>
      <c r="PIV508" s="24"/>
      <c r="PIW508" s="24" t="e">
        <f>SUM(PIX508:PJA508)</f>
        <v>#REF!</v>
      </c>
      <c r="PIX508" s="24">
        <v>0</v>
      </c>
      <c r="PIY508" s="24">
        <v>0</v>
      </c>
      <c r="PIZ508" s="24"/>
      <c r="PJA508" s="24" t="e">
        <f>SUM(PJB508:PJE508)</f>
        <v>#REF!</v>
      </c>
      <c r="PJB508" s="24">
        <v>0</v>
      </c>
      <c r="PJC508" s="24">
        <v>0</v>
      </c>
      <c r="PJD508" s="24"/>
      <c r="PJE508" s="24" t="e">
        <f>SUM(PJF508:PJI508)</f>
        <v>#REF!</v>
      </c>
      <c r="PJF508" s="24">
        <v>0</v>
      </c>
      <c r="PJG508" s="24">
        <v>0</v>
      </c>
      <c r="PJH508" s="24"/>
      <c r="PJI508" s="24" t="e">
        <f>SUM(PJJ508:PJM508)</f>
        <v>#REF!</v>
      </c>
      <c r="PJJ508" s="24">
        <v>0</v>
      </c>
      <c r="PJK508" s="24">
        <v>0</v>
      </c>
      <c r="PJL508" s="24"/>
      <c r="PJM508" s="24" t="e">
        <f>SUM(PJN508:PJQ508)</f>
        <v>#REF!</v>
      </c>
      <c r="PJN508" s="24">
        <v>0</v>
      </c>
      <c r="PJO508" s="24">
        <v>0</v>
      </c>
      <c r="PJP508" s="24"/>
      <c r="PJQ508" s="24" t="e">
        <f>SUM(PJR508:PJU508)</f>
        <v>#REF!</v>
      </c>
      <c r="PJR508" s="24">
        <v>0</v>
      </c>
      <c r="PJS508" s="24">
        <v>0</v>
      </c>
      <c r="PJT508" s="24"/>
      <c r="PJU508" s="24" t="e">
        <f>SUM(PJV508:PJY508)</f>
        <v>#REF!</v>
      </c>
      <c r="PJV508" s="24">
        <v>0</v>
      </c>
      <c r="PJW508" s="24">
        <v>0</v>
      </c>
      <c r="PJX508" s="24"/>
      <c r="PJY508" s="24" t="e">
        <f>SUM(PJZ508:PKC508)</f>
        <v>#REF!</v>
      </c>
      <c r="PJZ508" s="24">
        <v>0</v>
      </c>
      <c r="PKA508" s="24">
        <v>0</v>
      </c>
      <c r="PKB508" s="24"/>
      <c r="PKC508" s="24" t="e">
        <f>SUM(PKD508:PKG508)</f>
        <v>#REF!</v>
      </c>
      <c r="PKD508" s="24">
        <v>0</v>
      </c>
      <c r="PKE508" s="24">
        <v>0</v>
      </c>
      <c r="PKF508" s="24"/>
      <c r="PKG508" s="24" t="e">
        <f>SUM(PKH508:PKK508)</f>
        <v>#REF!</v>
      </c>
      <c r="PKH508" s="24">
        <v>0</v>
      </c>
      <c r="PKI508" s="24">
        <v>0</v>
      </c>
      <c r="PKJ508" s="24"/>
      <c r="PKK508" s="24" t="e">
        <f>SUM(PKL508:PKO508)</f>
        <v>#REF!</v>
      </c>
      <c r="PKL508" s="24">
        <v>0</v>
      </c>
      <c r="PKM508" s="24">
        <v>0</v>
      </c>
      <c r="PKN508" s="24"/>
      <c r="PKO508" s="24" t="e">
        <f>SUM(PKP508:PKS508)</f>
        <v>#REF!</v>
      </c>
      <c r="PKP508" s="24">
        <v>0</v>
      </c>
      <c r="PKQ508" s="24">
        <v>0</v>
      </c>
      <c r="PKR508" s="24"/>
      <c r="PKS508" s="24" t="e">
        <f>SUM(PKT508:PKW508)</f>
        <v>#REF!</v>
      </c>
      <c r="PKT508" s="24">
        <v>0</v>
      </c>
      <c r="PKU508" s="24">
        <v>0</v>
      </c>
      <c r="PKV508" s="24"/>
      <c r="PKW508" s="24" t="e">
        <f>SUM(PKX508:PLA508)</f>
        <v>#REF!</v>
      </c>
      <c r="PKX508" s="24">
        <v>0</v>
      </c>
      <c r="PKY508" s="24">
        <v>0</v>
      </c>
      <c r="PKZ508" s="24"/>
      <c r="PLA508" s="24" t="e">
        <f>SUM(PLB508:PLE508)</f>
        <v>#REF!</v>
      </c>
      <c r="PLB508" s="24">
        <v>0</v>
      </c>
      <c r="PLC508" s="24">
        <v>0</v>
      </c>
      <c r="PLD508" s="24"/>
      <c r="PLE508" s="24" t="e">
        <f>SUM(PLF508:PLI508)</f>
        <v>#REF!</v>
      </c>
      <c r="PLF508" s="24">
        <v>0</v>
      </c>
      <c r="PLG508" s="24">
        <v>0</v>
      </c>
      <c r="PLH508" s="24"/>
      <c r="PLI508" s="24" t="e">
        <f>SUM(PLJ508:PLM508)</f>
        <v>#REF!</v>
      </c>
      <c r="PLJ508" s="24">
        <v>0</v>
      </c>
      <c r="PLK508" s="24">
        <v>0</v>
      </c>
      <c r="PLL508" s="24"/>
      <c r="PLM508" s="24" t="e">
        <f>SUM(PLN508:PLQ508)</f>
        <v>#REF!</v>
      </c>
      <c r="PLN508" s="24">
        <v>0</v>
      </c>
      <c r="PLO508" s="24">
        <v>0</v>
      </c>
      <c r="PLP508" s="24"/>
      <c r="PLQ508" s="24" t="e">
        <f>SUM(PLR508:PLU508)</f>
        <v>#REF!</v>
      </c>
      <c r="PLR508" s="24">
        <v>0</v>
      </c>
      <c r="PLS508" s="24">
        <v>0</v>
      </c>
      <c r="PLT508" s="24"/>
      <c r="PLU508" s="24" t="e">
        <f>SUM(PLV508:PLY508)</f>
        <v>#REF!</v>
      </c>
      <c r="PLV508" s="24">
        <v>0</v>
      </c>
      <c r="PLW508" s="24">
        <v>0</v>
      </c>
      <c r="PLX508" s="24"/>
      <c r="PLY508" s="24" t="e">
        <f>SUM(PLZ508:PMC508)</f>
        <v>#REF!</v>
      </c>
      <c r="PLZ508" s="24">
        <v>0</v>
      </c>
      <c r="PMA508" s="24">
        <v>0</v>
      </c>
      <c r="PMB508" s="24"/>
      <c r="PMC508" s="24" t="e">
        <f>SUM(PMD508:PMG508)</f>
        <v>#REF!</v>
      </c>
      <c r="PMD508" s="24">
        <v>0</v>
      </c>
      <c r="PME508" s="24">
        <v>0</v>
      </c>
      <c r="PMF508" s="24"/>
      <c r="PMG508" s="24" t="e">
        <f>SUM(PMH508:PMK508)</f>
        <v>#REF!</v>
      </c>
      <c r="PMH508" s="24">
        <v>0</v>
      </c>
      <c r="PMI508" s="24">
        <v>0</v>
      </c>
      <c r="PMJ508" s="24"/>
      <c r="PMK508" s="24" t="e">
        <f>SUM(PML508:PMO508)</f>
        <v>#REF!</v>
      </c>
      <c r="PML508" s="24">
        <v>0</v>
      </c>
      <c r="PMM508" s="24">
        <v>0</v>
      </c>
      <c r="PMN508" s="24"/>
      <c r="PMO508" s="24" t="e">
        <f>SUM(PMP508:PMS508)</f>
        <v>#REF!</v>
      </c>
      <c r="PMP508" s="24">
        <v>0</v>
      </c>
      <c r="PMQ508" s="24">
        <v>0</v>
      </c>
      <c r="PMR508" s="24"/>
      <c r="PMS508" s="24" t="e">
        <f>SUM(PMT508:PMW508)</f>
        <v>#REF!</v>
      </c>
      <c r="PMT508" s="24">
        <v>0</v>
      </c>
      <c r="PMU508" s="24">
        <v>0</v>
      </c>
      <c r="PMV508" s="24"/>
      <c r="PMW508" s="24" t="e">
        <f>SUM(PMX508:PNA508)</f>
        <v>#REF!</v>
      </c>
      <c r="PMX508" s="24">
        <v>0</v>
      </c>
      <c r="PMY508" s="24">
        <v>0</v>
      </c>
      <c r="PMZ508" s="24"/>
      <c r="PNA508" s="24" t="e">
        <f>SUM(PNB508:PNE508)</f>
        <v>#REF!</v>
      </c>
      <c r="PNB508" s="24">
        <v>0</v>
      </c>
      <c r="PNC508" s="24">
        <v>0</v>
      </c>
      <c r="PND508" s="24"/>
      <c r="PNE508" s="24" t="e">
        <f>SUM(PNF508:PNI508)</f>
        <v>#REF!</v>
      </c>
      <c r="PNF508" s="24">
        <v>0</v>
      </c>
      <c r="PNG508" s="24">
        <v>0</v>
      </c>
      <c r="PNH508" s="24"/>
      <c r="PNI508" s="24" t="e">
        <f>SUM(PNJ508:PNM508)</f>
        <v>#REF!</v>
      </c>
      <c r="PNJ508" s="24">
        <v>0</v>
      </c>
      <c r="PNK508" s="24">
        <v>0</v>
      </c>
      <c r="PNL508" s="24"/>
      <c r="PNM508" s="24" t="e">
        <f>SUM(PNN508:PNQ508)</f>
        <v>#REF!</v>
      </c>
      <c r="PNN508" s="24">
        <v>0</v>
      </c>
      <c r="PNO508" s="24">
        <v>0</v>
      </c>
      <c r="PNP508" s="24"/>
      <c r="PNQ508" s="24" t="e">
        <f>SUM(PNR508:PNU508)</f>
        <v>#REF!</v>
      </c>
      <c r="PNR508" s="24">
        <v>0</v>
      </c>
      <c r="PNS508" s="24">
        <v>0</v>
      </c>
      <c r="PNT508" s="24"/>
      <c r="PNU508" s="24" t="e">
        <f>SUM(PNV508:PNY508)</f>
        <v>#REF!</v>
      </c>
      <c r="PNV508" s="24">
        <v>0</v>
      </c>
      <c r="PNW508" s="24">
        <v>0</v>
      </c>
      <c r="PNX508" s="24"/>
      <c r="PNY508" s="24" t="e">
        <f>SUM(PNZ508:POC508)</f>
        <v>#REF!</v>
      </c>
      <c r="PNZ508" s="24">
        <v>0</v>
      </c>
      <c r="POA508" s="24">
        <v>0</v>
      </c>
      <c r="POB508" s="24"/>
      <c r="POC508" s="24" t="e">
        <f>SUM(POD508:POG508)</f>
        <v>#REF!</v>
      </c>
      <c r="POD508" s="24">
        <v>0</v>
      </c>
      <c r="POE508" s="24">
        <v>0</v>
      </c>
      <c r="POF508" s="24"/>
      <c r="POG508" s="24" t="e">
        <f>SUM(POH508:POK508)</f>
        <v>#REF!</v>
      </c>
      <c r="POH508" s="24">
        <v>0</v>
      </c>
      <c r="POI508" s="24">
        <v>0</v>
      </c>
      <c r="POJ508" s="24"/>
      <c r="POK508" s="24" t="e">
        <f>SUM(POL508:POO508)</f>
        <v>#REF!</v>
      </c>
      <c r="POL508" s="24">
        <v>0</v>
      </c>
      <c r="POM508" s="24">
        <v>0</v>
      </c>
      <c r="PON508" s="24"/>
      <c r="POO508" s="24" t="e">
        <f>SUM(POP508:POS508)</f>
        <v>#REF!</v>
      </c>
      <c r="POP508" s="24">
        <v>0</v>
      </c>
      <c r="POQ508" s="24">
        <v>0</v>
      </c>
      <c r="POR508" s="24"/>
      <c r="POS508" s="24" t="e">
        <f>SUM(POT508:POW508)</f>
        <v>#REF!</v>
      </c>
      <c r="POT508" s="24">
        <v>0</v>
      </c>
      <c r="POU508" s="24">
        <v>0</v>
      </c>
      <c r="POV508" s="24"/>
      <c r="POW508" s="24" t="e">
        <f>SUM(POX508:PPA508)</f>
        <v>#REF!</v>
      </c>
      <c r="POX508" s="24">
        <v>0</v>
      </c>
      <c r="POY508" s="24">
        <v>0</v>
      </c>
      <c r="POZ508" s="24"/>
      <c r="PPA508" s="24" t="e">
        <f>SUM(PPB508:PPE508)</f>
        <v>#REF!</v>
      </c>
      <c r="PPB508" s="24">
        <v>0</v>
      </c>
      <c r="PPC508" s="24">
        <v>0</v>
      </c>
      <c r="PPD508" s="24"/>
      <c r="PPE508" s="24" t="e">
        <f>SUM(PPF508:PPI508)</f>
        <v>#REF!</v>
      </c>
      <c r="PPF508" s="24">
        <v>0</v>
      </c>
      <c r="PPG508" s="24">
        <v>0</v>
      </c>
      <c r="PPH508" s="24"/>
      <c r="PPI508" s="24" t="e">
        <f>SUM(PPJ508:PPM508)</f>
        <v>#REF!</v>
      </c>
      <c r="PPJ508" s="24">
        <v>0</v>
      </c>
      <c r="PPK508" s="24">
        <v>0</v>
      </c>
      <c r="PPL508" s="24"/>
      <c r="PPM508" s="24" t="e">
        <f>SUM(PPN508:PPQ508)</f>
        <v>#REF!</v>
      </c>
      <c r="PPN508" s="24">
        <v>0</v>
      </c>
      <c r="PPO508" s="24">
        <v>0</v>
      </c>
      <c r="PPP508" s="24"/>
      <c r="PPQ508" s="24" t="e">
        <f>SUM(PPR508:PPU508)</f>
        <v>#REF!</v>
      </c>
      <c r="PPR508" s="24">
        <v>0</v>
      </c>
      <c r="PPS508" s="24">
        <v>0</v>
      </c>
      <c r="PPT508" s="24"/>
      <c r="PPU508" s="24" t="e">
        <f>SUM(PPV508:PPY508)</f>
        <v>#REF!</v>
      </c>
      <c r="PPV508" s="24">
        <v>0</v>
      </c>
      <c r="PPW508" s="24">
        <v>0</v>
      </c>
      <c r="PPX508" s="24"/>
      <c r="PPY508" s="24" t="e">
        <f>SUM(PPZ508:PQC508)</f>
        <v>#REF!</v>
      </c>
      <c r="PPZ508" s="24">
        <v>0</v>
      </c>
      <c r="PQA508" s="24">
        <v>0</v>
      </c>
      <c r="PQB508" s="24"/>
      <c r="PQC508" s="24" t="e">
        <f>SUM(PQD508:PQG508)</f>
        <v>#REF!</v>
      </c>
      <c r="PQD508" s="24">
        <v>0</v>
      </c>
      <c r="PQE508" s="24">
        <v>0</v>
      </c>
      <c r="PQF508" s="24"/>
      <c r="PQG508" s="24" t="e">
        <f>SUM(PQH508:PQK508)</f>
        <v>#REF!</v>
      </c>
      <c r="PQH508" s="24">
        <v>0</v>
      </c>
      <c r="PQI508" s="24">
        <v>0</v>
      </c>
      <c r="PQJ508" s="24"/>
      <c r="PQK508" s="24" t="e">
        <f>SUM(PQL508:PQO508)</f>
        <v>#REF!</v>
      </c>
      <c r="PQL508" s="24">
        <v>0</v>
      </c>
      <c r="PQM508" s="24">
        <v>0</v>
      </c>
      <c r="PQN508" s="24"/>
      <c r="PQO508" s="24" t="e">
        <f>SUM(PQP508:PQS508)</f>
        <v>#REF!</v>
      </c>
      <c r="PQP508" s="24">
        <v>0</v>
      </c>
      <c r="PQQ508" s="24">
        <v>0</v>
      </c>
      <c r="PQR508" s="24"/>
      <c r="PQS508" s="24" t="e">
        <f>SUM(PQT508:PQW508)</f>
        <v>#REF!</v>
      </c>
      <c r="PQT508" s="24">
        <v>0</v>
      </c>
      <c r="PQU508" s="24">
        <v>0</v>
      </c>
      <c r="PQV508" s="24"/>
      <c r="PQW508" s="24" t="e">
        <f>SUM(PQX508:PRA508)</f>
        <v>#REF!</v>
      </c>
      <c r="PQX508" s="24">
        <v>0</v>
      </c>
      <c r="PQY508" s="24">
        <v>0</v>
      </c>
      <c r="PQZ508" s="24"/>
      <c r="PRA508" s="24" t="e">
        <f>SUM(PRB508:PRE508)</f>
        <v>#REF!</v>
      </c>
      <c r="PRB508" s="24">
        <v>0</v>
      </c>
      <c r="PRC508" s="24">
        <v>0</v>
      </c>
      <c r="PRD508" s="24"/>
      <c r="PRE508" s="24" t="e">
        <f>SUM(PRF508:PRI508)</f>
        <v>#REF!</v>
      </c>
      <c r="PRF508" s="24">
        <v>0</v>
      </c>
      <c r="PRG508" s="24">
        <v>0</v>
      </c>
      <c r="PRH508" s="24"/>
      <c r="PRI508" s="24" t="e">
        <f>SUM(PRJ508:PRM508)</f>
        <v>#REF!</v>
      </c>
      <c r="PRJ508" s="24">
        <v>0</v>
      </c>
      <c r="PRK508" s="24">
        <v>0</v>
      </c>
      <c r="PRL508" s="24"/>
      <c r="PRM508" s="24" t="e">
        <f>SUM(PRN508:PRQ508)</f>
        <v>#REF!</v>
      </c>
      <c r="PRN508" s="24">
        <v>0</v>
      </c>
      <c r="PRO508" s="24">
        <v>0</v>
      </c>
      <c r="PRP508" s="24"/>
      <c r="PRQ508" s="24" t="e">
        <f>SUM(PRR508:PRU508)</f>
        <v>#REF!</v>
      </c>
      <c r="PRR508" s="24">
        <v>0</v>
      </c>
      <c r="PRS508" s="24">
        <v>0</v>
      </c>
      <c r="PRT508" s="24"/>
      <c r="PRU508" s="24" t="e">
        <f>SUM(PRV508:PRY508)</f>
        <v>#REF!</v>
      </c>
      <c r="PRV508" s="24">
        <v>0</v>
      </c>
      <c r="PRW508" s="24">
        <v>0</v>
      </c>
      <c r="PRX508" s="24"/>
      <c r="PRY508" s="24" t="e">
        <f>SUM(PRZ508:PSC508)</f>
        <v>#REF!</v>
      </c>
      <c r="PRZ508" s="24">
        <v>0</v>
      </c>
      <c r="PSA508" s="24">
        <v>0</v>
      </c>
      <c r="PSB508" s="24"/>
      <c r="PSC508" s="24" t="e">
        <f>SUM(PSD508:PSG508)</f>
        <v>#REF!</v>
      </c>
      <c r="PSD508" s="24">
        <v>0</v>
      </c>
      <c r="PSE508" s="24">
        <v>0</v>
      </c>
      <c r="PSF508" s="24"/>
      <c r="PSG508" s="24" t="e">
        <f>SUM(PSH508:PSK508)</f>
        <v>#REF!</v>
      </c>
      <c r="PSH508" s="24">
        <v>0</v>
      </c>
      <c r="PSI508" s="24">
        <v>0</v>
      </c>
      <c r="PSJ508" s="24"/>
      <c r="PSK508" s="24" t="e">
        <f>SUM(PSL508:PSO508)</f>
        <v>#REF!</v>
      </c>
      <c r="PSL508" s="24">
        <v>0</v>
      </c>
      <c r="PSM508" s="24">
        <v>0</v>
      </c>
      <c r="PSN508" s="24"/>
      <c r="PSO508" s="24" t="e">
        <f>SUM(PSP508:PSS508)</f>
        <v>#REF!</v>
      </c>
      <c r="PSP508" s="24">
        <v>0</v>
      </c>
      <c r="PSQ508" s="24">
        <v>0</v>
      </c>
      <c r="PSR508" s="24"/>
      <c r="PSS508" s="24" t="e">
        <f>SUM(PST508:PSW508)</f>
        <v>#REF!</v>
      </c>
      <c r="PST508" s="24">
        <v>0</v>
      </c>
      <c r="PSU508" s="24">
        <v>0</v>
      </c>
      <c r="PSV508" s="24"/>
      <c r="PSW508" s="24" t="e">
        <f>SUM(PSX508:PTA508)</f>
        <v>#REF!</v>
      </c>
      <c r="PSX508" s="24">
        <v>0</v>
      </c>
      <c r="PSY508" s="24">
        <v>0</v>
      </c>
      <c r="PSZ508" s="24"/>
      <c r="PTA508" s="24" t="e">
        <f>SUM(PTB508:PTE508)</f>
        <v>#REF!</v>
      </c>
      <c r="PTB508" s="24">
        <v>0</v>
      </c>
      <c r="PTC508" s="24">
        <v>0</v>
      </c>
      <c r="PTD508" s="24"/>
      <c r="PTE508" s="24" t="e">
        <f>SUM(PTF508:PTI508)</f>
        <v>#REF!</v>
      </c>
      <c r="PTF508" s="24">
        <v>0</v>
      </c>
      <c r="PTG508" s="24">
        <v>0</v>
      </c>
      <c r="PTH508" s="24"/>
      <c r="PTI508" s="24" t="e">
        <f>SUM(PTJ508:PTM508)</f>
        <v>#REF!</v>
      </c>
      <c r="PTJ508" s="24">
        <v>0</v>
      </c>
      <c r="PTK508" s="24">
        <v>0</v>
      </c>
      <c r="PTL508" s="24"/>
      <c r="PTM508" s="24" t="e">
        <f>SUM(PTN508:PTQ508)</f>
        <v>#REF!</v>
      </c>
      <c r="PTN508" s="24">
        <v>0</v>
      </c>
      <c r="PTO508" s="24">
        <v>0</v>
      </c>
      <c r="PTP508" s="24"/>
      <c r="PTQ508" s="24" t="e">
        <f>SUM(PTR508:PTU508)</f>
        <v>#REF!</v>
      </c>
      <c r="PTR508" s="24">
        <v>0</v>
      </c>
      <c r="PTS508" s="24">
        <v>0</v>
      </c>
      <c r="PTT508" s="24"/>
      <c r="PTU508" s="24" t="e">
        <f>SUM(PTV508:PTY508)</f>
        <v>#REF!</v>
      </c>
      <c r="PTV508" s="24">
        <v>0</v>
      </c>
      <c r="PTW508" s="24">
        <v>0</v>
      </c>
      <c r="PTX508" s="24"/>
      <c r="PTY508" s="24" t="e">
        <f>SUM(PTZ508:PUC508)</f>
        <v>#REF!</v>
      </c>
      <c r="PTZ508" s="24">
        <v>0</v>
      </c>
      <c r="PUA508" s="24">
        <v>0</v>
      </c>
      <c r="PUB508" s="24"/>
      <c r="PUC508" s="24" t="e">
        <f>SUM(PUD508:PUG508)</f>
        <v>#REF!</v>
      </c>
      <c r="PUD508" s="24">
        <v>0</v>
      </c>
      <c r="PUE508" s="24">
        <v>0</v>
      </c>
      <c r="PUF508" s="24"/>
      <c r="PUG508" s="24" t="e">
        <f>SUM(PUH508:PUK508)</f>
        <v>#REF!</v>
      </c>
      <c r="PUH508" s="24">
        <v>0</v>
      </c>
      <c r="PUI508" s="24">
        <v>0</v>
      </c>
      <c r="PUJ508" s="24"/>
      <c r="PUK508" s="24" t="e">
        <f>SUM(PUL508:PUO508)</f>
        <v>#REF!</v>
      </c>
      <c r="PUL508" s="24">
        <v>0</v>
      </c>
      <c r="PUM508" s="24">
        <v>0</v>
      </c>
      <c r="PUN508" s="24"/>
      <c r="PUO508" s="24" t="e">
        <f>SUM(PUP508:PUS508)</f>
        <v>#REF!</v>
      </c>
      <c r="PUP508" s="24">
        <v>0</v>
      </c>
      <c r="PUQ508" s="24">
        <v>0</v>
      </c>
      <c r="PUR508" s="24"/>
      <c r="PUS508" s="24" t="e">
        <f>SUM(PUT508:PUW508)</f>
        <v>#REF!</v>
      </c>
      <c r="PUT508" s="24">
        <v>0</v>
      </c>
      <c r="PUU508" s="24">
        <v>0</v>
      </c>
      <c r="PUV508" s="24"/>
      <c r="PUW508" s="24" t="e">
        <f>SUM(PUX508:PVA508)</f>
        <v>#REF!</v>
      </c>
      <c r="PUX508" s="24">
        <v>0</v>
      </c>
      <c r="PUY508" s="24">
        <v>0</v>
      </c>
      <c r="PUZ508" s="24"/>
      <c r="PVA508" s="24" t="e">
        <f>SUM(PVB508:PVE508)</f>
        <v>#REF!</v>
      </c>
      <c r="PVB508" s="24">
        <v>0</v>
      </c>
      <c r="PVC508" s="24">
        <v>0</v>
      </c>
      <c r="PVD508" s="24"/>
      <c r="PVE508" s="24" t="e">
        <f>SUM(PVF508:PVI508)</f>
        <v>#REF!</v>
      </c>
      <c r="PVF508" s="24">
        <v>0</v>
      </c>
      <c r="PVG508" s="24">
        <v>0</v>
      </c>
      <c r="PVH508" s="24"/>
      <c r="PVI508" s="24" t="e">
        <f>SUM(PVJ508:PVM508)</f>
        <v>#REF!</v>
      </c>
      <c r="PVJ508" s="24">
        <v>0</v>
      </c>
      <c r="PVK508" s="24">
        <v>0</v>
      </c>
      <c r="PVL508" s="24"/>
      <c r="PVM508" s="24" t="e">
        <f>SUM(PVN508:PVQ508)</f>
        <v>#REF!</v>
      </c>
      <c r="PVN508" s="24">
        <v>0</v>
      </c>
      <c r="PVO508" s="24">
        <v>0</v>
      </c>
      <c r="PVP508" s="24"/>
      <c r="PVQ508" s="24" t="e">
        <f>SUM(PVR508:PVU508)</f>
        <v>#REF!</v>
      </c>
      <c r="PVR508" s="24">
        <v>0</v>
      </c>
      <c r="PVS508" s="24">
        <v>0</v>
      </c>
      <c r="PVT508" s="24"/>
      <c r="PVU508" s="24" t="e">
        <f>SUM(PVV508:PVY508)</f>
        <v>#REF!</v>
      </c>
      <c r="PVV508" s="24">
        <v>0</v>
      </c>
      <c r="PVW508" s="24">
        <v>0</v>
      </c>
      <c r="PVX508" s="24"/>
      <c r="PVY508" s="24" t="e">
        <f>SUM(PVZ508:PWC508)</f>
        <v>#REF!</v>
      </c>
      <c r="PVZ508" s="24">
        <v>0</v>
      </c>
      <c r="PWA508" s="24">
        <v>0</v>
      </c>
      <c r="PWB508" s="24"/>
      <c r="PWC508" s="24" t="e">
        <f>SUM(PWD508:PWG508)</f>
        <v>#REF!</v>
      </c>
      <c r="PWD508" s="24">
        <v>0</v>
      </c>
      <c r="PWE508" s="24">
        <v>0</v>
      </c>
      <c r="PWF508" s="24"/>
      <c r="PWG508" s="24" t="e">
        <f>SUM(PWH508:PWK508)</f>
        <v>#REF!</v>
      </c>
      <c r="PWH508" s="24">
        <v>0</v>
      </c>
      <c r="PWI508" s="24">
        <v>0</v>
      </c>
      <c r="PWJ508" s="24"/>
      <c r="PWK508" s="24" t="e">
        <f>SUM(PWL508:PWO508)</f>
        <v>#REF!</v>
      </c>
      <c r="PWL508" s="24">
        <v>0</v>
      </c>
      <c r="PWM508" s="24">
        <v>0</v>
      </c>
      <c r="PWN508" s="24"/>
      <c r="PWO508" s="24" t="e">
        <f>SUM(PWP508:PWS508)</f>
        <v>#REF!</v>
      </c>
      <c r="PWP508" s="24">
        <v>0</v>
      </c>
      <c r="PWQ508" s="24">
        <v>0</v>
      </c>
      <c r="PWR508" s="24"/>
      <c r="PWS508" s="24" t="e">
        <f>SUM(PWT508:PWW508)</f>
        <v>#REF!</v>
      </c>
      <c r="PWT508" s="24">
        <v>0</v>
      </c>
      <c r="PWU508" s="24">
        <v>0</v>
      </c>
      <c r="PWV508" s="24"/>
      <c r="PWW508" s="24" t="e">
        <f>SUM(PWX508:PXA508)</f>
        <v>#REF!</v>
      </c>
      <c r="PWX508" s="24">
        <v>0</v>
      </c>
      <c r="PWY508" s="24">
        <v>0</v>
      </c>
      <c r="PWZ508" s="24"/>
      <c r="PXA508" s="24" t="e">
        <f>SUM(PXB508:PXE508)</f>
        <v>#REF!</v>
      </c>
      <c r="PXB508" s="24">
        <v>0</v>
      </c>
      <c r="PXC508" s="24">
        <v>0</v>
      </c>
      <c r="PXD508" s="24"/>
      <c r="PXE508" s="24" t="e">
        <f>SUM(PXF508:PXI508)</f>
        <v>#REF!</v>
      </c>
      <c r="PXF508" s="24">
        <v>0</v>
      </c>
      <c r="PXG508" s="24">
        <v>0</v>
      </c>
      <c r="PXH508" s="24"/>
      <c r="PXI508" s="24" t="e">
        <f>SUM(PXJ508:PXM508)</f>
        <v>#REF!</v>
      </c>
      <c r="PXJ508" s="24">
        <v>0</v>
      </c>
      <c r="PXK508" s="24">
        <v>0</v>
      </c>
      <c r="PXL508" s="24"/>
      <c r="PXM508" s="24" t="e">
        <f>SUM(PXN508:PXQ508)</f>
        <v>#REF!</v>
      </c>
      <c r="PXN508" s="24">
        <v>0</v>
      </c>
      <c r="PXO508" s="24">
        <v>0</v>
      </c>
      <c r="PXP508" s="24"/>
      <c r="PXQ508" s="24" t="e">
        <f>SUM(PXR508:PXU508)</f>
        <v>#REF!</v>
      </c>
      <c r="PXR508" s="24">
        <v>0</v>
      </c>
      <c r="PXS508" s="24">
        <v>0</v>
      </c>
      <c r="PXT508" s="24"/>
      <c r="PXU508" s="24" t="e">
        <f>SUM(PXV508:PXY508)</f>
        <v>#REF!</v>
      </c>
      <c r="PXV508" s="24">
        <v>0</v>
      </c>
      <c r="PXW508" s="24">
        <v>0</v>
      </c>
      <c r="PXX508" s="24"/>
      <c r="PXY508" s="24" t="e">
        <f>SUM(PXZ508:PYC508)</f>
        <v>#REF!</v>
      </c>
      <c r="PXZ508" s="24">
        <v>0</v>
      </c>
      <c r="PYA508" s="24">
        <v>0</v>
      </c>
      <c r="PYB508" s="24"/>
      <c r="PYC508" s="24" t="e">
        <f>SUM(PYD508:PYG508)</f>
        <v>#REF!</v>
      </c>
      <c r="PYD508" s="24">
        <v>0</v>
      </c>
      <c r="PYE508" s="24">
        <v>0</v>
      </c>
      <c r="PYF508" s="24"/>
      <c r="PYG508" s="24" t="e">
        <f>SUM(PYH508:PYK508)</f>
        <v>#REF!</v>
      </c>
      <c r="PYH508" s="24">
        <v>0</v>
      </c>
      <c r="PYI508" s="24">
        <v>0</v>
      </c>
      <c r="PYJ508" s="24"/>
      <c r="PYK508" s="24" t="e">
        <f>SUM(PYL508:PYO508)</f>
        <v>#REF!</v>
      </c>
      <c r="PYL508" s="24">
        <v>0</v>
      </c>
      <c r="PYM508" s="24">
        <v>0</v>
      </c>
      <c r="PYN508" s="24"/>
      <c r="PYO508" s="24" t="e">
        <f>SUM(PYP508:PYS508)</f>
        <v>#REF!</v>
      </c>
      <c r="PYP508" s="24">
        <v>0</v>
      </c>
      <c r="PYQ508" s="24">
        <v>0</v>
      </c>
      <c r="PYR508" s="24"/>
      <c r="PYS508" s="24" t="e">
        <f>SUM(PYT508:PYW508)</f>
        <v>#REF!</v>
      </c>
      <c r="PYT508" s="24">
        <v>0</v>
      </c>
      <c r="PYU508" s="24">
        <v>0</v>
      </c>
      <c r="PYV508" s="24"/>
      <c r="PYW508" s="24" t="e">
        <f>SUM(PYX508:PZA508)</f>
        <v>#REF!</v>
      </c>
      <c r="PYX508" s="24">
        <v>0</v>
      </c>
      <c r="PYY508" s="24">
        <v>0</v>
      </c>
      <c r="PYZ508" s="24"/>
      <c r="PZA508" s="24" t="e">
        <f>SUM(PZB508:PZE508)</f>
        <v>#REF!</v>
      </c>
      <c r="PZB508" s="24">
        <v>0</v>
      </c>
      <c r="PZC508" s="24">
        <v>0</v>
      </c>
      <c r="PZD508" s="24"/>
      <c r="PZE508" s="24" t="e">
        <f>SUM(PZF508:PZI508)</f>
        <v>#REF!</v>
      </c>
      <c r="PZF508" s="24">
        <v>0</v>
      </c>
      <c r="PZG508" s="24">
        <v>0</v>
      </c>
      <c r="PZH508" s="24"/>
      <c r="PZI508" s="24" t="e">
        <f>SUM(PZJ508:PZM508)</f>
        <v>#REF!</v>
      </c>
      <c r="PZJ508" s="24">
        <v>0</v>
      </c>
      <c r="PZK508" s="24">
        <v>0</v>
      </c>
      <c r="PZL508" s="24"/>
      <c r="PZM508" s="24" t="e">
        <f>SUM(PZN508:PZQ508)</f>
        <v>#REF!</v>
      </c>
      <c r="PZN508" s="24">
        <v>0</v>
      </c>
      <c r="PZO508" s="24">
        <v>0</v>
      </c>
      <c r="PZP508" s="24"/>
      <c r="PZQ508" s="24" t="e">
        <f>SUM(PZR508:PZU508)</f>
        <v>#REF!</v>
      </c>
      <c r="PZR508" s="24">
        <v>0</v>
      </c>
      <c r="PZS508" s="24">
        <v>0</v>
      </c>
      <c r="PZT508" s="24"/>
      <c r="PZU508" s="24" t="e">
        <f>SUM(PZV508:PZY508)</f>
        <v>#REF!</v>
      </c>
      <c r="PZV508" s="24">
        <v>0</v>
      </c>
      <c r="PZW508" s="24">
        <v>0</v>
      </c>
      <c r="PZX508" s="24"/>
      <c r="PZY508" s="24" t="e">
        <f>SUM(PZZ508:QAC508)</f>
        <v>#REF!</v>
      </c>
      <c r="PZZ508" s="24">
        <v>0</v>
      </c>
      <c r="QAA508" s="24">
        <v>0</v>
      </c>
      <c r="QAB508" s="24"/>
      <c r="QAC508" s="24" t="e">
        <f>SUM(QAD508:QAG508)</f>
        <v>#REF!</v>
      </c>
      <c r="QAD508" s="24">
        <v>0</v>
      </c>
      <c r="QAE508" s="24">
        <v>0</v>
      </c>
      <c r="QAF508" s="24"/>
      <c r="QAG508" s="24" t="e">
        <f>SUM(QAH508:QAK508)</f>
        <v>#REF!</v>
      </c>
      <c r="QAH508" s="24">
        <v>0</v>
      </c>
      <c r="QAI508" s="24">
        <v>0</v>
      </c>
      <c r="QAJ508" s="24"/>
      <c r="QAK508" s="24" t="e">
        <f>SUM(QAL508:QAO508)</f>
        <v>#REF!</v>
      </c>
      <c r="QAL508" s="24">
        <v>0</v>
      </c>
      <c r="QAM508" s="24">
        <v>0</v>
      </c>
      <c r="QAN508" s="24"/>
      <c r="QAO508" s="24" t="e">
        <f>SUM(QAP508:QAS508)</f>
        <v>#REF!</v>
      </c>
      <c r="QAP508" s="24">
        <v>0</v>
      </c>
      <c r="QAQ508" s="24">
        <v>0</v>
      </c>
      <c r="QAR508" s="24"/>
      <c r="QAS508" s="24" t="e">
        <f>SUM(QAT508:QAW508)</f>
        <v>#REF!</v>
      </c>
      <c r="QAT508" s="24">
        <v>0</v>
      </c>
      <c r="QAU508" s="24">
        <v>0</v>
      </c>
      <c r="QAV508" s="24"/>
      <c r="QAW508" s="24" t="e">
        <f>SUM(QAX508:QBA508)</f>
        <v>#REF!</v>
      </c>
      <c r="QAX508" s="24">
        <v>0</v>
      </c>
      <c r="QAY508" s="24">
        <v>0</v>
      </c>
      <c r="QAZ508" s="24"/>
      <c r="QBA508" s="24" t="e">
        <f>SUM(QBB508:QBE508)</f>
        <v>#REF!</v>
      </c>
      <c r="QBB508" s="24">
        <v>0</v>
      </c>
      <c r="QBC508" s="24">
        <v>0</v>
      </c>
      <c r="QBD508" s="24"/>
      <c r="QBE508" s="24" t="e">
        <f>SUM(QBF508:QBI508)</f>
        <v>#REF!</v>
      </c>
      <c r="QBF508" s="24">
        <v>0</v>
      </c>
      <c r="QBG508" s="24">
        <v>0</v>
      </c>
      <c r="QBH508" s="24"/>
      <c r="QBI508" s="24" t="e">
        <f>SUM(QBJ508:QBM508)</f>
        <v>#REF!</v>
      </c>
      <c r="QBJ508" s="24">
        <v>0</v>
      </c>
      <c r="QBK508" s="24">
        <v>0</v>
      </c>
      <c r="QBL508" s="24"/>
      <c r="QBM508" s="24" t="e">
        <f>SUM(QBN508:QBQ508)</f>
        <v>#REF!</v>
      </c>
      <c r="QBN508" s="24">
        <v>0</v>
      </c>
      <c r="QBO508" s="24">
        <v>0</v>
      </c>
      <c r="QBP508" s="24"/>
      <c r="QBQ508" s="24" t="e">
        <f>SUM(QBR508:QBU508)</f>
        <v>#REF!</v>
      </c>
      <c r="QBR508" s="24">
        <v>0</v>
      </c>
      <c r="QBS508" s="24">
        <v>0</v>
      </c>
      <c r="QBT508" s="24"/>
      <c r="QBU508" s="24" t="e">
        <f>SUM(QBV508:QBY508)</f>
        <v>#REF!</v>
      </c>
      <c r="QBV508" s="24">
        <v>0</v>
      </c>
      <c r="QBW508" s="24">
        <v>0</v>
      </c>
      <c r="QBX508" s="24"/>
      <c r="QBY508" s="24" t="e">
        <f>SUM(QBZ508:QCC508)</f>
        <v>#REF!</v>
      </c>
      <c r="QBZ508" s="24">
        <v>0</v>
      </c>
      <c r="QCA508" s="24">
        <v>0</v>
      </c>
      <c r="QCB508" s="24"/>
      <c r="QCC508" s="24" t="e">
        <f>SUM(QCD508:QCG508)</f>
        <v>#REF!</v>
      </c>
      <c r="QCD508" s="24">
        <v>0</v>
      </c>
      <c r="QCE508" s="24">
        <v>0</v>
      </c>
      <c r="QCF508" s="24"/>
      <c r="QCG508" s="24" t="e">
        <f>SUM(QCH508:QCK508)</f>
        <v>#REF!</v>
      </c>
      <c r="QCH508" s="24">
        <v>0</v>
      </c>
      <c r="QCI508" s="24">
        <v>0</v>
      </c>
      <c r="QCJ508" s="24"/>
      <c r="QCK508" s="24" t="e">
        <f>SUM(QCL508:QCO508)</f>
        <v>#REF!</v>
      </c>
      <c r="QCL508" s="24">
        <v>0</v>
      </c>
      <c r="QCM508" s="24">
        <v>0</v>
      </c>
      <c r="QCN508" s="24"/>
      <c r="QCO508" s="24" t="e">
        <f>SUM(QCP508:QCS508)</f>
        <v>#REF!</v>
      </c>
      <c r="QCP508" s="24">
        <v>0</v>
      </c>
      <c r="QCQ508" s="24">
        <v>0</v>
      </c>
      <c r="QCR508" s="24"/>
      <c r="QCS508" s="24" t="e">
        <f>SUM(QCT508:QCW508)</f>
        <v>#REF!</v>
      </c>
      <c r="QCT508" s="24">
        <v>0</v>
      </c>
      <c r="QCU508" s="24">
        <v>0</v>
      </c>
      <c r="QCV508" s="24"/>
      <c r="QCW508" s="24" t="e">
        <f>SUM(QCX508:QDA508)</f>
        <v>#REF!</v>
      </c>
      <c r="QCX508" s="24">
        <v>0</v>
      </c>
      <c r="QCY508" s="24">
        <v>0</v>
      </c>
      <c r="QCZ508" s="24"/>
      <c r="QDA508" s="24" t="e">
        <f>SUM(QDB508:QDE508)</f>
        <v>#REF!</v>
      </c>
      <c r="QDB508" s="24">
        <v>0</v>
      </c>
      <c r="QDC508" s="24">
        <v>0</v>
      </c>
      <c r="QDD508" s="24"/>
      <c r="QDE508" s="24" t="e">
        <f>SUM(QDF508:QDI508)</f>
        <v>#REF!</v>
      </c>
      <c r="QDF508" s="24">
        <v>0</v>
      </c>
      <c r="QDG508" s="24">
        <v>0</v>
      </c>
      <c r="QDH508" s="24"/>
      <c r="QDI508" s="24" t="e">
        <f>SUM(QDJ508:QDM508)</f>
        <v>#REF!</v>
      </c>
      <c r="QDJ508" s="24">
        <v>0</v>
      </c>
      <c r="QDK508" s="24">
        <v>0</v>
      </c>
      <c r="QDL508" s="24"/>
      <c r="QDM508" s="24" t="e">
        <f>SUM(QDN508:QDQ508)</f>
        <v>#REF!</v>
      </c>
      <c r="QDN508" s="24">
        <v>0</v>
      </c>
      <c r="QDO508" s="24">
        <v>0</v>
      </c>
      <c r="QDP508" s="24"/>
      <c r="QDQ508" s="24" t="e">
        <f>SUM(QDR508:QDU508)</f>
        <v>#REF!</v>
      </c>
      <c r="QDR508" s="24">
        <v>0</v>
      </c>
      <c r="QDS508" s="24">
        <v>0</v>
      </c>
      <c r="QDT508" s="24"/>
      <c r="QDU508" s="24" t="e">
        <f>SUM(QDV508:QDY508)</f>
        <v>#REF!</v>
      </c>
      <c r="QDV508" s="24">
        <v>0</v>
      </c>
      <c r="QDW508" s="24">
        <v>0</v>
      </c>
      <c r="QDX508" s="24"/>
      <c r="QDY508" s="24" t="e">
        <f>SUM(QDZ508:QEC508)</f>
        <v>#REF!</v>
      </c>
      <c r="QDZ508" s="24">
        <v>0</v>
      </c>
      <c r="QEA508" s="24">
        <v>0</v>
      </c>
      <c r="QEB508" s="24"/>
      <c r="QEC508" s="24" t="e">
        <f>SUM(QED508:QEG508)</f>
        <v>#REF!</v>
      </c>
      <c r="QED508" s="24">
        <v>0</v>
      </c>
      <c r="QEE508" s="24">
        <v>0</v>
      </c>
      <c r="QEF508" s="24"/>
      <c r="QEG508" s="24" t="e">
        <f>SUM(QEH508:QEK508)</f>
        <v>#REF!</v>
      </c>
      <c r="QEH508" s="24">
        <v>0</v>
      </c>
      <c r="QEI508" s="24">
        <v>0</v>
      </c>
      <c r="QEJ508" s="24"/>
      <c r="QEK508" s="24" t="e">
        <f>SUM(QEL508:QEO508)</f>
        <v>#REF!</v>
      </c>
      <c r="QEL508" s="24">
        <v>0</v>
      </c>
      <c r="QEM508" s="24">
        <v>0</v>
      </c>
      <c r="QEN508" s="24"/>
      <c r="QEO508" s="24" t="e">
        <f>SUM(QEP508:QES508)</f>
        <v>#REF!</v>
      </c>
      <c r="QEP508" s="24">
        <v>0</v>
      </c>
      <c r="QEQ508" s="24">
        <v>0</v>
      </c>
      <c r="QER508" s="24"/>
      <c r="QES508" s="24" t="e">
        <f>SUM(QET508:QEW508)</f>
        <v>#REF!</v>
      </c>
      <c r="QET508" s="24">
        <v>0</v>
      </c>
      <c r="QEU508" s="24">
        <v>0</v>
      </c>
      <c r="QEV508" s="24"/>
      <c r="QEW508" s="24" t="e">
        <f>SUM(QEX508:QFA508)</f>
        <v>#REF!</v>
      </c>
      <c r="QEX508" s="24">
        <v>0</v>
      </c>
      <c r="QEY508" s="24">
        <v>0</v>
      </c>
      <c r="QEZ508" s="24"/>
      <c r="QFA508" s="24" t="e">
        <f>SUM(QFB508:QFE508)</f>
        <v>#REF!</v>
      </c>
      <c r="QFB508" s="24">
        <v>0</v>
      </c>
      <c r="QFC508" s="24">
        <v>0</v>
      </c>
      <c r="QFD508" s="24"/>
      <c r="QFE508" s="24" t="e">
        <f>SUM(QFF508:QFI508)</f>
        <v>#REF!</v>
      </c>
      <c r="QFF508" s="24">
        <v>0</v>
      </c>
      <c r="QFG508" s="24">
        <v>0</v>
      </c>
      <c r="QFH508" s="24"/>
      <c r="QFI508" s="24" t="e">
        <f>SUM(QFJ508:QFM508)</f>
        <v>#REF!</v>
      </c>
      <c r="QFJ508" s="24">
        <v>0</v>
      </c>
      <c r="QFK508" s="24">
        <v>0</v>
      </c>
      <c r="QFL508" s="24"/>
      <c r="QFM508" s="24" t="e">
        <f>SUM(QFN508:QFQ508)</f>
        <v>#REF!</v>
      </c>
      <c r="QFN508" s="24">
        <v>0</v>
      </c>
      <c r="QFO508" s="24">
        <v>0</v>
      </c>
      <c r="QFP508" s="24"/>
      <c r="QFQ508" s="24" t="e">
        <f>SUM(QFR508:QFU508)</f>
        <v>#REF!</v>
      </c>
      <c r="QFR508" s="24">
        <v>0</v>
      </c>
      <c r="QFS508" s="24">
        <v>0</v>
      </c>
      <c r="QFT508" s="24"/>
      <c r="QFU508" s="24" t="e">
        <f>SUM(QFV508:QFY508)</f>
        <v>#REF!</v>
      </c>
      <c r="QFV508" s="24">
        <v>0</v>
      </c>
      <c r="QFW508" s="24">
        <v>0</v>
      </c>
      <c r="QFX508" s="24"/>
      <c r="QFY508" s="24" t="e">
        <f>SUM(QFZ508:QGC508)</f>
        <v>#REF!</v>
      </c>
      <c r="QFZ508" s="24">
        <v>0</v>
      </c>
      <c r="QGA508" s="24">
        <v>0</v>
      </c>
      <c r="QGB508" s="24"/>
      <c r="QGC508" s="24" t="e">
        <f>SUM(QGD508:QGG508)</f>
        <v>#REF!</v>
      </c>
      <c r="QGD508" s="24">
        <v>0</v>
      </c>
      <c r="QGE508" s="24">
        <v>0</v>
      </c>
      <c r="QGF508" s="24"/>
      <c r="QGG508" s="24" t="e">
        <f>SUM(QGH508:QGK508)</f>
        <v>#REF!</v>
      </c>
      <c r="QGH508" s="24">
        <v>0</v>
      </c>
      <c r="QGI508" s="24">
        <v>0</v>
      </c>
      <c r="QGJ508" s="24"/>
      <c r="QGK508" s="24" t="e">
        <f>SUM(QGL508:QGO508)</f>
        <v>#REF!</v>
      </c>
      <c r="QGL508" s="24">
        <v>0</v>
      </c>
      <c r="QGM508" s="24">
        <v>0</v>
      </c>
      <c r="QGN508" s="24"/>
      <c r="QGO508" s="24" t="e">
        <f>SUM(QGP508:QGS508)</f>
        <v>#REF!</v>
      </c>
      <c r="QGP508" s="24">
        <v>0</v>
      </c>
      <c r="QGQ508" s="24">
        <v>0</v>
      </c>
      <c r="QGR508" s="24"/>
      <c r="QGS508" s="24" t="e">
        <f>SUM(QGT508:QGW508)</f>
        <v>#REF!</v>
      </c>
      <c r="QGT508" s="24">
        <v>0</v>
      </c>
      <c r="QGU508" s="24">
        <v>0</v>
      </c>
      <c r="QGV508" s="24"/>
      <c r="QGW508" s="24" t="e">
        <f>SUM(QGX508:QHA508)</f>
        <v>#REF!</v>
      </c>
      <c r="QGX508" s="24">
        <v>0</v>
      </c>
      <c r="QGY508" s="24">
        <v>0</v>
      </c>
      <c r="QGZ508" s="24"/>
      <c r="QHA508" s="24" t="e">
        <f>SUM(QHB508:QHE508)</f>
        <v>#REF!</v>
      </c>
      <c r="QHB508" s="24">
        <v>0</v>
      </c>
      <c r="QHC508" s="24">
        <v>0</v>
      </c>
      <c r="QHD508" s="24"/>
      <c r="QHE508" s="24" t="e">
        <f>SUM(QHF508:QHI508)</f>
        <v>#REF!</v>
      </c>
      <c r="QHF508" s="24">
        <v>0</v>
      </c>
      <c r="QHG508" s="24">
        <v>0</v>
      </c>
      <c r="QHH508" s="24"/>
      <c r="QHI508" s="24" t="e">
        <f>SUM(QHJ508:QHM508)</f>
        <v>#REF!</v>
      </c>
      <c r="QHJ508" s="24">
        <v>0</v>
      </c>
      <c r="QHK508" s="24">
        <v>0</v>
      </c>
      <c r="QHL508" s="24"/>
      <c r="QHM508" s="24" t="e">
        <f>SUM(QHN508:QHQ508)</f>
        <v>#REF!</v>
      </c>
      <c r="QHN508" s="24">
        <v>0</v>
      </c>
      <c r="QHO508" s="24">
        <v>0</v>
      </c>
      <c r="QHP508" s="24"/>
      <c r="QHQ508" s="24" t="e">
        <f>SUM(QHR508:QHU508)</f>
        <v>#REF!</v>
      </c>
      <c r="QHR508" s="24">
        <v>0</v>
      </c>
      <c r="QHS508" s="24">
        <v>0</v>
      </c>
      <c r="QHT508" s="24"/>
      <c r="QHU508" s="24" t="e">
        <f>SUM(QHV508:QHY508)</f>
        <v>#REF!</v>
      </c>
      <c r="QHV508" s="24">
        <v>0</v>
      </c>
      <c r="QHW508" s="24">
        <v>0</v>
      </c>
      <c r="QHX508" s="24"/>
      <c r="QHY508" s="24" t="e">
        <f>SUM(QHZ508:QIC508)</f>
        <v>#REF!</v>
      </c>
      <c r="QHZ508" s="24">
        <v>0</v>
      </c>
      <c r="QIA508" s="24">
        <v>0</v>
      </c>
      <c r="QIB508" s="24"/>
      <c r="QIC508" s="24" t="e">
        <f>SUM(QID508:QIG508)</f>
        <v>#REF!</v>
      </c>
      <c r="QID508" s="24">
        <v>0</v>
      </c>
      <c r="QIE508" s="24">
        <v>0</v>
      </c>
      <c r="QIF508" s="24"/>
      <c r="QIG508" s="24" t="e">
        <f>SUM(QIH508:QIK508)</f>
        <v>#REF!</v>
      </c>
      <c r="QIH508" s="24">
        <v>0</v>
      </c>
      <c r="QII508" s="24">
        <v>0</v>
      </c>
      <c r="QIJ508" s="24"/>
      <c r="QIK508" s="24" t="e">
        <f>SUM(QIL508:QIO508)</f>
        <v>#REF!</v>
      </c>
      <c r="QIL508" s="24">
        <v>0</v>
      </c>
      <c r="QIM508" s="24">
        <v>0</v>
      </c>
      <c r="QIN508" s="24"/>
      <c r="QIO508" s="24" t="e">
        <f>SUM(QIP508:QIS508)</f>
        <v>#REF!</v>
      </c>
      <c r="QIP508" s="24">
        <v>0</v>
      </c>
      <c r="QIQ508" s="24">
        <v>0</v>
      </c>
      <c r="QIR508" s="24"/>
      <c r="QIS508" s="24" t="e">
        <f>SUM(QIT508:QIW508)</f>
        <v>#REF!</v>
      </c>
      <c r="QIT508" s="24">
        <v>0</v>
      </c>
      <c r="QIU508" s="24">
        <v>0</v>
      </c>
      <c r="QIV508" s="24"/>
      <c r="QIW508" s="24" t="e">
        <f>SUM(QIX508:QJA508)</f>
        <v>#REF!</v>
      </c>
      <c r="QIX508" s="24">
        <v>0</v>
      </c>
      <c r="QIY508" s="24">
        <v>0</v>
      </c>
      <c r="QIZ508" s="24"/>
      <c r="QJA508" s="24" t="e">
        <f>SUM(QJB508:QJE508)</f>
        <v>#REF!</v>
      </c>
      <c r="QJB508" s="24">
        <v>0</v>
      </c>
      <c r="QJC508" s="24">
        <v>0</v>
      </c>
      <c r="QJD508" s="24"/>
      <c r="QJE508" s="24" t="e">
        <f>SUM(QJF508:QJI508)</f>
        <v>#REF!</v>
      </c>
      <c r="QJF508" s="24">
        <v>0</v>
      </c>
      <c r="QJG508" s="24">
        <v>0</v>
      </c>
      <c r="QJH508" s="24"/>
      <c r="QJI508" s="24" t="e">
        <f>SUM(QJJ508:QJM508)</f>
        <v>#REF!</v>
      </c>
      <c r="QJJ508" s="24">
        <v>0</v>
      </c>
      <c r="QJK508" s="24">
        <v>0</v>
      </c>
      <c r="QJL508" s="24"/>
      <c r="QJM508" s="24" t="e">
        <f>SUM(QJN508:QJQ508)</f>
        <v>#REF!</v>
      </c>
      <c r="QJN508" s="24">
        <v>0</v>
      </c>
      <c r="QJO508" s="24">
        <v>0</v>
      </c>
      <c r="QJP508" s="24"/>
      <c r="QJQ508" s="24" t="e">
        <f>SUM(QJR508:QJU508)</f>
        <v>#REF!</v>
      </c>
      <c r="QJR508" s="24">
        <v>0</v>
      </c>
      <c r="QJS508" s="24">
        <v>0</v>
      </c>
      <c r="QJT508" s="24"/>
      <c r="QJU508" s="24" t="e">
        <f>SUM(QJV508:QJY508)</f>
        <v>#REF!</v>
      </c>
      <c r="QJV508" s="24">
        <v>0</v>
      </c>
      <c r="QJW508" s="24">
        <v>0</v>
      </c>
      <c r="QJX508" s="24"/>
      <c r="QJY508" s="24" t="e">
        <f>SUM(QJZ508:QKC508)</f>
        <v>#REF!</v>
      </c>
      <c r="QJZ508" s="24">
        <v>0</v>
      </c>
      <c r="QKA508" s="24">
        <v>0</v>
      </c>
      <c r="QKB508" s="24"/>
      <c r="QKC508" s="24" t="e">
        <f>SUM(QKD508:QKG508)</f>
        <v>#REF!</v>
      </c>
      <c r="QKD508" s="24">
        <v>0</v>
      </c>
      <c r="QKE508" s="24">
        <v>0</v>
      </c>
      <c r="QKF508" s="24"/>
      <c r="QKG508" s="24" t="e">
        <f>SUM(QKH508:QKK508)</f>
        <v>#REF!</v>
      </c>
      <c r="QKH508" s="24">
        <v>0</v>
      </c>
      <c r="QKI508" s="24">
        <v>0</v>
      </c>
      <c r="QKJ508" s="24"/>
      <c r="QKK508" s="24" t="e">
        <f>SUM(QKL508:QKO508)</f>
        <v>#REF!</v>
      </c>
      <c r="QKL508" s="24">
        <v>0</v>
      </c>
      <c r="QKM508" s="24">
        <v>0</v>
      </c>
      <c r="QKN508" s="24"/>
      <c r="QKO508" s="24" t="e">
        <f>SUM(QKP508:QKS508)</f>
        <v>#REF!</v>
      </c>
      <c r="QKP508" s="24">
        <v>0</v>
      </c>
      <c r="QKQ508" s="24">
        <v>0</v>
      </c>
      <c r="QKR508" s="24"/>
      <c r="QKS508" s="24" t="e">
        <f>SUM(QKT508:QKW508)</f>
        <v>#REF!</v>
      </c>
      <c r="QKT508" s="24">
        <v>0</v>
      </c>
      <c r="QKU508" s="24">
        <v>0</v>
      </c>
      <c r="QKV508" s="24"/>
      <c r="QKW508" s="24" t="e">
        <f>SUM(QKX508:QLA508)</f>
        <v>#REF!</v>
      </c>
      <c r="QKX508" s="24">
        <v>0</v>
      </c>
      <c r="QKY508" s="24">
        <v>0</v>
      </c>
      <c r="QKZ508" s="24"/>
      <c r="QLA508" s="24" t="e">
        <f>SUM(QLB508:QLE508)</f>
        <v>#REF!</v>
      </c>
      <c r="QLB508" s="24">
        <v>0</v>
      </c>
      <c r="QLC508" s="24">
        <v>0</v>
      </c>
      <c r="QLD508" s="24"/>
      <c r="QLE508" s="24" t="e">
        <f>SUM(QLF508:QLI508)</f>
        <v>#REF!</v>
      </c>
      <c r="QLF508" s="24">
        <v>0</v>
      </c>
      <c r="QLG508" s="24">
        <v>0</v>
      </c>
      <c r="QLH508" s="24"/>
      <c r="QLI508" s="24" t="e">
        <f>SUM(QLJ508:QLM508)</f>
        <v>#REF!</v>
      </c>
      <c r="QLJ508" s="24">
        <v>0</v>
      </c>
      <c r="QLK508" s="24">
        <v>0</v>
      </c>
      <c r="QLL508" s="24"/>
      <c r="QLM508" s="24" t="e">
        <f>SUM(QLN508:QLQ508)</f>
        <v>#REF!</v>
      </c>
      <c r="QLN508" s="24">
        <v>0</v>
      </c>
      <c r="QLO508" s="24">
        <v>0</v>
      </c>
      <c r="QLP508" s="24"/>
      <c r="QLQ508" s="24" t="e">
        <f>SUM(QLR508:QLU508)</f>
        <v>#REF!</v>
      </c>
      <c r="QLR508" s="24">
        <v>0</v>
      </c>
      <c r="QLS508" s="24">
        <v>0</v>
      </c>
      <c r="QLT508" s="24"/>
      <c r="QLU508" s="24" t="e">
        <f>SUM(QLV508:QLY508)</f>
        <v>#REF!</v>
      </c>
      <c r="QLV508" s="24">
        <v>0</v>
      </c>
      <c r="QLW508" s="24">
        <v>0</v>
      </c>
      <c r="QLX508" s="24"/>
      <c r="QLY508" s="24" t="e">
        <f>SUM(QLZ508:QMC508)</f>
        <v>#REF!</v>
      </c>
      <c r="QLZ508" s="24">
        <v>0</v>
      </c>
      <c r="QMA508" s="24">
        <v>0</v>
      </c>
      <c r="QMB508" s="24"/>
      <c r="QMC508" s="24" t="e">
        <f>SUM(QMD508:QMG508)</f>
        <v>#REF!</v>
      </c>
      <c r="QMD508" s="24">
        <v>0</v>
      </c>
      <c r="QME508" s="24">
        <v>0</v>
      </c>
      <c r="QMF508" s="24"/>
      <c r="QMG508" s="24" t="e">
        <f>SUM(QMH508:QMK508)</f>
        <v>#REF!</v>
      </c>
      <c r="QMH508" s="24">
        <v>0</v>
      </c>
      <c r="QMI508" s="24">
        <v>0</v>
      </c>
      <c r="QMJ508" s="24"/>
      <c r="QMK508" s="24" t="e">
        <f>SUM(QML508:QMO508)</f>
        <v>#REF!</v>
      </c>
      <c r="QML508" s="24">
        <v>0</v>
      </c>
      <c r="QMM508" s="24">
        <v>0</v>
      </c>
      <c r="QMN508" s="24"/>
      <c r="QMO508" s="24" t="e">
        <f>SUM(QMP508:QMS508)</f>
        <v>#REF!</v>
      </c>
      <c r="QMP508" s="24">
        <v>0</v>
      </c>
      <c r="QMQ508" s="24">
        <v>0</v>
      </c>
      <c r="QMR508" s="24"/>
      <c r="QMS508" s="24" t="e">
        <f>SUM(QMT508:QMW508)</f>
        <v>#REF!</v>
      </c>
      <c r="QMT508" s="24">
        <v>0</v>
      </c>
      <c r="QMU508" s="24">
        <v>0</v>
      </c>
      <c r="QMV508" s="24"/>
      <c r="QMW508" s="24" t="e">
        <f>SUM(QMX508:QNA508)</f>
        <v>#REF!</v>
      </c>
      <c r="QMX508" s="24">
        <v>0</v>
      </c>
      <c r="QMY508" s="24">
        <v>0</v>
      </c>
      <c r="QMZ508" s="24"/>
      <c r="QNA508" s="24" t="e">
        <f>SUM(QNB508:QNE508)</f>
        <v>#REF!</v>
      </c>
      <c r="QNB508" s="24">
        <v>0</v>
      </c>
      <c r="QNC508" s="24">
        <v>0</v>
      </c>
      <c r="QND508" s="24"/>
      <c r="QNE508" s="24" t="e">
        <f>SUM(QNF508:QNI508)</f>
        <v>#REF!</v>
      </c>
      <c r="QNF508" s="24">
        <v>0</v>
      </c>
      <c r="QNG508" s="24">
        <v>0</v>
      </c>
      <c r="QNH508" s="24"/>
      <c r="QNI508" s="24" t="e">
        <f>SUM(QNJ508:QNM508)</f>
        <v>#REF!</v>
      </c>
      <c r="QNJ508" s="24">
        <v>0</v>
      </c>
      <c r="QNK508" s="24">
        <v>0</v>
      </c>
      <c r="QNL508" s="24"/>
      <c r="QNM508" s="24" t="e">
        <f>SUM(QNN508:QNQ508)</f>
        <v>#REF!</v>
      </c>
      <c r="QNN508" s="24">
        <v>0</v>
      </c>
      <c r="QNO508" s="24">
        <v>0</v>
      </c>
      <c r="QNP508" s="24"/>
      <c r="QNQ508" s="24" t="e">
        <f>SUM(QNR508:QNU508)</f>
        <v>#REF!</v>
      </c>
      <c r="QNR508" s="24">
        <v>0</v>
      </c>
      <c r="QNS508" s="24">
        <v>0</v>
      </c>
      <c r="QNT508" s="24"/>
      <c r="QNU508" s="24" t="e">
        <f>SUM(QNV508:QNY508)</f>
        <v>#REF!</v>
      </c>
      <c r="QNV508" s="24">
        <v>0</v>
      </c>
      <c r="QNW508" s="24">
        <v>0</v>
      </c>
      <c r="QNX508" s="24"/>
      <c r="QNY508" s="24" t="e">
        <f>SUM(QNZ508:QOC508)</f>
        <v>#REF!</v>
      </c>
      <c r="QNZ508" s="24">
        <v>0</v>
      </c>
      <c r="QOA508" s="24">
        <v>0</v>
      </c>
      <c r="QOB508" s="24"/>
      <c r="QOC508" s="24" t="e">
        <f>SUM(QOD508:QOG508)</f>
        <v>#REF!</v>
      </c>
      <c r="QOD508" s="24">
        <v>0</v>
      </c>
      <c r="QOE508" s="24">
        <v>0</v>
      </c>
      <c r="QOF508" s="24"/>
      <c r="QOG508" s="24" t="e">
        <f>SUM(QOH508:QOK508)</f>
        <v>#REF!</v>
      </c>
      <c r="QOH508" s="24">
        <v>0</v>
      </c>
      <c r="QOI508" s="24">
        <v>0</v>
      </c>
      <c r="QOJ508" s="24"/>
      <c r="QOK508" s="24" t="e">
        <f>SUM(QOL508:QOO508)</f>
        <v>#REF!</v>
      </c>
      <c r="QOL508" s="24">
        <v>0</v>
      </c>
      <c r="QOM508" s="24">
        <v>0</v>
      </c>
      <c r="QON508" s="24"/>
      <c r="QOO508" s="24" t="e">
        <f>SUM(QOP508:QOS508)</f>
        <v>#REF!</v>
      </c>
      <c r="QOP508" s="24">
        <v>0</v>
      </c>
      <c r="QOQ508" s="24">
        <v>0</v>
      </c>
      <c r="QOR508" s="24"/>
      <c r="QOS508" s="24" t="e">
        <f>SUM(QOT508:QOW508)</f>
        <v>#REF!</v>
      </c>
      <c r="QOT508" s="24">
        <v>0</v>
      </c>
      <c r="QOU508" s="24">
        <v>0</v>
      </c>
      <c r="QOV508" s="24"/>
      <c r="QOW508" s="24" t="e">
        <f>SUM(QOX508:QPA508)</f>
        <v>#REF!</v>
      </c>
      <c r="QOX508" s="24">
        <v>0</v>
      </c>
      <c r="QOY508" s="24">
        <v>0</v>
      </c>
      <c r="QOZ508" s="24"/>
      <c r="QPA508" s="24" t="e">
        <f>SUM(QPB508:QPE508)</f>
        <v>#REF!</v>
      </c>
      <c r="QPB508" s="24">
        <v>0</v>
      </c>
      <c r="QPC508" s="24">
        <v>0</v>
      </c>
      <c r="QPD508" s="24"/>
      <c r="QPE508" s="24" t="e">
        <f>SUM(QPF508:QPI508)</f>
        <v>#REF!</v>
      </c>
      <c r="QPF508" s="24">
        <v>0</v>
      </c>
      <c r="QPG508" s="24">
        <v>0</v>
      </c>
      <c r="QPH508" s="24"/>
      <c r="QPI508" s="24" t="e">
        <f>SUM(QPJ508:QPM508)</f>
        <v>#REF!</v>
      </c>
      <c r="QPJ508" s="24">
        <v>0</v>
      </c>
      <c r="QPK508" s="24">
        <v>0</v>
      </c>
      <c r="QPL508" s="24"/>
      <c r="QPM508" s="24" t="e">
        <f>SUM(QPN508:QPQ508)</f>
        <v>#REF!</v>
      </c>
      <c r="QPN508" s="24">
        <v>0</v>
      </c>
      <c r="QPO508" s="24">
        <v>0</v>
      </c>
      <c r="QPP508" s="24"/>
      <c r="QPQ508" s="24" t="e">
        <f>SUM(QPR508:QPU508)</f>
        <v>#REF!</v>
      </c>
      <c r="QPR508" s="24">
        <v>0</v>
      </c>
      <c r="QPS508" s="24">
        <v>0</v>
      </c>
      <c r="QPT508" s="24"/>
      <c r="QPU508" s="24" t="e">
        <f>SUM(QPV508:QPY508)</f>
        <v>#REF!</v>
      </c>
      <c r="QPV508" s="24">
        <v>0</v>
      </c>
      <c r="QPW508" s="24">
        <v>0</v>
      </c>
      <c r="QPX508" s="24"/>
      <c r="QPY508" s="24" t="e">
        <f>SUM(QPZ508:QQC508)</f>
        <v>#REF!</v>
      </c>
      <c r="QPZ508" s="24">
        <v>0</v>
      </c>
      <c r="QQA508" s="24">
        <v>0</v>
      </c>
      <c r="QQB508" s="24"/>
      <c r="QQC508" s="24" t="e">
        <f>SUM(QQD508:QQG508)</f>
        <v>#REF!</v>
      </c>
      <c r="QQD508" s="24">
        <v>0</v>
      </c>
      <c r="QQE508" s="24">
        <v>0</v>
      </c>
      <c r="QQF508" s="24"/>
      <c r="QQG508" s="24" t="e">
        <f>SUM(QQH508:QQK508)</f>
        <v>#REF!</v>
      </c>
      <c r="QQH508" s="24">
        <v>0</v>
      </c>
      <c r="QQI508" s="24">
        <v>0</v>
      </c>
      <c r="QQJ508" s="24"/>
      <c r="QQK508" s="24" t="e">
        <f>SUM(QQL508:QQO508)</f>
        <v>#REF!</v>
      </c>
      <c r="QQL508" s="24">
        <v>0</v>
      </c>
      <c r="QQM508" s="24">
        <v>0</v>
      </c>
      <c r="QQN508" s="24"/>
      <c r="QQO508" s="24" t="e">
        <f>SUM(QQP508:QQS508)</f>
        <v>#REF!</v>
      </c>
      <c r="QQP508" s="24">
        <v>0</v>
      </c>
      <c r="QQQ508" s="24">
        <v>0</v>
      </c>
      <c r="QQR508" s="24"/>
      <c r="QQS508" s="24" t="e">
        <f>SUM(QQT508:QQW508)</f>
        <v>#REF!</v>
      </c>
      <c r="QQT508" s="24">
        <v>0</v>
      </c>
      <c r="QQU508" s="24">
        <v>0</v>
      </c>
      <c r="QQV508" s="24"/>
      <c r="QQW508" s="24" t="e">
        <f>SUM(QQX508:QRA508)</f>
        <v>#REF!</v>
      </c>
      <c r="QQX508" s="24">
        <v>0</v>
      </c>
      <c r="QQY508" s="24">
        <v>0</v>
      </c>
      <c r="QQZ508" s="24"/>
      <c r="QRA508" s="24" t="e">
        <f>SUM(QRB508:QRE508)</f>
        <v>#REF!</v>
      </c>
      <c r="QRB508" s="24">
        <v>0</v>
      </c>
      <c r="QRC508" s="24">
        <v>0</v>
      </c>
      <c r="QRD508" s="24"/>
      <c r="QRE508" s="24" t="e">
        <f>SUM(QRF508:QRI508)</f>
        <v>#REF!</v>
      </c>
      <c r="QRF508" s="24">
        <v>0</v>
      </c>
      <c r="QRG508" s="24">
        <v>0</v>
      </c>
      <c r="QRH508" s="24"/>
      <c r="QRI508" s="24" t="e">
        <f>SUM(QRJ508:QRM508)</f>
        <v>#REF!</v>
      </c>
      <c r="QRJ508" s="24">
        <v>0</v>
      </c>
      <c r="QRK508" s="24">
        <v>0</v>
      </c>
      <c r="QRL508" s="24"/>
      <c r="QRM508" s="24" t="e">
        <f>SUM(QRN508:QRQ508)</f>
        <v>#REF!</v>
      </c>
      <c r="QRN508" s="24">
        <v>0</v>
      </c>
      <c r="QRO508" s="24">
        <v>0</v>
      </c>
      <c r="QRP508" s="24"/>
      <c r="QRQ508" s="24" t="e">
        <f>SUM(QRR508:QRU508)</f>
        <v>#REF!</v>
      </c>
      <c r="QRR508" s="24">
        <v>0</v>
      </c>
      <c r="QRS508" s="24">
        <v>0</v>
      </c>
      <c r="QRT508" s="24"/>
      <c r="QRU508" s="24" t="e">
        <f>SUM(QRV508:QRY508)</f>
        <v>#REF!</v>
      </c>
      <c r="QRV508" s="24">
        <v>0</v>
      </c>
      <c r="QRW508" s="24">
        <v>0</v>
      </c>
      <c r="QRX508" s="24"/>
      <c r="QRY508" s="24" t="e">
        <f>SUM(QRZ508:QSC508)</f>
        <v>#REF!</v>
      </c>
      <c r="QRZ508" s="24">
        <v>0</v>
      </c>
      <c r="QSA508" s="24">
        <v>0</v>
      </c>
      <c r="QSB508" s="24"/>
      <c r="QSC508" s="24" t="e">
        <f>SUM(QSD508:QSG508)</f>
        <v>#REF!</v>
      </c>
      <c r="QSD508" s="24">
        <v>0</v>
      </c>
      <c r="QSE508" s="24">
        <v>0</v>
      </c>
      <c r="QSF508" s="24"/>
      <c r="QSG508" s="24" t="e">
        <f>SUM(QSH508:QSK508)</f>
        <v>#REF!</v>
      </c>
      <c r="QSH508" s="24">
        <v>0</v>
      </c>
      <c r="QSI508" s="24">
        <v>0</v>
      </c>
      <c r="QSJ508" s="24"/>
      <c r="QSK508" s="24" t="e">
        <f>SUM(QSL508:QSO508)</f>
        <v>#REF!</v>
      </c>
      <c r="QSL508" s="24">
        <v>0</v>
      </c>
      <c r="QSM508" s="24">
        <v>0</v>
      </c>
      <c r="QSN508" s="24"/>
      <c r="QSO508" s="24" t="e">
        <f>SUM(QSP508:QSS508)</f>
        <v>#REF!</v>
      </c>
      <c r="QSP508" s="24">
        <v>0</v>
      </c>
      <c r="QSQ508" s="24">
        <v>0</v>
      </c>
      <c r="QSR508" s="24"/>
      <c r="QSS508" s="24" t="e">
        <f>SUM(QST508:QSW508)</f>
        <v>#REF!</v>
      </c>
      <c r="QST508" s="24">
        <v>0</v>
      </c>
      <c r="QSU508" s="24">
        <v>0</v>
      </c>
      <c r="QSV508" s="24"/>
      <c r="QSW508" s="24" t="e">
        <f>SUM(QSX508:QTA508)</f>
        <v>#REF!</v>
      </c>
      <c r="QSX508" s="24">
        <v>0</v>
      </c>
      <c r="QSY508" s="24">
        <v>0</v>
      </c>
      <c r="QSZ508" s="24"/>
      <c r="QTA508" s="24" t="e">
        <f>SUM(QTB508:QTE508)</f>
        <v>#REF!</v>
      </c>
      <c r="QTB508" s="24">
        <v>0</v>
      </c>
      <c r="QTC508" s="24">
        <v>0</v>
      </c>
      <c r="QTD508" s="24"/>
      <c r="QTE508" s="24" t="e">
        <f>SUM(QTF508:QTI508)</f>
        <v>#REF!</v>
      </c>
      <c r="QTF508" s="24">
        <v>0</v>
      </c>
      <c r="QTG508" s="24">
        <v>0</v>
      </c>
      <c r="QTH508" s="24"/>
      <c r="QTI508" s="24" t="e">
        <f>SUM(QTJ508:QTM508)</f>
        <v>#REF!</v>
      </c>
      <c r="QTJ508" s="24">
        <v>0</v>
      </c>
      <c r="QTK508" s="24">
        <v>0</v>
      </c>
      <c r="QTL508" s="24"/>
      <c r="QTM508" s="24" t="e">
        <f>SUM(QTN508:QTQ508)</f>
        <v>#REF!</v>
      </c>
      <c r="QTN508" s="24">
        <v>0</v>
      </c>
      <c r="QTO508" s="24">
        <v>0</v>
      </c>
      <c r="QTP508" s="24"/>
      <c r="QTQ508" s="24" t="e">
        <f>SUM(QTR508:QTU508)</f>
        <v>#REF!</v>
      </c>
      <c r="QTR508" s="24">
        <v>0</v>
      </c>
      <c r="QTS508" s="24">
        <v>0</v>
      </c>
      <c r="QTT508" s="24"/>
      <c r="QTU508" s="24" t="e">
        <f>SUM(QTV508:QTY508)</f>
        <v>#REF!</v>
      </c>
      <c r="QTV508" s="24">
        <v>0</v>
      </c>
      <c r="QTW508" s="24">
        <v>0</v>
      </c>
      <c r="QTX508" s="24"/>
      <c r="QTY508" s="24" t="e">
        <f>SUM(QTZ508:QUC508)</f>
        <v>#REF!</v>
      </c>
      <c r="QTZ508" s="24">
        <v>0</v>
      </c>
      <c r="QUA508" s="24">
        <v>0</v>
      </c>
      <c r="QUB508" s="24"/>
      <c r="QUC508" s="24" t="e">
        <f>SUM(QUD508:QUG508)</f>
        <v>#REF!</v>
      </c>
      <c r="QUD508" s="24">
        <v>0</v>
      </c>
      <c r="QUE508" s="24">
        <v>0</v>
      </c>
      <c r="QUF508" s="24"/>
      <c r="QUG508" s="24" t="e">
        <f>SUM(QUH508:QUK508)</f>
        <v>#REF!</v>
      </c>
      <c r="QUH508" s="24">
        <v>0</v>
      </c>
      <c r="QUI508" s="24">
        <v>0</v>
      </c>
      <c r="QUJ508" s="24"/>
      <c r="QUK508" s="24" t="e">
        <f>SUM(QUL508:QUO508)</f>
        <v>#REF!</v>
      </c>
      <c r="QUL508" s="24">
        <v>0</v>
      </c>
      <c r="QUM508" s="24">
        <v>0</v>
      </c>
      <c r="QUN508" s="24"/>
      <c r="QUO508" s="24" t="e">
        <f>SUM(QUP508:QUS508)</f>
        <v>#REF!</v>
      </c>
      <c r="QUP508" s="24">
        <v>0</v>
      </c>
      <c r="QUQ508" s="24">
        <v>0</v>
      </c>
      <c r="QUR508" s="24"/>
      <c r="QUS508" s="24" t="e">
        <f>SUM(QUT508:QUW508)</f>
        <v>#REF!</v>
      </c>
      <c r="QUT508" s="24">
        <v>0</v>
      </c>
      <c r="QUU508" s="24">
        <v>0</v>
      </c>
      <c r="QUV508" s="24"/>
      <c r="QUW508" s="24" t="e">
        <f>SUM(QUX508:QVA508)</f>
        <v>#REF!</v>
      </c>
      <c r="QUX508" s="24">
        <v>0</v>
      </c>
      <c r="QUY508" s="24">
        <v>0</v>
      </c>
      <c r="QUZ508" s="24"/>
      <c r="QVA508" s="24" t="e">
        <f>SUM(QVB508:QVE508)</f>
        <v>#REF!</v>
      </c>
      <c r="QVB508" s="24">
        <v>0</v>
      </c>
      <c r="QVC508" s="24">
        <v>0</v>
      </c>
      <c r="QVD508" s="24"/>
      <c r="QVE508" s="24" t="e">
        <f>SUM(QVF508:QVI508)</f>
        <v>#REF!</v>
      </c>
      <c r="QVF508" s="24">
        <v>0</v>
      </c>
      <c r="QVG508" s="24">
        <v>0</v>
      </c>
      <c r="QVH508" s="24"/>
      <c r="QVI508" s="24" t="e">
        <f>SUM(QVJ508:QVM508)</f>
        <v>#REF!</v>
      </c>
      <c r="QVJ508" s="24">
        <v>0</v>
      </c>
      <c r="QVK508" s="24">
        <v>0</v>
      </c>
      <c r="QVL508" s="24"/>
      <c r="QVM508" s="24" t="e">
        <f>SUM(QVN508:QVQ508)</f>
        <v>#REF!</v>
      </c>
      <c r="QVN508" s="24">
        <v>0</v>
      </c>
      <c r="QVO508" s="24">
        <v>0</v>
      </c>
      <c r="QVP508" s="24"/>
      <c r="QVQ508" s="24" t="e">
        <f>SUM(QVR508:QVU508)</f>
        <v>#REF!</v>
      </c>
      <c r="QVR508" s="24">
        <v>0</v>
      </c>
      <c r="QVS508" s="24">
        <v>0</v>
      </c>
      <c r="QVT508" s="24"/>
      <c r="QVU508" s="24" t="e">
        <f>SUM(QVV508:QVY508)</f>
        <v>#REF!</v>
      </c>
      <c r="QVV508" s="24">
        <v>0</v>
      </c>
      <c r="QVW508" s="24">
        <v>0</v>
      </c>
      <c r="QVX508" s="24"/>
      <c r="QVY508" s="24" t="e">
        <f>SUM(QVZ508:QWC508)</f>
        <v>#REF!</v>
      </c>
      <c r="QVZ508" s="24">
        <v>0</v>
      </c>
      <c r="QWA508" s="24">
        <v>0</v>
      </c>
      <c r="QWB508" s="24"/>
      <c r="QWC508" s="24" t="e">
        <f>SUM(QWD508:QWG508)</f>
        <v>#REF!</v>
      </c>
      <c r="QWD508" s="24">
        <v>0</v>
      </c>
      <c r="QWE508" s="24">
        <v>0</v>
      </c>
      <c r="QWF508" s="24"/>
      <c r="QWG508" s="24" t="e">
        <f>SUM(QWH508:QWK508)</f>
        <v>#REF!</v>
      </c>
      <c r="QWH508" s="24">
        <v>0</v>
      </c>
      <c r="QWI508" s="24">
        <v>0</v>
      </c>
      <c r="QWJ508" s="24"/>
      <c r="QWK508" s="24" t="e">
        <f>SUM(QWL508:QWO508)</f>
        <v>#REF!</v>
      </c>
      <c r="QWL508" s="24">
        <v>0</v>
      </c>
      <c r="QWM508" s="24">
        <v>0</v>
      </c>
      <c r="QWN508" s="24"/>
      <c r="QWO508" s="24" t="e">
        <f>SUM(QWP508:QWS508)</f>
        <v>#REF!</v>
      </c>
      <c r="QWP508" s="24">
        <v>0</v>
      </c>
      <c r="QWQ508" s="24">
        <v>0</v>
      </c>
      <c r="QWR508" s="24"/>
      <c r="QWS508" s="24" t="e">
        <f>SUM(QWT508:QWW508)</f>
        <v>#REF!</v>
      </c>
      <c r="QWT508" s="24">
        <v>0</v>
      </c>
      <c r="QWU508" s="24">
        <v>0</v>
      </c>
      <c r="QWV508" s="24"/>
      <c r="QWW508" s="24" t="e">
        <f>SUM(QWX508:QXA508)</f>
        <v>#REF!</v>
      </c>
      <c r="QWX508" s="24">
        <v>0</v>
      </c>
      <c r="QWY508" s="24">
        <v>0</v>
      </c>
      <c r="QWZ508" s="24"/>
      <c r="QXA508" s="24" t="e">
        <f>SUM(QXB508:QXE508)</f>
        <v>#REF!</v>
      </c>
      <c r="QXB508" s="24">
        <v>0</v>
      </c>
      <c r="QXC508" s="24">
        <v>0</v>
      </c>
      <c r="QXD508" s="24"/>
      <c r="QXE508" s="24" t="e">
        <f>SUM(QXF508:QXI508)</f>
        <v>#REF!</v>
      </c>
      <c r="QXF508" s="24">
        <v>0</v>
      </c>
      <c r="QXG508" s="24">
        <v>0</v>
      </c>
      <c r="QXH508" s="24"/>
      <c r="QXI508" s="24" t="e">
        <f>SUM(QXJ508:QXM508)</f>
        <v>#REF!</v>
      </c>
      <c r="QXJ508" s="24">
        <v>0</v>
      </c>
      <c r="QXK508" s="24">
        <v>0</v>
      </c>
      <c r="QXL508" s="24"/>
      <c r="QXM508" s="24" t="e">
        <f>SUM(QXN508:QXQ508)</f>
        <v>#REF!</v>
      </c>
      <c r="QXN508" s="24">
        <v>0</v>
      </c>
      <c r="QXO508" s="24">
        <v>0</v>
      </c>
      <c r="QXP508" s="24"/>
      <c r="QXQ508" s="24" t="e">
        <f>SUM(QXR508:QXU508)</f>
        <v>#REF!</v>
      </c>
      <c r="QXR508" s="24">
        <v>0</v>
      </c>
      <c r="QXS508" s="24">
        <v>0</v>
      </c>
      <c r="QXT508" s="24"/>
      <c r="QXU508" s="24" t="e">
        <f>SUM(QXV508:QXY508)</f>
        <v>#REF!</v>
      </c>
      <c r="QXV508" s="24">
        <v>0</v>
      </c>
      <c r="QXW508" s="24">
        <v>0</v>
      </c>
      <c r="QXX508" s="24"/>
      <c r="QXY508" s="24" t="e">
        <f>SUM(QXZ508:QYC508)</f>
        <v>#REF!</v>
      </c>
      <c r="QXZ508" s="24">
        <v>0</v>
      </c>
      <c r="QYA508" s="24">
        <v>0</v>
      </c>
      <c r="QYB508" s="24"/>
      <c r="QYC508" s="24" t="e">
        <f>SUM(QYD508:QYG508)</f>
        <v>#REF!</v>
      </c>
      <c r="QYD508" s="24">
        <v>0</v>
      </c>
      <c r="QYE508" s="24">
        <v>0</v>
      </c>
      <c r="QYF508" s="24"/>
      <c r="QYG508" s="24" t="e">
        <f>SUM(QYH508:QYK508)</f>
        <v>#REF!</v>
      </c>
      <c r="QYH508" s="24">
        <v>0</v>
      </c>
      <c r="QYI508" s="24">
        <v>0</v>
      </c>
      <c r="QYJ508" s="24"/>
      <c r="QYK508" s="24" t="e">
        <f>SUM(QYL508:QYO508)</f>
        <v>#REF!</v>
      </c>
      <c r="QYL508" s="24">
        <v>0</v>
      </c>
      <c r="QYM508" s="24">
        <v>0</v>
      </c>
      <c r="QYN508" s="24"/>
      <c r="QYO508" s="24" t="e">
        <f>SUM(QYP508:QYS508)</f>
        <v>#REF!</v>
      </c>
      <c r="QYP508" s="24">
        <v>0</v>
      </c>
      <c r="QYQ508" s="24">
        <v>0</v>
      </c>
      <c r="QYR508" s="24"/>
      <c r="QYS508" s="24" t="e">
        <f>SUM(QYT508:QYW508)</f>
        <v>#REF!</v>
      </c>
      <c r="QYT508" s="24">
        <v>0</v>
      </c>
      <c r="QYU508" s="24">
        <v>0</v>
      </c>
      <c r="QYV508" s="24"/>
      <c r="QYW508" s="24" t="e">
        <f>SUM(QYX508:QZA508)</f>
        <v>#REF!</v>
      </c>
      <c r="QYX508" s="24">
        <v>0</v>
      </c>
      <c r="QYY508" s="24">
        <v>0</v>
      </c>
      <c r="QYZ508" s="24"/>
      <c r="QZA508" s="24" t="e">
        <f>SUM(QZB508:QZE508)</f>
        <v>#REF!</v>
      </c>
      <c r="QZB508" s="24">
        <v>0</v>
      </c>
      <c r="QZC508" s="24">
        <v>0</v>
      </c>
      <c r="QZD508" s="24"/>
      <c r="QZE508" s="24" t="e">
        <f>SUM(QZF508:QZI508)</f>
        <v>#REF!</v>
      </c>
      <c r="QZF508" s="24">
        <v>0</v>
      </c>
      <c r="QZG508" s="24">
        <v>0</v>
      </c>
      <c r="QZH508" s="24"/>
      <c r="QZI508" s="24" t="e">
        <f>SUM(QZJ508:QZM508)</f>
        <v>#REF!</v>
      </c>
      <c r="QZJ508" s="24">
        <v>0</v>
      </c>
      <c r="QZK508" s="24">
        <v>0</v>
      </c>
      <c r="QZL508" s="24"/>
      <c r="QZM508" s="24" t="e">
        <f>SUM(QZN508:QZQ508)</f>
        <v>#REF!</v>
      </c>
      <c r="QZN508" s="24">
        <v>0</v>
      </c>
      <c r="QZO508" s="24">
        <v>0</v>
      </c>
      <c r="QZP508" s="24"/>
      <c r="QZQ508" s="24" t="e">
        <f>SUM(QZR508:QZU508)</f>
        <v>#REF!</v>
      </c>
      <c r="QZR508" s="24">
        <v>0</v>
      </c>
      <c r="QZS508" s="24">
        <v>0</v>
      </c>
      <c r="QZT508" s="24"/>
      <c r="QZU508" s="24" t="e">
        <f>SUM(QZV508:QZY508)</f>
        <v>#REF!</v>
      </c>
      <c r="QZV508" s="24">
        <v>0</v>
      </c>
      <c r="QZW508" s="24">
        <v>0</v>
      </c>
      <c r="QZX508" s="24"/>
      <c r="QZY508" s="24" t="e">
        <f>SUM(QZZ508:RAC508)</f>
        <v>#REF!</v>
      </c>
      <c r="QZZ508" s="24">
        <v>0</v>
      </c>
      <c r="RAA508" s="24">
        <v>0</v>
      </c>
      <c r="RAB508" s="24"/>
      <c r="RAC508" s="24" t="e">
        <f>SUM(RAD508:RAG508)</f>
        <v>#REF!</v>
      </c>
      <c r="RAD508" s="24">
        <v>0</v>
      </c>
      <c r="RAE508" s="24">
        <v>0</v>
      </c>
      <c r="RAF508" s="24"/>
      <c r="RAG508" s="24" t="e">
        <f>SUM(RAH508:RAK508)</f>
        <v>#REF!</v>
      </c>
      <c r="RAH508" s="24">
        <v>0</v>
      </c>
      <c r="RAI508" s="24">
        <v>0</v>
      </c>
      <c r="RAJ508" s="24"/>
      <c r="RAK508" s="24" t="e">
        <f>SUM(RAL508:RAO508)</f>
        <v>#REF!</v>
      </c>
      <c r="RAL508" s="24">
        <v>0</v>
      </c>
      <c r="RAM508" s="24">
        <v>0</v>
      </c>
      <c r="RAN508" s="24"/>
      <c r="RAO508" s="24" t="e">
        <f>SUM(RAP508:RAS508)</f>
        <v>#REF!</v>
      </c>
      <c r="RAP508" s="24">
        <v>0</v>
      </c>
      <c r="RAQ508" s="24">
        <v>0</v>
      </c>
      <c r="RAR508" s="24"/>
      <c r="RAS508" s="24" t="e">
        <f>SUM(RAT508:RAW508)</f>
        <v>#REF!</v>
      </c>
      <c r="RAT508" s="24">
        <v>0</v>
      </c>
      <c r="RAU508" s="24">
        <v>0</v>
      </c>
      <c r="RAV508" s="24"/>
      <c r="RAW508" s="24" t="e">
        <f>SUM(RAX508:RBA508)</f>
        <v>#REF!</v>
      </c>
      <c r="RAX508" s="24">
        <v>0</v>
      </c>
      <c r="RAY508" s="24">
        <v>0</v>
      </c>
      <c r="RAZ508" s="24"/>
      <c r="RBA508" s="24" t="e">
        <f>SUM(RBB508:RBE508)</f>
        <v>#REF!</v>
      </c>
      <c r="RBB508" s="24">
        <v>0</v>
      </c>
      <c r="RBC508" s="24">
        <v>0</v>
      </c>
      <c r="RBD508" s="24"/>
      <c r="RBE508" s="24" t="e">
        <f>SUM(RBF508:RBI508)</f>
        <v>#REF!</v>
      </c>
      <c r="RBF508" s="24">
        <v>0</v>
      </c>
      <c r="RBG508" s="24">
        <v>0</v>
      </c>
      <c r="RBH508" s="24"/>
      <c r="RBI508" s="24" t="e">
        <f>SUM(RBJ508:RBM508)</f>
        <v>#REF!</v>
      </c>
      <c r="RBJ508" s="24">
        <v>0</v>
      </c>
      <c r="RBK508" s="24">
        <v>0</v>
      </c>
      <c r="RBL508" s="24"/>
      <c r="RBM508" s="24" t="e">
        <f>SUM(RBN508:RBQ508)</f>
        <v>#REF!</v>
      </c>
      <c r="RBN508" s="24">
        <v>0</v>
      </c>
      <c r="RBO508" s="24">
        <v>0</v>
      </c>
      <c r="RBP508" s="24"/>
      <c r="RBQ508" s="24" t="e">
        <f>SUM(RBR508:RBU508)</f>
        <v>#REF!</v>
      </c>
      <c r="RBR508" s="24">
        <v>0</v>
      </c>
      <c r="RBS508" s="24">
        <v>0</v>
      </c>
      <c r="RBT508" s="24"/>
      <c r="RBU508" s="24" t="e">
        <f>SUM(RBV508:RBY508)</f>
        <v>#REF!</v>
      </c>
      <c r="RBV508" s="24">
        <v>0</v>
      </c>
      <c r="RBW508" s="24">
        <v>0</v>
      </c>
      <c r="RBX508" s="24"/>
      <c r="RBY508" s="24" t="e">
        <f>SUM(RBZ508:RCC508)</f>
        <v>#REF!</v>
      </c>
      <c r="RBZ508" s="24">
        <v>0</v>
      </c>
      <c r="RCA508" s="24">
        <v>0</v>
      </c>
      <c r="RCB508" s="24"/>
      <c r="RCC508" s="24" t="e">
        <f>SUM(RCD508:RCG508)</f>
        <v>#REF!</v>
      </c>
      <c r="RCD508" s="24">
        <v>0</v>
      </c>
      <c r="RCE508" s="24">
        <v>0</v>
      </c>
      <c r="RCF508" s="24"/>
      <c r="RCG508" s="24" t="e">
        <f>SUM(RCH508:RCK508)</f>
        <v>#REF!</v>
      </c>
      <c r="RCH508" s="24">
        <v>0</v>
      </c>
      <c r="RCI508" s="24">
        <v>0</v>
      </c>
      <c r="RCJ508" s="24"/>
      <c r="RCK508" s="24" t="e">
        <f>SUM(RCL508:RCO508)</f>
        <v>#REF!</v>
      </c>
      <c r="RCL508" s="24">
        <v>0</v>
      </c>
      <c r="RCM508" s="24">
        <v>0</v>
      </c>
      <c r="RCN508" s="24"/>
      <c r="RCO508" s="24" t="e">
        <f>SUM(RCP508:RCS508)</f>
        <v>#REF!</v>
      </c>
      <c r="RCP508" s="24">
        <v>0</v>
      </c>
      <c r="RCQ508" s="24">
        <v>0</v>
      </c>
      <c r="RCR508" s="24"/>
      <c r="RCS508" s="24" t="e">
        <f>SUM(RCT508:RCW508)</f>
        <v>#REF!</v>
      </c>
      <c r="RCT508" s="24">
        <v>0</v>
      </c>
      <c r="RCU508" s="24">
        <v>0</v>
      </c>
      <c r="RCV508" s="24"/>
      <c r="RCW508" s="24" t="e">
        <f>SUM(RCX508:RDA508)</f>
        <v>#REF!</v>
      </c>
      <c r="RCX508" s="24">
        <v>0</v>
      </c>
      <c r="RCY508" s="24">
        <v>0</v>
      </c>
      <c r="RCZ508" s="24"/>
      <c r="RDA508" s="24" t="e">
        <f>SUM(RDB508:RDE508)</f>
        <v>#REF!</v>
      </c>
      <c r="RDB508" s="24">
        <v>0</v>
      </c>
      <c r="RDC508" s="24">
        <v>0</v>
      </c>
      <c r="RDD508" s="24"/>
      <c r="RDE508" s="24" t="e">
        <f>SUM(RDF508:RDI508)</f>
        <v>#REF!</v>
      </c>
      <c r="RDF508" s="24">
        <v>0</v>
      </c>
      <c r="RDG508" s="24">
        <v>0</v>
      </c>
      <c r="RDH508" s="24"/>
      <c r="RDI508" s="24" t="e">
        <f>SUM(RDJ508:RDM508)</f>
        <v>#REF!</v>
      </c>
      <c r="RDJ508" s="24">
        <v>0</v>
      </c>
      <c r="RDK508" s="24">
        <v>0</v>
      </c>
      <c r="RDL508" s="24"/>
      <c r="RDM508" s="24" t="e">
        <f>SUM(RDN508:RDQ508)</f>
        <v>#REF!</v>
      </c>
      <c r="RDN508" s="24">
        <v>0</v>
      </c>
      <c r="RDO508" s="24">
        <v>0</v>
      </c>
      <c r="RDP508" s="24"/>
      <c r="RDQ508" s="24" t="e">
        <f>SUM(RDR508:RDU508)</f>
        <v>#REF!</v>
      </c>
      <c r="RDR508" s="24">
        <v>0</v>
      </c>
      <c r="RDS508" s="24">
        <v>0</v>
      </c>
      <c r="RDT508" s="24"/>
      <c r="RDU508" s="24" t="e">
        <f>SUM(RDV508:RDY508)</f>
        <v>#REF!</v>
      </c>
      <c r="RDV508" s="24">
        <v>0</v>
      </c>
      <c r="RDW508" s="24">
        <v>0</v>
      </c>
      <c r="RDX508" s="24"/>
      <c r="RDY508" s="24" t="e">
        <f>SUM(RDZ508:REC508)</f>
        <v>#REF!</v>
      </c>
      <c r="RDZ508" s="24">
        <v>0</v>
      </c>
      <c r="REA508" s="24">
        <v>0</v>
      </c>
      <c r="REB508" s="24"/>
      <c r="REC508" s="24" t="e">
        <f>SUM(RED508:REG508)</f>
        <v>#REF!</v>
      </c>
      <c r="RED508" s="24">
        <v>0</v>
      </c>
      <c r="REE508" s="24">
        <v>0</v>
      </c>
      <c r="REF508" s="24"/>
      <c r="REG508" s="24" t="e">
        <f>SUM(REH508:REK508)</f>
        <v>#REF!</v>
      </c>
      <c r="REH508" s="24">
        <v>0</v>
      </c>
      <c r="REI508" s="24">
        <v>0</v>
      </c>
      <c r="REJ508" s="24"/>
      <c r="REK508" s="24" t="e">
        <f>SUM(REL508:REO508)</f>
        <v>#REF!</v>
      </c>
      <c r="REL508" s="24">
        <v>0</v>
      </c>
      <c r="REM508" s="24">
        <v>0</v>
      </c>
      <c r="REN508" s="24"/>
      <c r="REO508" s="24" t="e">
        <f>SUM(REP508:RES508)</f>
        <v>#REF!</v>
      </c>
      <c r="REP508" s="24">
        <v>0</v>
      </c>
      <c r="REQ508" s="24">
        <v>0</v>
      </c>
      <c r="RER508" s="24"/>
      <c r="RES508" s="24" t="e">
        <f>SUM(RET508:REW508)</f>
        <v>#REF!</v>
      </c>
      <c r="RET508" s="24">
        <v>0</v>
      </c>
      <c r="REU508" s="24">
        <v>0</v>
      </c>
      <c r="REV508" s="24"/>
      <c r="REW508" s="24" t="e">
        <f>SUM(REX508:RFA508)</f>
        <v>#REF!</v>
      </c>
      <c r="REX508" s="24">
        <v>0</v>
      </c>
      <c r="REY508" s="24">
        <v>0</v>
      </c>
      <c r="REZ508" s="24"/>
      <c r="RFA508" s="24" t="e">
        <f>SUM(RFB508:RFE508)</f>
        <v>#REF!</v>
      </c>
      <c r="RFB508" s="24">
        <v>0</v>
      </c>
      <c r="RFC508" s="24">
        <v>0</v>
      </c>
      <c r="RFD508" s="24"/>
      <c r="RFE508" s="24" t="e">
        <f>SUM(RFF508:RFI508)</f>
        <v>#REF!</v>
      </c>
      <c r="RFF508" s="24">
        <v>0</v>
      </c>
      <c r="RFG508" s="24">
        <v>0</v>
      </c>
      <c r="RFH508" s="24"/>
      <c r="RFI508" s="24" t="e">
        <f>SUM(RFJ508:RFM508)</f>
        <v>#REF!</v>
      </c>
      <c r="RFJ508" s="24">
        <v>0</v>
      </c>
      <c r="RFK508" s="24">
        <v>0</v>
      </c>
      <c r="RFL508" s="24"/>
      <c r="RFM508" s="24" t="e">
        <f>SUM(RFN508:RFQ508)</f>
        <v>#REF!</v>
      </c>
      <c r="RFN508" s="24">
        <v>0</v>
      </c>
      <c r="RFO508" s="24">
        <v>0</v>
      </c>
      <c r="RFP508" s="24"/>
      <c r="RFQ508" s="24" t="e">
        <f>SUM(RFR508:RFU508)</f>
        <v>#REF!</v>
      </c>
      <c r="RFR508" s="24">
        <v>0</v>
      </c>
      <c r="RFS508" s="24">
        <v>0</v>
      </c>
      <c r="RFT508" s="24"/>
      <c r="RFU508" s="24" t="e">
        <f>SUM(RFV508:RFY508)</f>
        <v>#REF!</v>
      </c>
      <c r="RFV508" s="24">
        <v>0</v>
      </c>
      <c r="RFW508" s="24">
        <v>0</v>
      </c>
      <c r="RFX508" s="24"/>
      <c r="RFY508" s="24" t="e">
        <f>SUM(RFZ508:RGC508)</f>
        <v>#REF!</v>
      </c>
      <c r="RFZ508" s="24">
        <v>0</v>
      </c>
      <c r="RGA508" s="24">
        <v>0</v>
      </c>
      <c r="RGB508" s="24"/>
      <c r="RGC508" s="24" t="e">
        <f>SUM(RGD508:RGG508)</f>
        <v>#REF!</v>
      </c>
      <c r="RGD508" s="24">
        <v>0</v>
      </c>
      <c r="RGE508" s="24">
        <v>0</v>
      </c>
      <c r="RGF508" s="24"/>
      <c r="RGG508" s="24" t="e">
        <f>SUM(RGH508:RGK508)</f>
        <v>#REF!</v>
      </c>
      <c r="RGH508" s="24">
        <v>0</v>
      </c>
      <c r="RGI508" s="24">
        <v>0</v>
      </c>
      <c r="RGJ508" s="24"/>
      <c r="RGK508" s="24" t="e">
        <f>SUM(RGL508:RGO508)</f>
        <v>#REF!</v>
      </c>
      <c r="RGL508" s="24">
        <v>0</v>
      </c>
      <c r="RGM508" s="24">
        <v>0</v>
      </c>
      <c r="RGN508" s="24"/>
      <c r="RGO508" s="24" t="e">
        <f>SUM(RGP508:RGS508)</f>
        <v>#REF!</v>
      </c>
      <c r="RGP508" s="24">
        <v>0</v>
      </c>
      <c r="RGQ508" s="24">
        <v>0</v>
      </c>
      <c r="RGR508" s="24"/>
      <c r="RGS508" s="24" t="e">
        <f>SUM(RGT508:RGW508)</f>
        <v>#REF!</v>
      </c>
      <c r="RGT508" s="24">
        <v>0</v>
      </c>
      <c r="RGU508" s="24">
        <v>0</v>
      </c>
      <c r="RGV508" s="24"/>
      <c r="RGW508" s="24" t="e">
        <f>SUM(RGX508:RHA508)</f>
        <v>#REF!</v>
      </c>
      <c r="RGX508" s="24">
        <v>0</v>
      </c>
      <c r="RGY508" s="24">
        <v>0</v>
      </c>
      <c r="RGZ508" s="24"/>
      <c r="RHA508" s="24" t="e">
        <f>SUM(RHB508:RHE508)</f>
        <v>#REF!</v>
      </c>
      <c r="RHB508" s="24">
        <v>0</v>
      </c>
      <c r="RHC508" s="24">
        <v>0</v>
      </c>
      <c r="RHD508" s="24"/>
      <c r="RHE508" s="24" t="e">
        <f>SUM(RHF508:RHI508)</f>
        <v>#REF!</v>
      </c>
      <c r="RHF508" s="24">
        <v>0</v>
      </c>
      <c r="RHG508" s="24">
        <v>0</v>
      </c>
      <c r="RHH508" s="24"/>
      <c r="RHI508" s="24" t="e">
        <f>SUM(RHJ508:RHM508)</f>
        <v>#REF!</v>
      </c>
      <c r="RHJ508" s="24">
        <v>0</v>
      </c>
      <c r="RHK508" s="24">
        <v>0</v>
      </c>
      <c r="RHL508" s="24"/>
      <c r="RHM508" s="24" t="e">
        <f>SUM(RHN508:RHQ508)</f>
        <v>#REF!</v>
      </c>
      <c r="RHN508" s="24">
        <v>0</v>
      </c>
      <c r="RHO508" s="24">
        <v>0</v>
      </c>
      <c r="RHP508" s="24"/>
      <c r="RHQ508" s="24" t="e">
        <f>SUM(RHR508:RHU508)</f>
        <v>#REF!</v>
      </c>
      <c r="RHR508" s="24">
        <v>0</v>
      </c>
      <c r="RHS508" s="24">
        <v>0</v>
      </c>
      <c r="RHT508" s="24"/>
      <c r="RHU508" s="24" t="e">
        <f>SUM(RHV508:RHY508)</f>
        <v>#REF!</v>
      </c>
      <c r="RHV508" s="24">
        <v>0</v>
      </c>
      <c r="RHW508" s="24">
        <v>0</v>
      </c>
      <c r="RHX508" s="24"/>
      <c r="RHY508" s="24" t="e">
        <f>SUM(RHZ508:RIC508)</f>
        <v>#REF!</v>
      </c>
      <c r="RHZ508" s="24">
        <v>0</v>
      </c>
      <c r="RIA508" s="24">
        <v>0</v>
      </c>
      <c r="RIB508" s="24"/>
      <c r="RIC508" s="24" t="e">
        <f>SUM(RID508:RIG508)</f>
        <v>#REF!</v>
      </c>
      <c r="RID508" s="24">
        <v>0</v>
      </c>
      <c r="RIE508" s="24">
        <v>0</v>
      </c>
      <c r="RIF508" s="24"/>
      <c r="RIG508" s="24" t="e">
        <f>SUM(RIH508:RIK508)</f>
        <v>#REF!</v>
      </c>
      <c r="RIH508" s="24">
        <v>0</v>
      </c>
      <c r="RII508" s="24">
        <v>0</v>
      </c>
      <c r="RIJ508" s="24"/>
      <c r="RIK508" s="24" t="e">
        <f>SUM(RIL508:RIO508)</f>
        <v>#REF!</v>
      </c>
      <c r="RIL508" s="24">
        <v>0</v>
      </c>
      <c r="RIM508" s="24">
        <v>0</v>
      </c>
      <c r="RIN508" s="24"/>
      <c r="RIO508" s="24" t="e">
        <f>SUM(RIP508:RIS508)</f>
        <v>#REF!</v>
      </c>
      <c r="RIP508" s="24">
        <v>0</v>
      </c>
      <c r="RIQ508" s="24">
        <v>0</v>
      </c>
      <c r="RIR508" s="24"/>
      <c r="RIS508" s="24" t="e">
        <f>SUM(RIT508:RIW508)</f>
        <v>#REF!</v>
      </c>
      <c r="RIT508" s="24">
        <v>0</v>
      </c>
      <c r="RIU508" s="24">
        <v>0</v>
      </c>
      <c r="RIV508" s="24"/>
      <c r="RIW508" s="24" t="e">
        <f>SUM(RIX508:RJA508)</f>
        <v>#REF!</v>
      </c>
      <c r="RIX508" s="24">
        <v>0</v>
      </c>
      <c r="RIY508" s="24">
        <v>0</v>
      </c>
      <c r="RIZ508" s="24"/>
      <c r="RJA508" s="24" t="e">
        <f>SUM(RJB508:RJE508)</f>
        <v>#REF!</v>
      </c>
      <c r="RJB508" s="24">
        <v>0</v>
      </c>
      <c r="RJC508" s="24">
        <v>0</v>
      </c>
      <c r="RJD508" s="24"/>
      <c r="RJE508" s="24" t="e">
        <f>SUM(RJF508:RJI508)</f>
        <v>#REF!</v>
      </c>
      <c r="RJF508" s="24">
        <v>0</v>
      </c>
      <c r="RJG508" s="24">
        <v>0</v>
      </c>
      <c r="RJH508" s="24"/>
      <c r="RJI508" s="24" t="e">
        <f>SUM(RJJ508:RJM508)</f>
        <v>#REF!</v>
      </c>
      <c r="RJJ508" s="24">
        <v>0</v>
      </c>
      <c r="RJK508" s="24">
        <v>0</v>
      </c>
      <c r="RJL508" s="24"/>
      <c r="RJM508" s="24" t="e">
        <f>SUM(RJN508:RJQ508)</f>
        <v>#REF!</v>
      </c>
      <c r="RJN508" s="24">
        <v>0</v>
      </c>
      <c r="RJO508" s="24">
        <v>0</v>
      </c>
      <c r="RJP508" s="24"/>
      <c r="RJQ508" s="24" t="e">
        <f>SUM(RJR508:RJU508)</f>
        <v>#REF!</v>
      </c>
      <c r="RJR508" s="24">
        <v>0</v>
      </c>
      <c r="RJS508" s="24">
        <v>0</v>
      </c>
      <c r="RJT508" s="24"/>
      <c r="RJU508" s="24" t="e">
        <f>SUM(RJV508:RJY508)</f>
        <v>#REF!</v>
      </c>
      <c r="RJV508" s="24">
        <v>0</v>
      </c>
      <c r="RJW508" s="24">
        <v>0</v>
      </c>
      <c r="RJX508" s="24"/>
      <c r="RJY508" s="24" t="e">
        <f>SUM(RJZ508:RKC508)</f>
        <v>#REF!</v>
      </c>
      <c r="RJZ508" s="24">
        <v>0</v>
      </c>
      <c r="RKA508" s="24">
        <v>0</v>
      </c>
      <c r="RKB508" s="24"/>
      <c r="RKC508" s="24" t="e">
        <f>SUM(RKD508:RKG508)</f>
        <v>#REF!</v>
      </c>
      <c r="RKD508" s="24">
        <v>0</v>
      </c>
      <c r="RKE508" s="24">
        <v>0</v>
      </c>
      <c r="RKF508" s="24"/>
      <c r="RKG508" s="24" t="e">
        <f>SUM(RKH508:RKK508)</f>
        <v>#REF!</v>
      </c>
      <c r="RKH508" s="24">
        <v>0</v>
      </c>
      <c r="RKI508" s="24">
        <v>0</v>
      </c>
      <c r="RKJ508" s="24"/>
      <c r="RKK508" s="24" t="e">
        <f>SUM(RKL508:RKO508)</f>
        <v>#REF!</v>
      </c>
      <c r="RKL508" s="24">
        <v>0</v>
      </c>
      <c r="RKM508" s="24">
        <v>0</v>
      </c>
      <c r="RKN508" s="24"/>
      <c r="RKO508" s="24" t="e">
        <f>SUM(RKP508:RKS508)</f>
        <v>#REF!</v>
      </c>
      <c r="RKP508" s="24">
        <v>0</v>
      </c>
      <c r="RKQ508" s="24">
        <v>0</v>
      </c>
      <c r="RKR508" s="24"/>
      <c r="RKS508" s="24" t="e">
        <f>SUM(RKT508:RKW508)</f>
        <v>#REF!</v>
      </c>
      <c r="RKT508" s="24">
        <v>0</v>
      </c>
      <c r="RKU508" s="24">
        <v>0</v>
      </c>
      <c r="RKV508" s="24"/>
      <c r="RKW508" s="24" t="e">
        <f>SUM(RKX508:RLA508)</f>
        <v>#REF!</v>
      </c>
      <c r="RKX508" s="24">
        <v>0</v>
      </c>
      <c r="RKY508" s="24">
        <v>0</v>
      </c>
      <c r="RKZ508" s="24"/>
      <c r="RLA508" s="24" t="e">
        <f>SUM(RLB508:RLE508)</f>
        <v>#REF!</v>
      </c>
      <c r="RLB508" s="24">
        <v>0</v>
      </c>
      <c r="RLC508" s="24">
        <v>0</v>
      </c>
      <c r="RLD508" s="24"/>
      <c r="RLE508" s="24" t="e">
        <f>SUM(RLF508:RLI508)</f>
        <v>#REF!</v>
      </c>
      <c r="RLF508" s="24">
        <v>0</v>
      </c>
      <c r="RLG508" s="24">
        <v>0</v>
      </c>
      <c r="RLH508" s="24"/>
      <c r="RLI508" s="24" t="e">
        <f>SUM(RLJ508:RLM508)</f>
        <v>#REF!</v>
      </c>
      <c r="RLJ508" s="24">
        <v>0</v>
      </c>
      <c r="RLK508" s="24">
        <v>0</v>
      </c>
      <c r="RLL508" s="24"/>
      <c r="RLM508" s="24" t="e">
        <f>SUM(RLN508:RLQ508)</f>
        <v>#REF!</v>
      </c>
      <c r="RLN508" s="24">
        <v>0</v>
      </c>
      <c r="RLO508" s="24">
        <v>0</v>
      </c>
      <c r="RLP508" s="24"/>
      <c r="RLQ508" s="24" t="e">
        <f>SUM(RLR508:RLU508)</f>
        <v>#REF!</v>
      </c>
      <c r="RLR508" s="24">
        <v>0</v>
      </c>
      <c r="RLS508" s="24">
        <v>0</v>
      </c>
      <c r="RLT508" s="24"/>
      <c r="RLU508" s="24" t="e">
        <f>SUM(RLV508:RLY508)</f>
        <v>#REF!</v>
      </c>
      <c r="RLV508" s="24">
        <v>0</v>
      </c>
      <c r="RLW508" s="24">
        <v>0</v>
      </c>
      <c r="RLX508" s="24"/>
      <c r="RLY508" s="24" t="e">
        <f>SUM(RLZ508:RMC508)</f>
        <v>#REF!</v>
      </c>
      <c r="RLZ508" s="24">
        <v>0</v>
      </c>
      <c r="RMA508" s="24">
        <v>0</v>
      </c>
      <c r="RMB508" s="24"/>
      <c r="RMC508" s="24" t="e">
        <f>SUM(RMD508:RMG508)</f>
        <v>#REF!</v>
      </c>
      <c r="RMD508" s="24">
        <v>0</v>
      </c>
      <c r="RME508" s="24">
        <v>0</v>
      </c>
      <c r="RMF508" s="24"/>
      <c r="RMG508" s="24" t="e">
        <f>SUM(RMH508:RMK508)</f>
        <v>#REF!</v>
      </c>
      <c r="RMH508" s="24">
        <v>0</v>
      </c>
      <c r="RMI508" s="24">
        <v>0</v>
      </c>
      <c r="RMJ508" s="24"/>
      <c r="RMK508" s="24" t="e">
        <f>SUM(RML508:RMO508)</f>
        <v>#REF!</v>
      </c>
      <c r="RML508" s="24">
        <v>0</v>
      </c>
      <c r="RMM508" s="24">
        <v>0</v>
      </c>
      <c r="RMN508" s="24"/>
      <c r="RMO508" s="24" t="e">
        <f>SUM(RMP508:RMS508)</f>
        <v>#REF!</v>
      </c>
      <c r="RMP508" s="24">
        <v>0</v>
      </c>
      <c r="RMQ508" s="24">
        <v>0</v>
      </c>
      <c r="RMR508" s="24"/>
      <c r="RMS508" s="24" t="e">
        <f>SUM(RMT508:RMW508)</f>
        <v>#REF!</v>
      </c>
      <c r="RMT508" s="24">
        <v>0</v>
      </c>
      <c r="RMU508" s="24">
        <v>0</v>
      </c>
      <c r="RMV508" s="24"/>
      <c r="RMW508" s="24" t="e">
        <f>SUM(RMX508:RNA508)</f>
        <v>#REF!</v>
      </c>
      <c r="RMX508" s="24">
        <v>0</v>
      </c>
      <c r="RMY508" s="24">
        <v>0</v>
      </c>
      <c r="RMZ508" s="24"/>
      <c r="RNA508" s="24" t="e">
        <f>SUM(RNB508:RNE508)</f>
        <v>#REF!</v>
      </c>
      <c r="RNB508" s="24">
        <v>0</v>
      </c>
      <c r="RNC508" s="24">
        <v>0</v>
      </c>
      <c r="RND508" s="24"/>
      <c r="RNE508" s="24" t="e">
        <f>SUM(RNF508:RNI508)</f>
        <v>#REF!</v>
      </c>
      <c r="RNF508" s="24">
        <v>0</v>
      </c>
      <c r="RNG508" s="24">
        <v>0</v>
      </c>
      <c r="RNH508" s="24"/>
      <c r="RNI508" s="24" t="e">
        <f>SUM(RNJ508:RNM508)</f>
        <v>#REF!</v>
      </c>
      <c r="RNJ508" s="24">
        <v>0</v>
      </c>
      <c r="RNK508" s="24">
        <v>0</v>
      </c>
      <c r="RNL508" s="24"/>
      <c r="RNM508" s="24" t="e">
        <f>SUM(RNN508:RNQ508)</f>
        <v>#REF!</v>
      </c>
      <c r="RNN508" s="24">
        <v>0</v>
      </c>
      <c r="RNO508" s="24">
        <v>0</v>
      </c>
      <c r="RNP508" s="24"/>
      <c r="RNQ508" s="24" t="e">
        <f>SUM(RNR508:RNU508)</f>
        <v>#REF!</v>
      </c>
      <c r="RNR508" s="24">
        <v>0</v>
      </c>
      <c r="RNS508" s="24">
        <v>0</v>
      </c>
      <c r="RNT508" s="24"/>
      <c r="RNU508" s="24" t="e">
        <f>SUM(RNV508:RNY508)</f>
        <v>#REF!</v>
      </c>
      <c r="RNV508" s="24">
        <v>0</v>
      </c>
      <c r="RNW508" s="24">
        <v>0</v>
      </c>
      <c r="RNX508" s="24"/>
      <c r="RNY508" s="24" t="e">
        <f>SUM(RNZ508:ROC508)</f>
        <v>#REF!</v>
      </c>
      <c r="RNZ508" s="24">
        <v>0</v>
      </c>
      <c r="ROA508" s="24">
        <v>0</v>
      </c>
      <c r="ROB508" s="24"/>
      <c r="ROC508" s="24" t="e">
        <f>SUM(ROD508:ROG508)</f>
        <v>#REF!</v>
      </c>
      <c r="ROD508" s="24">
        <v>0</v>
      </c>
      <c r="ROE508" s="24">
        <v>0</v>
      </c>
      <c r="ROF508" s="24"/>
      <c r="ROG508" s="24" t="e">
        <f>SUM(ROH508:ROK508)</f>
        <v>#REF!</v>
      </c>
      <c r="ROH508" s="24">
        <v>0</v>
      </c>
      <c r="ROI508" s="24">
        <v>0</v>
      </c>
      <c r="ROJ508" s="24"/>
      <c r="ROK508" s="24" t="e">
        <f>SUM(ROL508:ROO508)</f>
        <v>#REF!</v>
      </c>
      <c r="ROL508" s="24">
        <v>0</v>
      </c>
      <c r="ROM508" s="24">
        <v>0</v>
      </c>
      <c r="RON508" s="24"/>
      <c r="ROO508" s="24" t="e">
        <f>SUM(ROP508:ROS508)</f>
        <v>#REF!</v>
      </c>
      <c r="ROP508" s="24">
        <v>0</v>
      </c>
      <c r="ROQ508" s="24">
        <v>0</v>
      </c>
      <c r="ROR508" s="24"/>
      <c r="ROS508" s="24" t="e">
        <f>SUM(ROT508:ROW508)</f>
        <v>#REF!</v>
      </c>
      <c r="ROT508" s="24">
        <v>0</v>
      </c>
      <c r="ROU508" s="24">
        <v>0</v>
      </c>
      <c r="ROV508" s="24"/>
      <c r="ROW508" s="24" t="e">
        <f>SUM(ROX508:RPA508)</f>
        <v>#REF!</v>
      </c>
      <c r="ROX508" s="24">
        <v>0</v>
      </c>
      <c r="ROY508" s="24">
        <v>0</v>
      </c>
      <c r="ROZ508" s="24"/>
      <c r="RPA508" s="24" t="e">
        <f>SUM(RPB508:RPE508)</f>
        <v>#REF!</v>
      </c>
      <c r="RPB508" s="24">
        <v>0</v>
      </c>
      <c r="RPC508" s="24">
        <v>0</v>
      </c>
      <c r="RPD508" s="24"/>
      <c r="RPE508" s="24" t="e">
        <f>SUM(RPF508:RPI508)</f>
        <v>#REF!</v>
      </c>
      <c r="RPF508" s="24">
        <v>0</v>
      </c>
      <c r="RPG508" s="24">
        <v>0</v>
      </c>
      <c r="RPH508" s="24"/>
      <c r="RPI508" s="24" t="e">
        <f>SUM(RPJ508:RPM508)</f>
        <v>#REF!</v>
      </c>
      <c r="RPJ508" s="24">
        <v>0</v>
      </c>
      <c r="RPK508" s="24">
        <v>0</v>
      </c>
      <c r="RPL508" s="24"/>
      <c r="RPM508" s="24" t="e">
        <f>SUM(RPN508:RPQ508)</f>
        <v>#REF!</v>
      </c>
      <c r="RPN508" s="24">
        <v>0</v>
      </c>
      <c r="RPO508" s="24">
        <v>0</v>
      </c>
      <c r="RPP508" s="24"/>
      <c r="RPQ508" s="24" t="e">
        <f>SUM(RPR508:RPU508)</f>
        <v>#REF!</v>
      </c>
      <c r="RPR508" s="24">
        <v>0</v>
      </c>
      <c r="RPS508" s="24">
        <v>0</v>
      </c>
      <c r="RPT508" s="24"/>
      <c r="RPU508" s="24" t="e">
        <f>SUM(RPV508:RPY508)</f>
        <v>#REF!</v>
      </c>
      <c r="RPV508" s="24">
        <v>0</v>
      </c>
      <c r="RPW508" s="24">
        <v>0</v>
      </c>
      <c r="RPX508" s="24"/>
      <c r="RPY508" s="24" t="e">
        <f>SUM(RPZ508:RQC508)</f>
        <v>#REF!</v>
      </c>
      <c r="RPZ508" s="24">
        <v>0</v>
      </c>
      <c r="RQA508" s="24">
        <v>0</v>
      </c>
      <c r="RQB508" s="24"/>
      <c r="RQC508" s="24" t="e">
        <f>SUM(RQD508:RQG508)</f>
        <v>#REF!</v>
      </c>
      <c r="RQD508" s="24">
        <v>0</v>
      </c>
      <c r="RQE508" s="24">
        <v>0</v>
      </c>
      <c r="RQF508" s="24"/>
      <c r="RQG508" s="24" t="e">
        <f>SUM(RQH508:RQK508)</f>
        <v>#REF!</v>
      </c>
      <c r="RQH508" s="24">
        <v>0</v>
      </c>
      <c r="RQI508" s="24">
        <v>0</v>
      </c>
      <c r="RQJ508" s="24"/>
      <c r="RQK508" s="24" t="e">
        <f>SUM(RQL508:RQO508)</f>
        <v>#REF!</v>
      </c>
      <c r="RQL508" s="24">
        <v>0</v>
      </c>
      <c r="RQM508" s="24">
        <v>0</v>
      </c>
      <c r="RQN508" s="24"/>
      <c r="RQO508" s="24" t="e">
        <f>SUM(RQP508:RQS508)</f>
        <v>#REF!</v>
      </c>
      <c r="RQP508" s="24">
        <v>0</v>
      </c>
      <c r="RQQ508" s="24">
        <v>0</v>
      </c>
      <c r="RQR508" s="24"/>
      <c r="RQS508" s="24" t="e">
        <f>SUM(RQT508:RQW508)</f>
        <v>#REF!</v>
      </c>
      <c r="RQT508" s="24">
        <v>0</v>
      </c>
      <c r="RQU508" s="24">
        <v>0</v>
      </c>
      <c r="RQV508" s="24"/>
      <c r="RQW508" s="24" t="e">
        <f>SUM(RQX508:RRA508)</f>
        <v>#REF!</v>
      </c>
      <c r="RQX508" s="24">
        <v>0</v>
      </c>
      <c r="RQY508" s="24">
        <v>0</v>
      </c>
      <c r="RQZ508" s="24"/>
      <c r="RRA508" s="24" t="e">
        <f>SUM(RRB508:RRE508)</f>
        <v>#REF!</v>
      </c>
      <c r="RRB508" s="24">
        <v>0</v>
      </c>
      <c r="RRC508" s="24">
        <v>0</v>
      </c>
      <c r="RRD508" s="24"/>
      <c r="RRE508" s="24" t="e">
        <f>SUM(RRF508:RRI508)</f>
        <v>#REF!</v>
      </c>
      <c r="RRF508" s="24">
        <v>0</v>
      </c>
      <c r="RRG508" s="24">
        <v>0</v>
      </c>
      <c r="RRH508" s="24"/>
      <c r="RRI508" s="24" t="e">
        <f>SUM(RRJ508:RRM508)</f>
        <v>#REF!</v>
      </c>
      <c r="RRJ508" s="24">
        <v>0</v>
      </c>
      <c r="RRK508" s="24">
        <v>0</v>
      </c>
      <c r="RRL508" s="24"/>
      <c r="RRM508" s="24" t="e">
        <f>SUM(RRN508:RRQ508)</f>
        <v>#REF!</v>
      </c>
      <c r="RRN508" s="24">
        <v>0</v>
      </c>
      <c r="RRO508" s="24">
        <v>0</v>
      </c>
      <c r="RRP508" s="24"/>
      <c r="RRQ508" s="24" t="e">
        <f>SUM(RRR508:RRU508)</f>
        <v>#REF!</v>
      </c>
      <c r="RRR508" s="24">
        <v>0</v>
      </c>
      <c r="RRS508" s="24">
        <v>0</v>
      </c>
      <c r="RRT508" s="24"/>
      <c r="RRU508" s="24" t="e">
        <f>SUM(RRV508:RRY508)</f>
        <v>#REF!</v>
      </c>
      <c r="RRV508" s="24">
        <v>0</v>
      </c>
      <c r="RRW508" s="24">
        <v>0</v>
      </c>
      <c r="RRX508" s="24"/>
      <c r="RRY508" s="24" t="e">
        <f>SUM(RRZ508:RSC508)</f>
        <v>#REF!</v>
      </c>
      <c r="RRZ508" s="24">
        <v>0</v>
      </c>
      <c r="RSA508" s="24">
        <v>0</v>
      </c>
      <c r="RSB508" s="24"/>
      <c r="RSC508" s="24" t="e">
        <f>SUM(RSD508:RSG508)</f>
        <v>#REF!</v>
      </c>
      <c r="RSD508" s="24">
        <v>0</v>
      </c>
      <c r="RSE508" s="24">
        <v>0</v>
      </c>
      <c r="RSF508" s="24"/>
      <c r="RSG508" s="24" t="e">
        <f>SUM(RSH508:RSK508)</f>
        <v>#REF!</v>
      </c>
      <c r="RSH508" s="24">
        <v>0</v>
      </c>
      <c r="RSI508" s="24">
        <v>0</v>
      </c>
      <c r="RSJ508" s="24"/>
      <c r="RSK508" s="24" t="e">
        <f>SUM(RSL508:RSO508)</f>
        <v>#REF!</v>
      </c>
      <c r="RSL508" s="24">
        <v>0</v>
      </c>
      <c r="RSM508" s="24">
        <v>0</v>
      </c>
      <c r="RSN508" s="24"/>
      <c r="RSO508" s="24" t="e">
        <f>SUM(RSP508:RSS508)</f>
        <v>#REF!</v>
      </c>
      <c r="RSP508" s="24">
        <v>0</v>
      </c>
      <c r="RSQ508" s="24">
        <v>0</v>
      </c>
      <c r="RSR508" s="24"/>
      <c r="RSS508" s="24" t="e">
        <f>SUM(RST508:RSW508)</f>
        <v>#REF!</v>
      </c>
      <c r="RST508" s="24">
        <v>0</v>
      </c>
      <c r="RSU508" s="24">
        <v>0</v>
      </c>
      <c r="RSV508" s="24"/>
      <c r="RSW508" s="24" t="e">
        <f>SUM(RSX508:RTA508)</f>
        <v>#REF!</v>
      </c>
      <c r="RSX508" s="24">
        <v>0</v>
      </c>
      <c r="RSY508" s="24">
        <v>0</v>
      </c>
      <c r="RSZ508" s="24"/>
      <c r="RTA508" s="24" t="e">
        <f>SUM(RTB508:RTE508)</f>
        <v>#REF!</v>
      </c>
      <c r="RTB508" s="24">
        <v>0</v>
      </c>
      <c r="RTC508" s="24">
        <v>0</v>
      </c>
      <c r="RTD508" s="24"/>
      <c r="RTE508" s="24" t="e">
        <f>SUM(RTF508:RTI508)</f>
        <v>#REF!</v>
      </c>
      <c r="RTF508" s="24">
        <v>0</v>
      </c>
      <c r="RTG508" s="24">
        <v>0</v>
      </c>
      <c r="RTH508" s="24"/>
      <c r="RTI508" s="24" t="e">
        <f>SUM(RTJ508:RTM508)</f>
        <v>#REF!</v>
      </c>
      <c r="RTJ508" s="24">
        <v>0</v>
      </c>
      <c r="RTK508" s="24">
        <v>0</v>
      </c>
      <c r="RTL508" s="24"/>
      <c r="RTM508" s="24" t="e">
        <f>SUM(RTN508:RTQ508)</f>
        <v>#REF!</v>
      </c>
      <c r="RTN508" s="24">
        <v>0</v>
      </c>
      <c r="RTO508" s="24">
        <v>0</v>
      </c>
      <c r="RTP508" s="24"/>
      <c r="RTQ508" s="24" t="e">
        <f>SUM(RTR508:RTU508)</f>
        <v>#REF!</v>
      </c>
      <c r="RTR508" s="24">
        <v>0</v>
      </c>
      <c r="RTS508" s="24">
        <v>0</v>
      </c>
      <c r="RTT508" s="24"/>
      <c r="RTU508" s="24" t="e">
        <f>SUM(RTV508:RTY508)</f>
        <v>#REF!</v>
      </c>
      <c r="RTV508" s="24">
        <v>0</v>
      </c>
      <c r="RTW508" s="24">
        <v>0</v>
      </c>
      <c r="RTX508" s="24"/>
      <c r="RTY508" s="24" t="e">
        <f>SUM(RTZ508:RUC508)</f>
        <v>#REF!</v>
      </c>
      <c r="RTZ508" s="24">
        <v>0</v>
      </c>
      <c r="RUA508" s="24">
        <v>0</v>
      </c>
      <c r="RUB508" s="24"/>
      <c r="RUC508" s="24" t="e">
        <f>SUM(RUD508:RUG508)</f>
        <v>#REF!</v>
      </c>
      <c r="RUD508" s="24">
        <v>0</v>
      </c>
      <c r="RUE508" s="24">
        <v>0</v>
      </c>
      <c r="RUF508" s="24"/>
      <c r="RUG508" s="24" t="e">
        <f>SUM(RUH508:RUK508)</f>
        <v>#REF!</v>
      </c>
      <c r="RUH508" s="24">
        <v>0</v>
      </c>
      <c r="RUI508" s="24">
        <v>0</v>
      </c>
      <c r="RUJ508" s="24"/>
      <c r="RUK508" s="24" t="e">
        <f>SUM(RUL508:RUO508)</f>
        <v>#REF!</v>
      </c>
      <c r="RUL508" s="24">
        <v>0</v>
      </c>
      <c r="RUM508" s="24">
        <v>0</v>
      </c>
      <c r="RUN508" s="24"/>
      <c r="RUO508" s="24" t="e">
        <f>SUM(RUP508:RUS508)</f>
        <v>#REF!</v>
      </c>
      <c r="RUP508" s="24">
        <v>0</v>
      </c>
      <c r="RUQ508" s="24">
        <v>0</v>
      </c>
      <c r="RUR508" s="24"/>
      <c r="RUS508" s="24" t="e">
        <f>SUM(RUT508:RUW508)</f>
        <v>#REF!</v>
      </c>
      <c r="RUT508" s="24">
        <v>0</v>
      </c>
      <c r="RUU508" s="24">
        <v>0</v>
      </c>
      <c r="RUV508" s="24"/>
      <c r="RUW508" s="24" t="e">
        <f>SUM(RUX508:RVA508)</f>
        <v>#REF!</v>
      </c>
      <c r="RUX508" s="24">
        <v>0</v>
      </c>
      <c r="RUY508" s="24">
        <v>0</v>
      </c>
      <c r="RUZ508" s="24"/>
      <c r="RVA508" s="24" t="e">
        <f>SUM(RVB508:RVE508)</f>
        <v>#REF!</v>
      </c>
      <c r="RVB508" s="24">
        <v>0</v>
      </c>
      <c r="RVC508" s="24">
        <v>0</v>
      </c>
      <c r="RVD508" s="24"/>
      <c r="RVE508" s="24" t="e">
        <f>SUM(RVF508:RVI508)</f>
        <v>#REF!</v>
      </c>
      <c r="RVF508" s="24">
        <v>0</v>
      </c>
      <c r="RVG508" s="24">
        <v>0</v>
      </c>
      <c r="RVH508" s="24"/>
      <c r="RVI508" s="24" t="e">
        <f>SUM(RVJ508:RVM508)</f>
        <v>#REF!</v>
      </c>
      <c r="RVJ508" s="24">
        <v>0</v>
      </c>
      <c r="RVK508" s="24">
        <v>0</v>
      </c>
      <c r="RVL508" s="24"/>
      <c r="RVM508" s="24" t="e">
        <f>SUM(RVN508:RVQ508)</f>
        <v>#REF!</v>
      </c>
      <c r="RVN508" s="24">
        <v>0</v>
      </c>
      <c r="RVO508" s="24">
        <v>0</v>
      </c>
      <c r="RVP508" s="24"/>
      <c r="RVQ508" s="24" t="e">
        <f>SUM(RVR508:RVU508)</f>
        <v>#REF!</v>
      </c>
      <c r="RVR508" s="24">
        <v>0</v>
      </c>
      <c r="RVS508" s="24">
        <v>0</v>
      </c>
      <c r="RVT508" s="24"/>
      <c r="RVU508" s="24" t="e">
        <f>SUM(RVV508:RVY508)</f>
        <v>#REF!</v>
      </c>
      <c r="RVV508" s="24">
        <v>0</v>
      </c>
      <c r="RVW508" s="24">
        <v>0</v>
      </c>
      <c r="RVX508" s="24"/>
      <c r="RVY508" s="24" t="e">
        <f>SUM(RVZ508:RWC508)</f>
        <v>#REF!</v>
      </c>
      <c r="RVZ508" s="24">
        <v>0</v>
      </c>
      <c r="RWA508" s="24">
        <v>0</v>
      </c>
      <c r="RWB508" s="24"/>
      <c r="RWC508" s="24" t="e">
        <f>SUM(RWD508:RWG508)</f>
        <v>#REF!</v>
      </c>
      <c r="RWD508" s="24">
        <v>0</v>
      </c>
      <c r="RWE508" s="24">
        <v>0</v>
      </c>
      <c r="RWF508" s="24"/>
      <c r="RWG508" s="24" t="e">
        <f>SUM(RWH508:RWK508)</f>
        <v>#REF!</v>
      </c>
      <c r="RWH508" s="24">
        <v>0</v>
      </c>
      <c r="RWI508" s="24">
        <v>0</v>
      </c>
      <c r="RWJ508" s="24"/>
      <c r="RWK508" s="24" t="e">
        <f>SUM(RWL508:RWO508)</f>
        <v>#REF!</v>
      </c>
      <c r="RWL508" s="24">
        <v>0</v>
      </c>
      <c r="RWM508" s="24">
        <v>0</v>
      </c>
      <c r="RWN508" s="24"/>
      <c r="RWO508" s="24" t="e">
        <f>SUM(RWP508:RWS508)</f>
        <v>#REF!</v>
      </c>
      <c r="RWP508" s="24">
        <v>0</v>
      </c>
      <c r="RWQ508" s="24">
        <v>0</v>
      </c>
      <c r="RWR508" s="24"/>
      <c r="RWS508" s="24" t="e">
        <f>SUM(RWT508:RWW508)</f>
        <v>#REF!</v>
      </c>
      <c r="RWT508" s="24">
        <v>0</v>
      </c>
      <c r="RWU508" s="24">
        <v>0</v>
      </c>
      <c r="RWV508" s="24"/>
      <c r="RWW508" s="24" t="e">
        <f>SUM(RWX508:RXA508)</f>
        <v>#REF!</v>
      </c>
      <c r="RWX508" s="24">
        <v>0</v>
      </c>
      <c r="RWY508" s="24">
        <v>0</v>
      </c>
      <c r="RWZ508" s="24"/>
      <c r="RXA508" s="24" t="e">
        <f>SUM(RXB508:RXE508)</f>
        <v>#REF!</v>
      </c>
      <c r="RXB508" s="24">
        <v>0</v>
      </c>
      <c r="RXC508" s="24">
        <v>0</v>
      </c>
      <c r="RXD508" s="24"/>
      <c r="RXE508" s="24" t="e">
        <f>SUM(RXF508:RXI508)</f>
        <v>#REF!</v>
      </c>
      <c r="RXF508" s="24">
        <v>0</v>
      </c>
      <c r="RXG508" s="24">
        <v>0</v>
      </c>
      <c r="RXH508" s="24"/>
      <c r="RXI508" s="24" t="e">
        <f>SUM(RXJ508:RXM508)</f>
        <v>#REF!</v>
      </c>
      <c r="RXJ508" s="24">
        <v>0</v>
      </c>
      <c r="RXK508" s="24">
        <v>0</v>
      </c>
      <c r="RXL508" s="24"/>
      <c r="RXM508" s="24" t="e">
        <f>SUM(RXN508:RXQ508)</f>
        <v>#REF!</v>
      </c>
      <c r="RXN508" s="24">
        <v>0</v>
      </c>
      <c r="RXO508" s="24">
        <v>0</v>
      </c>
      <c r="RXP508" s="24"/>
      <c r="RXQ508" s="24" t="e">
        <f>SUM(RXR508:RXU508)</f>
        <v>#REF!</v>
      </c>
      <c r="RXR508" s="24">
        <v>0</v>
      </c>
      <c r="RXS508" s="24">
        <v>0</v>
      </c>
      <c r="RXT508" s="24"/>
      <c r="RXU508" s="24" t="e">
        <f>SUM(RXV508:RXY508)</f>
        <v>#REF!</v>
      </c>
      <c r="RXV508" s="24">
        <v>0</v>
      </c>
      <c r="RXW508" s="24">
        <v>0</v>
      </c>
      <c r="RXX508" s="24"/>
      <c r="RXY508" s="24" t="e">
        <f>SUM(RXZ508:RYC508)</f>
        <v>#REF!</v>
      </c>
      <c r="RXZ508" s="24">
        <v>0</v>
      </c>
      <c r="RYA508" s="24">
        <v>0</v>
      </c>
      <c r="RYB508" s="24"/>
      <c r="RYC508" s="24" t="e">
        <f>SUM(RYD508:RYG508)</f>
        <v>#REF!</v>
      </c>
      <c r="RYD508" s="24">
        <v>0</v>
      </c>
      <c r="RYE508" s="24">
        <v>0</v>
      </c>
      <c r="RYF508" s="24"/>
      <c r="RYG508" s="24" t="e">
        <f>SUM(RYH508:RYK508)</f>
        <v>#REF!</v>
      </c>
      <c r="RYH508" s="24">
        <v>0</v>
      </c>
      <c r="RYI508" s="24">
        <v>0</v>
      </c>
      <c r="RYJ508" s="24"/>
      <c r="RYK508" s="24" t="e">
        <f>SUM(RYL508:RYO508)</f>
        <v>#REF!</v>
      </c>
      <c r="RYL508" s="24">
        <v>0</v>
      </c>
      <c r="RYM508" s="24">
        <v>0</v>
      </c>
      <c r="RYN508" s="24"/>
      <c r="RYO508" s="24" t="e">
        <f>SUM(RYP508:RYS508)</f>
        <v>#REF!</v>
      </c>
      <c r="RYP508" s="24">
        <v>0</v>
      </c>
      <c r="RYQ508" s="24">
        <v>0</v>
      </c>
      <c r="RYR508" s="24"/>
      <c r="RYS508" s="24" t="e">
        <f>SUM(RYT508:RYW508)</f>
        <v>#REF!</v>
      </c>
      <c r="RYT508" s="24">
        <v>0</v>
      </c>
      <c r="RYU508" s="24">
        <v>0</v>
      </c>
      <c r="RYV508" s="24"/>
      <c r="RYW508" s="24" t="e">
        <f>SUM(RYX508:RZA508)</f>
        <v>#REF!</v>
      </c>
      <c r="RYX508" s="24">
        <v>0</v>
      </c>
      <c r="RYY508" s="24">
        <v>0</v>
      </c>
      <c r="RYZ508" s="24"/>
      <c r="RZA508" s="24" t="e">
        <f>SUM(RZB508:RZE508)</f>
        <v>#REF!</v>
      </c>
      <c r="RZB508" s="24">
        <v>0</v>
      </c>
      <c r="RZC508" s="24">
        <v>0</v>
      </c>
      <c r="RZD508" s="24"/>
      <c r="RZE508" s="24" t="e">
        <f>SUM(RZF508:RZI508)</f>
        <v>#REF!</v>
      </c>
      <c r="RZF508" s="24">
        <v>0</v>
      </c>
      <c r="RZG508" s="24">
        <v>0</v>
      </c>
      <c r="RZH508" s="24"/>
      <c r="RZI508" s="24" t="e">
        <f>SUM(RZJ508:RZM508)</f>
        <v>#REF!</v>
      </c>
      <c r="RZJ508" s="24">
        <v>0</v>
      </c>
      <c r="RZK508" s="24">
        <v>0</v>
      </c>
      <c r="RZL508" s="24"/>
      <c r="RZM508" s="24" t="e">
        <f>SUM(RZN508:RZQ508)</f>
        <v>#REF!</v>
      </c>
      <c r="RZN508" s="24">
        <v>0</v>
      </c>
      <c r="RZO508" s="24">
        <v>0</v>
      </c>
      <c r="RZP508" s="24"/>
      <c r="RZQ508" s="24" t="e">
        <f>SUM(RZR508:RZU508)</f>
        <v>#REF!</v>
      </c>
      <c r="RZR508" s="24">
        <v>0</v>
      </c>
      <c r="RZS508" s="24">
        <v>0</v>
      </c>
      <c r="RZT508" s="24"/>
      <c r="RZU508" s="24" t="e">
        <f>SUM(RZV508:RZY508)</f>
        <v>#REF!</v>
      </c>
      <c r="RZV508" s="24">
        <v>0</v>
      </c>
      <c r="RZW508" s="24">
        <v>0</v>
      </c>
      <c r="RZX508" s="24"/>
      <c r="RZY508" s="24" t="e">
        <f>SUM(RZZ508:SAC508)</f>
        <v>#REF!</v>
      </c>
      <c r="RZZ508" s="24">
        <v>0</v>
      </c>
      <c r="SAA508" s="24">
        <v>0</v>
      </c>
      <c r="SAB508" s="24"/>
      <c r="SAC508" s="24" t="e">
        <f>SUM(SAD508:SAG508)</f>
        <v>#REF!</v>
      </c>
      <c r="SAD508" s="24">
        <v>0</v>
      </c>
      <c r="SAE508" s="24">
        <v>0</v>
      </c>
      <c r="SAF508" s="24"/>
      <c r="SAG508" s="24" t="e">
        <f>SUM(SAH508:SAK508)</f>
        <v>#REF!</v>
      </c>
      <c r="SAH508" s="24">
        <v>0</v>
      </c>
      <c r="SAI508" s="24">
        <v>0</v>
      </c>
      <c r="SAJ508" s="24"/>
      <c r="SAK508" s="24" t="e">
        <f>SUM(SAL508:SAO508)</f>
        <v>#REF!</v>
      </c>
      <c r="SAL508" s="24">
        <v>0</v>
      </c>
      <c r="SAM508" s="24">
        <v>0</v>
      </c>
      <c r="SAN508" s="24"/>
      <c r="SAO508" s="24" t="e">
        <f>SUM(SAP508:SAS508)</f>
        <v>#REF!</v>
      </c>
      <c r="SAP508" s="24">
        <v>0</v>
      </c>
      <c r="SAQ508" s="24">
        <v>0</v>
      </c>
      <c r="SAR508" s="24"/>
      <c r="SAS508" s="24" t="e">
        <f>SUM(SAT508:SAW508)</f>
        <v>#REF!</v>
      </c>
      <c r="SAT508" s="24">
        <v>0</v>
      </c>
      <c r="SAU508" s="24">
        <v>0</v>
      </c>
      <c r="SAV508" s="24"/>
      <c r="SAW508" s="24" t="e">
        <f>SUM(SAX508:SBA508)</f>
        <v>#REF!</v>
      </c>
      <c r="SAX508" s="24">
        <v>0</v>
      </c>
      <c r="SAY508" s="24">
        <v>0</v>
      </c>
      <c r="SAZ508" s="24"/>
      <c r="SBA508" s="24" t="e">
        <f>SUM(SBB508:SBE508)</f>
        <v>#REF!</v>
      </c>
      <c r="SBB508" s="24">
        <v>0</v>
      </c>
      <c r="SBC508" s="24">
        <v>0</v>
      </c>
      <c r="SBD508" s="24"/>
      <c r="SBE508" s="24" t="e">
        <f>SUM(SBF508:SBI508)</f>
        <v>#REF!</v>
      </c>
      <c r="SBF508" s="24">
        <v>0</v>
      </c>
      <c r="SBG508" s="24">
        <v>0</v>
      </c>
      <c r="SBH508" s="24"/>
      <c r="SBI508" s="24" t="e">
        <f>SUM(SBJ508:SBM508)</f>
        <v>#REF!</v>
      </c>
      <c r="SBJ508" s="24">
        <v>0</v>
      </c>
      <c r="SBK508" s="24">
        <v>0</v>
      </c>
      <c r="SBL508" s="24"/>
      <c r="SBM508" s="24" t="e">
        <f>SUM(SBN508:SBQ508)</f>
        <v>#REF!</v>
      </c>
      <c r="SBN508" s="24">
        <v>0</v>
      </c>
      <c r="SBO508" s="24">
        <v>0</v>
      </c>
      <c r="SBP508" s="24"/>
      <c r="SBQ508" s="24" t="e">
        <f>SUM(SBR508:SBU508)</f>
        <v>#REF!</v>
      </c>
      <c r="SBR508" s="24">
        <v>0</v>
      </c>
      <c r="SBS508" s="24">
        <v>0</v>
      </c>
      <c r="SBT508" s="24"/>
      <c r="SBU508" s="24" t="e">
        <f>SUM(SBV508:SBY508)</f>
        <v>#REF!</v>
      </c>
      <c r="SBV508" s="24">
        <v>0</v>
      </c>
      <c r="SBW508" s="24">
        <v>0</v>
      </c>
      <c r="SBX508" s="24"/>
      <c r="SBY508" s="24" t="e">
        <f>SUM(SBZ508:SCC508)</f>
        <v>#REF!</v>
      </c>
      <c r="SBZ508" s="24">
        <v>0</v>
      </c>
      <c r="SCA508" s="24">
        <v>0</v>
      </c>
      <c r="SCB508" s="24"/>
      <c r="SCC508" s="24" t="e">
        <f>SUM(SCD508:SCG508)</f>
        <v>#REF!</v>
      </c>
      <c r="SCD508" s="24">
        <v>0</v>
      </c>
      <c r="SCE508" s="24">
        <v>0</v>
      </c>
      <c r="SCF508" s="24"/>
      <c r="SCG508" s="24" t="e">
        <f>SUM(SCH508:SCK508)</f>
        <v>#REF!</v>
      </c>
      <c r="SCH508" s="24">
        <v>0</v>
      </c>
      <c r="SCI508" s="24">
        <v>0</v>
      </c>
      <c r="SCJ508" s="24"/>
      <c r="SCK508" s="24" t="e">
        <f>SUM(SCL508:SCO508)</f>
        <v>#REF!</v>
      </c>
      <c r="SCL508" s="24">
        <v>0</v>
      </c>
      <c r="SCM508" s="24">
        <v>0</v>
      </c>
      <c r="SCN508" s="24"/>
      <c r="SCO508" s="24" t="e">
        <f>SUM(SCP508:SCS508)</f>
        <v>#REF!</v>
      </c>
      <c r="SCP508" s="24">
        <v>0</v>
      </c>
      <c r="SCQ508" s="24">
        <v>0</v>
      </c>
      <c r="SCR508" s="24"/>
      <c r="SCS508" s="24" t="e">
        <f>SUM(SCT508:SCW508)</f>
        <v>#REF!</v>
      </c>
      <c r="SCT508" s="24">
        <v>0</v>
      </c>
      <c r="SCU508" s="24">
        <v>0</v>
      </c>
      <c r="SCV508" s="24"/>
      <c r="SCW508" s="24" t="e">
        <f>SUM(SCX508:SDA508)</f>
        <v>#REF!</v>
      </c>
      <c r="SCX508" s="24">
        <v>0</v>
      </c>
      <c r="SCY508" s="24">
        <v>0</v>
      </c>
      <c r="SCZ508" s="24"/>
      <c r="SDA508" s="24" t="e">
        <f>SUM(SDB508:SDE508)</f>
        <v>#REF!</v>
      </c>
      <c r="SDB508" s="24">
        <v>0</v>
      </c>
      <c r="SDC508" s="24">
        <v>0</v>
      </c>
      <c r="SDD508" s="24"/>
      <c r="SDE508" s="24" t="e">
        <f>SUM(SDF508:SDI508)</f>
        <v>#REF!</v>
      </c>
      <c r="SDF508" s="24">
        <v>0</v>
      </c>
      <c r="SDG508" s="24">
        <v>0</v>
      </c>
      <c r="SDH508" s="24"/>
      <c r="SDI508" s="24" t="e">
        <f>SUM(SDJ508:SDM508)</f>
        <v>#REF!</v>
      </c>
      <c r="SDJ508" s="24">
        <v>0</v>
      </c>
      <c r="SDK508" s="24">
        <v>0</v>
      </c>
      <c r="SDL508" s="24"/>
      <c r="SDM508" s="24" t="e">
        <f>SUM(SDN508:SDQ508)</f>
        <v>#REF!</v>
      </c>
      <c r="SDN508" s="24">
        <v>0</v>
      </c>
      <c r="SDO508" s="24">
        <v>0</v>
      </c>
      <c r="SDP508" s="24"/>
      <c r="SDQ508" s="24" t="e">
        <f>SUM(SDR508:SDU508)</f>
        <v>#REF!</v>
      </c>
      <c r="SDR508" s="24">
        <v>0</v>
      </c>
      <c r="SDS508" s="24">
        <v>0</v>
      </c>
      <c r="SDT508" s="24"/>
      <c r="SDU508" s="24" t="e">
        <f>SUM(SDV508:SDY508)</f>
        <v>#REF!</v>
      </c>
      <c r="SDV508" s="24">
        <v>0</v>
      </c>
      <c r="SDW508" s="24">
        <v>0</v>
      </c>
      <c r="SDX508" s="24"/>
      <c r="SDY508" s="24" t="e">
        <f>SUM(SDZ508:SEC508)</f>
        <v>#REF!</v>
      </c>
      <c r="SDZ508" s="24">
        <v>0</v>
      </c>
      <c r="SEA508" s="24">
        <v>0</v>
      </c>
      <c r="SEB508" s="24"/>
      <c r="SEC508" s="24" t="e">
        <f>SUM(SED508:SEG508)</f>
        <v>#REF!</v>
      </c>
      <c r="SED508" s="24">
        <v>0</v>
      </c>
      <c r="SEE508" s="24">
        <v>0</v>
      </c>
      <c r="SEF508" s="24"/>
      <c r="SEG508" s="24" t="e">
        <f>SUM(SEH508:SEK508)</f>
        <v>#REF!</v>
      </c>
      <c r="SEH508" s="24">
        <v>0</v>
      </c>
      <c r="SEI508" s="24">
        <v>0</v>
      </c>
      <c r="SEJ508" s="24"/>
      <c r="SEK508" s="24" t="e">
        <f>SUM(SEL508:SEO508)</f>
        <v>#REF!</v>
      </c>
      <c r="SEL508" s="24">
        <v>0</v>
      </c>
      <c r="SEM508" s="24">
        <v>0</v>
      </c>
      <c r="SEN508" s="24"/>
      <c r="SEO508" s="24" t="e">
        <f>SUM(SEP508:SES508)</f>
        <v>#REF!</v>
      </c>
      <c r="SEP508" s="24">
        <v>0</v>
      </c>
      <c r="SEQ508" s="24">
        <v>0</v>
      </c>
      <c r="SER508" s="24"/>
      <c r="SES508" s="24" t="e">
        <f>SUM(SET508:SEW508)</f>
        <v>#REF!</v>
      </c>
      <c r="SET508" s="24">
        <v>0</v>
      </c>
      <c r="SEU508" s="24">
        <v>0</v>
      </c>
      <c r="SEV508" s="24"/>
      <c r="SEW508" s="24" t="e">
        <f>SUM(SEX508:SFA508)</f>
        <v>#REF!</v>
      </c>
      <c r="SEX508" s="24">
        <v>0</v>
      </c>
      <c r="SEY508" s="24">
        <v>0</v>
      </c>
      <c r="SEZ508" s="24"/>
      <c r="SFA508" s="24" t="e">
        <f>SUM(SFB508:SFE508)</f>
        <v>#REF!</v>
      </c>
      <c r="SFB508" s="24">
        <v>0</v>
      </c>
      <c r="SFC508" s="24">
        <v>0</v>
      </c>
      <c r="SFD508" s="24"/>
      <c r="SFE508" s="24" t="e">
        <f>SUM(SFF508:SFI508)</f>
        <v>#REF!</v>
      </c>
      <c r="SFF508" s="24">
        <v>0</v>
      </c>
      <c r="SFG508" s="24">
        <v>0</v>
      </c>
      <c r="SFH508" s="24"/>
      <c r="SFI508" s="24" t="e">
        <f>SUM(SFJ508:SFM508)</f>
        <v>#REF!</v>
      </c>
      <c r="SFJ508" s="24">
        <v>0</v>
      </c>
      <c r="SFK508" s="24">
        <v>0</v>
      </c>
      <c r="SFL508" s="24"/>
      <c r="SFM508" s="24" t="e">
        <f>SUM(SFN508:SFQ508)</f>
        <v>#REF!</v>
      </c>
      <c r="SFN508" s="24">
        <v>0</v>
      </c>
      <c r="SFO508" s="24">
        <v>0</v>
      </c>
      <c r="SFP508" s="24"/>
      <c r="SFQ508" s="24" t="e">
        <f>SUM(SFR508:SFU508)</f>
        <v>#REF!</v>
      </c>
      <c r="SFR508" s="24">
        <v>0</v>
      </c>
      <c r="SFS508" s="24">
        <v>0</v>
      </c>
      <c r="SFT508" s="24"/>
      <c r="SFU508" s="24" t="e">
        <f>SUM(SFV508:SFY508)</f>
        <v>#REF!</v>
      </c>
      <c r="SFV508" s="24">
        <v>0</v>
      </c>
      <c r="SFW508" s="24">
        <v>0</v>
      </c>
      <c r="SFX508" s="24"/>
      <c r="SFY508" s="24" t="e">
        <f>SUM(SFZ508:SGC508)</f>
        <v>#REF!</v>
      </c>
      <c r="SFZ508" s="24">
        <v>0</v>
      </c>
      <c r="SGA508" s="24">
        <v>0</v>
      </c>
      <c r="SGB508" s="24"/>
      <c r="SGC508" s="24" t="e">
        <f>SUM(SGD508:SGG508)</f>
        <v>#REF!</v>
      </c>
      <c r="SGD508" s="24">
        <v>0</v>
      </c>
      <c r="SGE508" s="24">
        <v>0</v>
      </c>
      <c r="SGF508" s="24"/>
      <c r="SGG508" s="24" t="e">
        <f>SUM(SGH508:SGK508)</f>
        <v>#REF!</v>
      </c>
      <c r="SGH508" s="24">
        <v>0</v>
      </c>
      <c r="SGI508" s="24">
        <v>0</v>
      </c>
      <c r="SGJ508" s="24"/>
      <c r="SGK508" s="24" t="e">
        <f>SUM(SGL508:SGO508)</f>
        <v>#REF!</v>
      </c>
      <c r="SGL508" s="24">
        <v>0</v>
      </c>
      <c r="SGM508" s="24">
        <v>0</v>
      </c>
      <c r="SGN508" s="24"/>
      <c r="SGO508" s="24" t="e">
        <f>SUM(SGP508:SGS508)</f>
        <v>#REF!</v>
      </c>
      <c r="SGP508" s="24">
        <v>0</v>
      </c>
      <c r="SGQ508" s="24">
        <v>0</v>
      </c>
      <c r="SGR508" s="24"/>
      <c r="SGS508" s="24" t="e">
        <f>SUM(SGT508:SGW508)</f>
        <v>#REF!</v>
      </c>
      <c r="SGT508" s="24">
        <v>0</v>
      </c>
      <c r="SGU508" s="24">
        <v>0</v>
      </c>
      <c r="SGV508" s="24"/>
      <c r="SGW508" s="24" t="e">
        <f>SUM(SGX508:SHA508)</f>
        <v>#REF!</v>
      </c>
      <c r="SGX508" s="24">
        <v>0</v>
      </c>
      <c r="SGY508" s="24">
        <v>0</v>
      </c>
      <c r="SGZ508" s="24"/>
      <c r="SHA508" s="24" t="e">
        <f>SUM(SHB508:SHE508)</f>
        <v>#REF!</v>
      </c>
      <c r="SHB508" s="24">
        <v>0</v>
      </c>
      <c r="SHC508" s="24">
        <v>0</v>
      </c>
      <c r="SHD508" s="24"/>
      <c r="SHE508" s="24" t="e">
        <f>SUM(SHF508:SHI508)</f>
        <v>#REF!</v>
      </c>
      <c r="SHF508" s="24">
        <v>0</v>
      </c>
      <c r="SHG508" s="24">
        <v>0</v>
      </c>
      <c r="SHH508" s="24"/>
      <c r="SHI508" s="24" t="e">
        <f>SUM(SHJ508:SHM508)</f>
        <v>#REF!</v>
      </c>
      <c r="SHJ508" s="24">
        <v>0</v>
      </c>
      <c r="SHK508" s="24">
        <v>0</v>
      </c>
      <c r="SHL508" s="24"/>
      <c r="SHM508" s="24" t="e">
        <f>SUM(SHN508:SHQ508)</f>
        <v>#REF!</v>
      </c>
      <c r="SHN508" s="24">
        <v>0</v>
      </c>
      <c r="SHO508" s="24">
        <v>0</v>
      </c>
      <c r="SHP508" s="24"/>
      <c r="SHQ508" s="24" t="e">
        <f>SUM(SHR508:SHU508)</f>
        <v>#REF!</v>
      </c>
      <c r="SHR508" s="24">
        <v>0</v>
      </c>
      <c r="SHS508" s="24">
        <v>0</v>
      </c>
      <c r="SHT508" s="24"/>
      <c r="SHU508" s="24" t="e">
        <f>SUM(SHV508:SHY508)</f>
        <v>#REF!</v>
      </c>
      <c r="SHV508" s="24">
        <v>0</v>
      </c>
      <c r="SHW508" s="24">
        <v>0</v>
      </c>
      <c r="SHX508" s="24"/>
      <c r="SHY508" s="24" t="e">
        <f>SUM(SHZ508:SIC508)</f>
        <v>#REF!</v>
      </c>
      <c r="SHZ508" s="24">
        <v>0</v>
      </c>
      <c r="SIA508" s="24">
        <v>0</v>
      </c>
      <c r="SIB508" s="24"/>
      <c r="SIC508" s="24" t="e">
        <f>SUM(SID508:SIG508)</f>
        <v>#REF!</v>
      </c>
      <c r="SID508" s="24">
        <v>0</v>
      </c>
      <c r="SIE508" s="24">
        <v>0</v>
      </c>
      <c r="SIF508" s="24"/>
      <c r="SIG508" s="24" t="e">
        <f>SUM(SIH508:SIK508)</f>
        <v>#REF!</v>
      </c>
      <c r="SIH508" s="24">
        <v>0</v>
      </c>
      <c r="SII508" s="24">
        <v>0</v>
      </c>
      <c r="SIJ508" s="24"/>
      <c r="SIK508" s="24" t="e">
        <f>SUM(SIL508:SIO508)</f>
        <v>#REF!</v>
      </c>
      <c r="SIL508" s="24">
        <v>0</v>
      </c>
      <c r="SIM508" s="24">
        <v>0</v>
      </c>
      <c r="SIN508" s="24"/>
      <c r="SIO508" s="24" t="e">
        <f>SUM(SIP508:SIS508)</f>
        <v>#REF!</v>
      </c>
      <c r="SIP508" s="24">
        <v>0</v>
      </c>
      <c r="SIQ508" s="24">
        <v>0</v>
      </c>
      <c r="SIR508" s="24"/>
      <c r="SIS508" s="24" t="e">
        <f>SUM(SIT508:SIW508)</f>
        <v>#REF!</v>
      </c>
      <c r="SIT508" s="24">
        <v>0</v>
      </c>
      <c r="SIU508" s="24">
        <v>0</v>
      </c>
      <c r="SIV508" s="24"/>
      <c r="SIW508" s="24" t="e">
        <f>SUM(SIX508:SJA508)</f>
        <v>#REF!</v>
      </c>
      <c r="SIX508" s="24">
        <v>0</v>
      </c>
      <c r="SIY508" s="24">
        <v>0</v>
      </c>
      <c r="SIZ508" s="24"/>
      <c r="SJA508" s="24" t="e">
        <f>SUM(SJB508:SJE508)</f>
        <v>#REF!</v>
      </c>
      <c r="SJB508" s="24">
        <v>0</v>
      </c>
      <c r="SJC508" s="24">
        <v>0</v>
      </c>
      <c r="SJD508" s="24"/>
      <c r="SJE508" s="24" t="e">
        <f>SUM(SJF508:SJI508)</f>
        <v>#REF!</v>
      </c>
      <c r="SJF508" s="24">
        <v>0</v>
      </c>
      <c r="SJG508" s="24">
        <v>0</v>
      </c>
      <c r="SJH508" s="24"/>
      <c r="SJI508" s="24" t="e">
        <f>SUM(SJJ508:SJM508)</f>
        <v>#REF!</v>
      </c>
      <c r="SJJ508" s="24">
        <v>0</v>
      </c>
      <c r="SJK508" s="24">
        <v>0</v>
      </c>
      <c r="SJL508" s="24"/>
      <c r="SJM508" s="24" t="e">
        <f>SUM(SJN508:SJQ508)</f>
        <v>#REF!</v>
      </c>
      <c r="SJN508" s="24">
        <v>0</v>
      </c>
      <c r="SJO508" s="24">
        <v>0</v>
      </c>
      <c r="SJP508" s="24"/>
      <c r="SJQ508" s="24" t="e">
        <f>SUM(SJR508:SJU508)</f>
        <v>#REF!</v>
      </c>
      <c r="SJR508" s="24">
        <v>0</v>
      </c>
      <c r="SJS508" s="24">
        <v>0</v>
      </c>
      <c r="SJT508" s="24"/>
      <c r="SJU508" s="24" t="e">
        <f>SUM(SJV508:SJY508)</f>
        <v>#REF!</v>
      </c>
      <c r="SJV508" s="24">
        <v>0</v>
      </c>
      <c r="SJW508" s="24">
        <v>0</v>
      </c>
      <c r="SJX508" s="24"/>
      <c r="SJY508" s="24" t="e">
        <f>SUM(SJZ508:SKC508)</f>
        <v>#REF!</v>
      </c>
      <c r="SJZ508" s="24">
        <v>0</v>
      </c>
      <c r="SKA508" s="24">
        <v>0</v>
      </c>
      <c r="SKB508" s="24"/>
      <c r="SKC508" s="24" t="e">
        <f>SUM(SKD508:SKG508)</f>
        <v>#REF!</v>
      </c>
      <c r="SKD508" s="24">
        <v>0</v>
      </c>
      <c r="SKE508" s="24">
        <v>0</v>
      </c>
      <c r="SKF508" s="24"/>
      <c r="SKG508" s="24" t="e">
        <f>SUM(SKH508:SKK508)</f>
        <v>#REF!</v>
      </c>
      <c r="SKH508" s="24">
        <v>0</v>
      </c>
      <c r="SKI508" s="24">
        <v>0</v>
      </c>
      <c r="SKJ508" s="24"/>
      <c r="SKK508" s="24" t="e">
        <f>SUM(SKL508:SKO508)</f>
        <v>#REF!</v>
      </c>
      <c r="SKL508" s="24">
        <v>0</v>
      </c>
      <c r="SKM508" s="24">
        <v>0</v>
      </c>
      <c r="SKN508" s="24"/>
      <c r="SKO508" s="24" t="e">
        <f>SUM(SKP508:SKS508)</f>
        <v>#REF!</v>
      </c>
      <c r="SKP508" s="24">
        <v>0</v>
      </c>
      <c r="SKQ508" s="24">
        <v>0</v>
      </c>
      <c r="SKR508" s="24"/>
      <c r="SKS508" s="24" t="e">
        <f>SUM(SKT508:SKW508)</f>
        <v>#REF!</v>
      </c>
      <c r="SKT508" s="24">
        <v>0</v>
      </c>
      <c r="SKU508" s="24">
        <v>0</v>
      </c>
      <c r="SKV508" s="24"/>
      <c r="SKW508" s="24" t="e">
        <f>SUM(SKX508:SLA508)</f>
        <v>#REF!</v>
      </c>
      <c r="SKX508" s="24">
        <v>0</v>
      </c>
      <c r="SKY508" s="24">
        <v>0</v>
      </c>
      <c r="SKZ508" s="24"/>
      <c r="SLA508" s="24" t="e">
        <f>SUM(SLB508:SLE508)</f>
        <v>#REF!</v>
      </c>
      <c r="SLB508" s="24">
        <v>0</v>
      </c>
      <c r="SLC508" s="24">
        <v>0</v>
      </c>
      <c r="SLD508" s="24"/>
      <c r="SLE508" s="24" t="e">
        <f>SUM(SLF508:SLI508)</f>
        <v>#REF!</v>
      </c>
      <c r="SLF508" s="24">
        <v>0</v>
      </c>
      <c r="SLG508" s="24">
        <v>0</v>
      </c>
      <c r="SLH508" s="24"/>
      <c r="SLI508" s="24" t="e">
        <f>SUM(SLJ508:SLM508)</f>
        <v>#REF!</v>
      </c>
      <c r="SLJ508" s="24">
        <v>0</v>
      </c>
      <c r="SLK508" s="24">
        <v>0</v>
      </c>
      <c r="SLL508" s="24"/>
      <c r="SLM508" s="24" t="e">
        <f>SUM(SLN508:SLQ508)</f>
        <v>#REF!</v>
      </c>
      <c r="SLN508" s="24">
        <v>0</v>
      </c>
      <c r="SLO508" s="24">
        <v>0</v>
      </c>
      <c r="SLP508" s="24"/>
      <c r="SLQ508" s="24" t="e">
        <f>SUM(SLR508:SLU508)</f>
        <v>#REF!</v>
      </c>
      <c r="SLR508" s="24">
        <v>0</v>
      </c>
      <c r="SLS508" s="24">
        <v>0</v>
      </c>
      <c r="SLT508" s="24"/>
      <c r="SLU508" s="24" t="e">
        <f>SUM(SLV508:SLY508)</f>
        <v>#REF!</v>
      </c>
      <c r="SLV508" s="24">
        <v>0</v>
      </c>
      <c r="SLW508" s="24">
        <v>0</v>
      </c>
      <c r="SLX508" s="24"/>
      <c r="SLY508" s="24" t="e">
        <f>SUM(SLZ508:SMC508)</f>
        <v>#REF!</v>
      </c>
      <c r="SLZ508" s="24">
        <v>0</v>
      </c>
      <c r="SMA508" s="24">
        <v>0</v>
      </c>
      <c r="SMB508" s="24"/>
      <c r="SMC508" s="24" t="e">
        <f>SUM(SMD508:SMG508)</f>
        <v>#REF!</v>
      </c>
      <c r="SMD508" s="24">
        <v>0</v>
      </c>
      <c r="SME508" s="24">
        <v>0</v>
      </c>
      <c r="SMF508" s="24"/>
      <c r="SMG508" s="24" t="e">
        <f>SUM(SMH508:SMK508)</f>
        <v>#REF!</v>
      </c>
      <c r="SMH508" s="24">
        <v>0</v>
      </c>
      <c r="SMI508" s="24">
        <v>0</v>
      </c>
      <c r="SMJ508" s="24"/>
      <c r="SMK508" s="24" t="e">
        <f>SUM(SML508:SMO508)</f>
        <v>#REF!</v>
      </c>
      <c r="SML508" s="24">
        <v>0</v>
      </c>
      <c r="SMM508" s="24">
        <v>0</v>
      </c>
      <c r="SMN508" s="24"/>
      <c r="SMO508" s="24" t="e">
        <f>SUM(SMP508:SMS508)</f>
        <v>#REF!</v>
      </c>
      <c r="SMP508" s="24">
        <v>0</v>
      </c>
      <c r="SMQ508" s="24">
        <v>0</v>
      </c>
      <c r="SMR508" s="24"/>
      <c r="SMS508" s="24" t="e">
        <f>SUM(SMT508:SMW508)</f>
        <v>#REF!</v>
      </c>
      <c r="SMT508" s="24">
        <v>0</v>
      </c>
      <c r="SMU508" s="24">
        <v>0</v>
      </c>
      <c r="SMV508" s="24"/>
      <c r="SMW508" s="24" t="e">
        <f>SUM(SMX508:SNA508)</f>
        <v>#REF!</v>
      </c>
      <c r="SMX508" s="24">
        <v>0</v>
      </c>
      <c r="SMY508" s="24">
        <v>0</v>
      </c>
      <c r="SMZ508" s="24"/>
      <c r="SNA508" s="24" t="e">
        <f>SUM(SNB508:SNE508)</f>
        <v>#REF!</v>
      </c>
      <c r="SNB508" s="24">
        <v>0</v>
      </c>
      <c r="SNC508" s="24">
        <v>0</v>
      </c>
      <c r="SND508" s="24"/>
      <c r="SNE508" s="24" t="e">
        <f>SUM(SNF508:SNI508)</f>
        <v>#REF!</v>
      </c>
      <c r="SNF508" s="24">
        <v>0</v>
      </c>
      <c r="SNG508" s="24">
        <v>0</v>
      </c>
      <c r="SNH508" s="24"/>
      <c r="SNI508" s="24" t="e">
        <f>SUM(SNJ508:SNM508)</f>
        <v>#REF!</v>
      </c>
      <c r="SNJ508" s="24">
        <v>0</v>
      </c>
      <c r="SNK508" s="24">
        <v>0</v>
      </c>
      <c r="SNL508" s="24"/>
      <c r="SNM508" s="24" t="e">
        <f>SUM(SNN508:SNQ508)</f>
        <v>#REF!</v>
      </c>
      <c r="SNN508" s="24">
        <v>0</v>
      </c>
      <c r="SNO508" s="24">
        <v>0</v>
      </c>
      <c r="SNP508" s="24"/>
      <c r="SNQ508" s="24" t="e">
        <f>SUM(SNR508:SNU508)</f>
        <v>#REF!</v>
      </c>
      <c r="SNR508" s="24">
        <v>0</v>
      </c>
      <c r="SNS508" s="24">
        <v>0</v>
      </c>
      <c r="SNT508" s="24"/>
      <c r="SNU508" s="24" t="e">
        <f>SUM(SNV508:SNY508)</f>
        <v>#REF!</v>
      </c>
      <c r="SNV508" s="24">
        <v>0</v>
      </c>
      <c r="SNW508" s="24">
        <v>0</v>
      </c>
      <c r="SNX508" s="24"/>
      <c r="SNY508" s="24" t="e">
        <f>SUM(SNZ508:SOC508)</f>
        <v>#REF!</v>
      </c>
      <c r="SNZ508" s="24">
        <v>0</v>
      </c>
      <c r="SOA508" s="24">
        <v>0</v>
      </c>
      <c r="SOB508" s="24"/>
      <c r="SOC508" s="24" t="e">
        <f>SUM(SOD508:SOG508)</f>
        <v>#REF!</v>
      </c>
      <c r="SOD508" s="24">
        <v>0</v>
      </c>
      <c r="SOE508" s="24">
        <v>0</v>
      </c>
      <c r="SOF508" s="24"/>
      <c r="SOG508" s="24" t="e">
        <f>SUM(SOH508:SOK508)</f>
        <v>#REF!</v>
      </c>
      <c r="SOH508" s="24">
        <v>0</v>
      </c>
      <c r="SOI508" s="24">
        <v>0</v>
      </c>
      <c r="SOJ508" s="24"/>
      <c r="SOK508" s="24" t="e">
        <f>SUM(SOL508:SOO508)</f>
        <v>#REF!</v>
      </c>
      <c r="SOL508" s="24">
        <v>0</v>
      </c>
      <c r="SOM508" s="24">
        <v>0</v>
      </c>
      <c r="SON508" s="24"/>
      <c r="SOO508" s="24" t="e">
        <f>SUM(SOP508:SOS508)</f>
        <v>#REF!</v>
      </c>
      <c r="SOP508" s="24">
        <v>0</v>
      </c>
      <c r="SOQ508" s="24">
        <v>0</v>
      </c>
      <c r="SOR508" s="24"/>
      <c r="SOS508" s="24" t="e">
        <f>SUM(SOT508:SOW508)</f>
        <v>#REF!</v>
      </c>
      <c r="SOT508" s="24">
        <v>0</v>
      </c>
      <c r="SOU508" s="24">
        <v>0</v>
      </c>
      <c r="SOV508" s="24"/>
      <c r="SOW508" s="24" t="e">
        <f>SUM(SOX508:SPA508)</f>
        <v>#REF!</v>
      </c>
      <c r="SOX508" s="24">
        <v>0</v>
      </c>
      <c r="SOY508" s="24">
        <v>0</v>
      </c>
      <c r="SOZ508" s="24"/>
      <c r="SPA508" s="24" t="e">
        <f>SUM(SPB508:SPE508)</f>
        <v>#REF!</v>
      </c>
      <c r="SPB508" s="24">
        <v>0</v>
      </c>
      <c r="SPC508" s="24">
        <v>0</v>
      </c>
      <c r="SPD508" s="24"/>
      <c r="SPE508" s="24" t="e">
        <f>SUM(SPF508:SPI508)</f>
        <v>#REF!</v>
      </c>
      <c r="SPF508" s="24">
        <v>0</v>
      </c>
      <c r="SPG508" s="24">
        <v>0</v>
      </c>
      <c r="SPH508" s="24"/>
      <c r="SPI508" s="24" t="e">
        <f>SUM(SPJ508:SPM508)</f>
        <v>#REF!</v>
      </c>
      <c r="SPJ508" s="24">
        <v>0</v>
      </c>
      <c r="SPK508" s="24">
        <v>0</v>
      </c>
      <c r="SPL508" s="24"/>
      <c r="SPM508" s="24" t="e">
        <f>SUM(SPN508:SPQ508)</f>
        <v>#REF!</v>
      </c>
      <c r="SPN508" s="24">
        <v>0</v>
      </c>
      <c r="SPO508" s="24">
        <v>0</v>
      </c>
      <c r="SPP508" s="24"/>
      <c r="SPQ508" s="24" t="e">
        <f>SUM(SPR508:SPU508)</f>
        <v>#REF!</v>
      </c>
      <c r="SPR508" s="24">
        <v>0</v>
      </c>
      <c r="SPS508" s="24">
        <v>0</v>
      </c>
      <c r="SPT508" s="24"/>
      <c r="SPU508" s="24" t="e">
        <f>SUM(SPV508:SPY508)</f>
        <v>#REF!</v>
      </c>
      <c r="SPV508" s="24">
        <v>0</v>
      </c>
      <c r="SPW508" s="24">
        <v>0</v>
      </c>
      <c r="SPX508" s="24"/>
      <c r="SPY508" s="24" t="e">
        <f>SUM(SPZ508:SQC508)</f>
        <v>#REF!</v>
      </c>
      <c r="SPZ508" s="24">
        <v>0</v>
      </c>
      <c r="SQA508" s="24">
        <v>0</v>
      </c>
      <c r="SQB508" s="24"/>
      <c r="SQC508" s="24" t="e">
        <f>SUM(SQD508:SQG508)</f>
        <v>#REF!</v>
      </c>
      <c r="SQD508" s="24">
        <v>0</v>
      </c>
      <c r="SQE508" s="24">
        <v>0</v>
      </c>
      <c r="SQF508" s="24"/>
      <c r="SQG508" s="24" t="e">
        <f>SUM(SQH508:SQK508)</f>
        <v>#REF!</v>
      </c>
      <c r="SQH508" s="24">
        <v>0</v>
      </c>
      <c r="SQI508" s="24">
        <v>0</v>
      </c>
      <c r="SQJ508" s="24"/>
      <c r="SQK508" s="24" t="e">
        <f>SUM(SQL508:SQO508)</f>
        <v>#REF!</v>
      </c>
      <c r="SQL508" s="24">
        <v>0</v>
      </c>
      <c r="SQM508" s="24">
        <v>0</v>
      </c>
      <c r="SQN508" s="24"/>
      <c r="SQO508" s="24" t="e">
        <f>SUM(SQP508:SQS508)</f>
        <v>#REF!</v>
      </c>
      <c r="SQP508" s="24">
        <v>0</v>
      </c>
      <c r="SQQ508" s="24">
        <v>0</v>
      </c>
      <c r="SQR508" s="24"/>
      <c r="SQS508" s="24" t="e">
        <f>SUM(SQT508:SQW508)</f>
        <v>#REF!</v>
      </c>
      <c r="SQT508" s="24">
        <v>0</v>
      </c>
      <c r="SQU508" s="24">
        <v>0</v>
      </c>
      <c r="SQV508" s="24"/>
      <c r="SQW508" s="24" t="e">
        <f>SUM(SQX508:SRA508)</f>
        <v>#REF!</v>
      </c>
      <c r="SQX508" s="24">
        <v>0</v>
      </c>
      <c r="SQY508" s="24">
        <v>0</v>
      </c>
      <c r="SQZ508" s="24"/>
      <c r="SRA508" s="24" t="e">
        <f>SUM(SRB508:SRE508)</f>
        <v>#REF!</v>
      </c>
      <c r="SRB508" s="24">
        <v>0</v>
      </c>
      <c r="SRC508" s="24">
        <v>0</v>
      </c>
      <c r="SRD508" s="24"/>
      <c r="SRE508" s="24" t="e">
        <f>SUM(SRF508:SRI508)</f>
        <v>#REF!</v>
      </c>
      <c r="SRF508" s="24">
        <v>0</v>
      </c>
      <c r="SRG508" s="24">
        <v>0</v>
      </c>
      <c r="SRH508" s="24"/>
      <c r="SRI508" s="24" t="e">
        <f>SUM(SRJ508:SRM508)</f>
        <v>#REF!</v>
      </c>
      <c r="SRJ508" s="24">
        <v>0</v>
      </c>
      <c r="SRK508" s="24">
        <v>0</v>
      </c>
      <c r="SRL508" s="24"/>
      <c r="SRM508" s="24" t="e">
        <f>SUM(SRN508:SRQ508)</f>
        <v>#REF!</v>
      </c>
      <c r="SRN508" s="24">
        <v>0</v>
      </c>
      <c r="SRO508" s="24">
        <v>0</v>
      </c>
      <c r="SRP508" s="24"/>
      <c r="SRQ508" s="24" t="e">
        <f>SUM(SRR508:SRU508)</f>
        <v>#REF!</v>
      </c>
      <c r="SRR508" s="24">
        <v>0</v>
      </c>
      <c r="SRS508" s="24">
        <v>0</v>
      </c>
      <c r="SRT508" s="24"/>
      <c r="SRU508" s="24" t="e">
        <f>SUM(SRV508:SRY508)</f>
        <v>#REF!</v>
      </c>
      <c r="SRV508" s="24">
        <v>0</v>
      </c>
      <c r="SRW508" s="24">
        <v>0</v>
      </c>
      <c r="SRX508" s="24"/>
      <c r="SRY508" s="24" t="e">
        <f>SUM(SRZ508:SSC508)</f>
        <v>#REF!</v>
      </c>
      <c r="SRZ508" s="24">
        <v>0</v>
      </c>
      <c r="SSA508" s="24">
        <v>0</v>
      </c>
      <c r="SSB508" s="24"/>
      <c r="SSC508" s="24" t="e">
        <f>SUM(SSD508:SSG508)</f>
        <v>#REF!</v>
      </c>
      <c r="SSD508" s="24">
        <v>0</v>
      </c>
      <c r="SSE508" s="24">
        <v>0</v>
      </c>
      <c r="SSF508" s="24"/>
      <c r="SSG508" s="24" t="e">
        <f>SUM(SSH508:SSK508)</f>
        <v>#REF!</v>
      </c>
      <c r="SSH508" s="24">
        <v>0</v>
      </c>
      <c r="SSI508" s="24">
        <v>0</v>
      </c>
      <c r="SSJ508" s="24"/>
      <c r="SSK508" s="24" t="e">
        <f>SUM(SSL508:SSO508)</f>
        <v>#REF!</v>
      </c>
      <c r="SSL508" s="24">
        <v>0</v>
      </c>
      <c r="SSM508" s="24">
        <v>0</v>
      </c>
      <c r="SSN508" s="24"/>
      <c r="SSO508" s="24" t="e">
        <f>SUM(SSP508:SSS508)</f>
        <v>#REF!</v>
      </c>
      <c r="SSP508" s="24">
        <v>0</v>
      </c>
      <c r="SSQ508" s="24">
        <v>0</v>
      </c>
      <c r="SSR508" s="24"/>
      <c r="SSS508" s="24" t="e">
        <f>SUM(SST508:SSW508)</f>
        <v>#REF!</v>
      </c>
      <c r="SST508" s="24">
        <v>0</v>
      </c>
      <c r="SSU508" s="24">
        <v>0</v>
      </c>
      <c r="SSV508" s="24"/>
      <c r="SSW508" s="24" t="e">
        <f>SUM(SSX508:STA508)</f>
        <v>#REF!</v>
      </c>
      <c r="SSX508" s="24">
        <v>0</v>
      </c>
      <c r="SSY508" s="24">
        <v>0</v>
      </c>
      <c r="SSZ508" s="24"/>
      <c r="STA508" s="24" t="e">
        <f>SUM(STB508:STE508)</f>
        <v>#REF!</v>
      </c>
      <c r="STB508" s="24">
        <v>0</v>
      </c>
      <c r="STC508" s="24">
        <v>0</v>
      </c>
      <c r="STD508" s="24"/>
      <c r="STE508" s="24" t="e">
        <f>SUM(STF508:STI508)</f>
        <v>#REF!</v>
      </c>
      <c r="STF508" s="24">
        <v>0</v>
      </c>
      <c r="STG508" s="24">
        <v>0</v>
      </c>
      <c r="STH508" s="24"/>
      <c r="STI508" s="24" t="e">
        <f>SUM(STJ508:STM508)</f>
        <v>#REF!</v>
      </c>
      <c r="STJ508" s="24">
        <v>0</v>
      </c>
      <c r="STK508" s="24">
        <v>0</v>
      </c>
      <c r="STL508" s="24"/>
      <c r="STM508" s="24" t="e">
        <f>SUM(STN508:STQ508)</f>
        <v>#REF!</v>
      </c>
      <c r="STN508" s="24">
        <v>0</v>
      </c>
      <c r="STO508" s="24">
        <v>0</v>
      </c>
      <c r="STP508" s="24"/>
      <c r="STQ508" s="24" t="e">
        <f>SUM(STR508:STU508)</f>
        <v>#REF!</v>
      </c>
      <c r="STR508" s="24">
        <v>0</v>
      </c>
      <c r="STS508" s="24">
        <v>0</v>
      </c>
      <c r="STT508" s="24"/>
      <c r="STU508" s="24" t="e">
        <f>SUM(STV508:STY508)</f>
        <v>#REF!</v>
      </c>
      <c r="STV508" s="24">
        <v>0</v>
      </c>
      <c r="STW508" s="24">
        <v>0</v>
      </c>
      <c r="STX508" s="24"/>
      <c r="STY508" s="24" t="e">
        <f>SUM(STZ508:SUC508)</f>
        <v>#REF!</v>
      </c>
      <c r="STZ508" s="24">
        <v>0</v>
      </c>
      <c r="SUA508" s="24">
        <v>0</v>
      </c>
      <c r="SUB508" s="24"/>
      <c r="SUC508" s="24" t="e">
        <f>SUM(SUD508:SUG508)</f>
        <v>#REF!</v>
      </c>
      <c r="SUD508" s="24">
        <v>0</v>
      </c>
      <c r="SUE508" s="24">
        <v>0</v>
      </c>
      <c r="SUF508" s="24"/>
      <c r="SUG508" s="24" t="e">
        <f>SUM(SUH508:SUK508)</f>
        <v>#REF!</v>
      </c>
      <c r="SUH508" s="24">
        <v>0</v>
      </c>
      <c r="SUI508" s="24">
        <v>0</v>
      </c>
      <c r="SUJ508" s="24"/>
      <c r="SUK508" s="24" t="e">
        <f>SUM(SUL508:SUO508)</f>
        <v>#REF!</v>
      </c>
      <c r="SUL508" s="24">
        <v>0</v>
      </c>
      <c r="SUM508" s="24">
        <v>0</v>
      </c>
      <c r="SUN508" s="24"/>
      <c r="SUO508" s="24" t="e">
        <f>SUM(SUP508:SUS508)</f>
        <v>#REF!</v>
      </c>
      <c r="SUP508" s="24">
        <v>0</v>
      </c>
      <c r="SUQ508" s="24">
        <v>0</v>
      </c>
      <c r="SUR508" s="24"/>
      <c r="SUS508" s="24" t="e">
        <f>SUM(SUT508:SUW508)</f>
        <v>#REF!</v>
      </c>
      <c r="SUT508" s="24">
        <v>0</v>
      </c>
      <c r="SUU508" s="24">
        <v>0</v>
      </c>
      <c r="SUV508" s="24"/>
      <c r="SUW508" s="24" t="e">
        <f>SUM(SUX508:SVA508)</f>
        <v>#REF!</v>
      </c>
      <c r="SUX508" s="24">
        <v>0</v>
      </c>
      <c r="SUY508" s="24">
        <v>0</v>
      </c>
      <c r="SUZ508" s="24"/>
      <c r="SVA508" s="24" t="e">
        <f>SUM(SVB508:SVE508)</f>
        <v>#REF!</v>
      </c>
      <c r="SVB508" s="24">
        <v>0</v>
      </c>
      <c r="SVC508" s="24">
        <v>0</v>
      </c>
      <c r="SVD508" s="24"/>
      <c r="SVE508" s="24" t="e">
        <f>SUM(SVF508:SVI508)</f>
        <v>#REF!</v>
      </c>
      <c r="SVF508" s="24">
        <v>0</v>
      </c>
      <c r="SVG508" s="24">
        <v>0</v>
      </c>
      <c r="SVH508" s="24"/>
      <c r="SVI508" s="24" t="e">
        <f>SUM(SVJ508:SVM508)</f>
        <v>#REF!</v>
      </c>
      <c r="SVJ508" s="24">
        <v>0</v>
      </c>
      <c r="SVK508" s="24">
        <v>0</v>
      </c>
      <c r="SVL508" s="24"/>
      <c r="SVM508" s="24" t="e">
        <f>SUM(SVN508:SVQ508)</f>
        <v>#REF!</v>
      </c>
      <c r="SVN508" s="24">
        <v>0</v>
      </c>
      <c r="SVO508" s="24">
        <v>0</v>
      </c>
      <c r="SVP508" s="24"/>
      <c r="SVQ508" s="24" t="e">
        <f>SUM(SVR508:SVU508)</f>
        <v>#REF!</v>
      </c>
      <c r="SVR508" s="24">
        <v>0</v>
      </c>
      <c r="SVS508" s="24">
        <v>0</v>
      </c>
      <c r="SVT508" s="24"/>
      <c r="SVU508" s="24" t="e">
        <f>SUM(SVV508:SVY508)</f>
        <v>#REF!</v>
      </c>
      <c r="SVV508" s="24">
        <v>0</v>
      </c>
      <c r="SVW508" s="24">
        <v>0</v>
      </c>
      <c r="SVX508" s="24"/>
      <c r="SVY508" s="24" t="e">
        <f>SUM(SVZ508:SWC508)</f>
        <v>#REF!</v>
      </c>
      <c r="SVZ508" s="24">
        <v>0</v>
      </c>
      <c r="SWA508" s="24">
        <v>0</v>
      </c>
      <c r="SWB508" s="24"/>
      <c r="SWC508" s="24" t="e">
        <f>SUM(SWD508:SWG508)</f>
        <v>#REF!</v>
      </c>
      <c r="SWD508" s="24">
        <v>0</v>
      </c>
      <c r="SWE508" s="24">
        <v>0</v>
      </c>
      <c r="SWF508" s="24"/>
      <c r="SWG508" s="24" t="e">
        <f>SUM(SWH508:SWK508)</f>
        <v>#REF!</v>
      </c>
      <c r="SWH508" s="24">
        <v>0</v>
      </c>
      <c r="SWI508" s="24">
        <v>0</v>
      </c>
      <c r="SWJ508" s="24"/>
      <c r="SWK508" s="24" t="e">
        <f>SUM(SWL508:SWO508)</f>
        <v>#REF!</v>
      </c>
      <c r="SWL508" s="24">
        <v>0</v>
      </c>
      <c r="SWM508" s="24">
        <v>0</v>
      </c>
      <c r="SWN508" s="24"/>
      <c r="SWO508" s="24" t="e">
        <f>SUM(SWP508:SWS508)</f>
        <v>#REF!</v>
      </c>
      <c r="SWP508" s="24">
        <v>0</v>
      </c>
      <c r="SWQ508" s="24">
        <v>0</v>
      </c>
      <c r="SWR508" s="24"/>
      <c r="SWS508" s="24" t="e">
        <f>SUM(SWT508:SWW508)</f>
        <v>#REF!</v>
      </c>
      <c r="SWT508" s="24">
        <v>0</v>
      </c>
      <c r="SWU508" s="24">
        <v>0</v>
      </c>
      <c r="SWV508" s="24"/>
      <c r="SWW508" s="24" t="e">
        <f>SUM(SWX508:SXA508)</f>
        <v>#REF!</v>
      </c>
      <c r="SWX508" s="24">
        <v>0</v>
      </c>
      <c r="SWY508" s="24">
        <v>0</v>
      </c>
      <c r="SWZ508" s="24"/>
      <c r="SXA508" s="24" t="e">
        <f>SUM(SXB508:SXE508)</f>
        <v>#REF!</v>
      </c>
      <c r="SXB508" s="24">
        <v>0</v>
      </c>
      <c r="SXC508" s="24">
        <v>0</v>
      </c>
      <c r="SXD508" s="24"/>
      <c r="SXE508" s="24" t="e">
        <f>SUM(SXF508:SXI508)</f>
        <v>#REF!</v>
      </c>
      <c r="SXF508" s="24">
        <v>0</v>
      </c>
      <c r="SXG508" s="24">
        <v>0</v>
      </c>
      <c r="SXH508" s="24"/>
      <c r="SXI508" s="24" t="e">
        <f>SUM(SXJ508:SXM508)</f>
        <v>#REF!</v>
      </c>
      <c r="SXJ508" s="24">
        <v>0</v>
      </c>
      <c r="SXK508" s="24">
        <v>0</v>
      </c>
      <c r="SXL508" s="24"/>
      <c r="SXM508" s="24" t="e">
        <f>SUM(SXN508:SXQ508)</f>
        <v>#REF!</v>
      </c>
      <c r="SXN508" s="24">
        <v>0</v>
      </c>
      <c r="SXO508" s="24">
        <v>0</v>
      </c>
      <c r="SXP508" s="24"/>
      <c r="SXQ508" s="24" t="e">
        <f>SUM(SXR508:SXU508)</f>
        <v>#REF!</v>
      </c>
      <c r="SXR508" s="24">
        <v>0</v>
      </c>
      <c r="SXS508" s="24">
        <v>0</v>
      </c>
      <c r="SXT508" s="24"/>
      <c r="SXU508" s="24" t="e">
        <f>SUM(SXV508:SXY508)</f>
        <v>#REF!</v>
      </c>
      <c r="SXV508" s="24">
        <v>0</v>
      </c>
      <c r="SXW508" s="24">
        <v>0</v>
      </c>
      <c r="SXX508" s="24"/>
      <c r="SXY508" s="24" t="e">
        <f>SUM(SXZ508:SYC508)</f>
        <v>#REF!</v>
      </c>
      <c r="SXZ508" s="24">
        <v>0</v>
      </c>
      <c r="SYA508" s="24">
        <v>0</v>
      </c>
      <c r="SYB508" s="24"/>
      <c r="SYC508" s="24" t="e">
        <f>SUM(SYD508:SYG508)</f>
        <v>#REF!</v>
      </c>
      <c r="SYD508" s="24">
        <v>0</v>
      </c>
      <c r="SYE508" s="24">
        <v>0</v>
      </c>
      <c r="SYF508" s="24"/>
      <c r="SYG508" s="24" t="e">
        <f>SUM(SYH508:SYK508)</f>
        <v>#REF!</v>
      </c>
      <c r="SYH508" s="24">
        <v>0</v>
      </c>
      <c r="SYI508" s="24">
        <v>0</v>
      </c>
      <c r="SYJ508" s="24"/>
      <c r="SYK508" s="24" t="e">
        <f>SUM(SYL508:SYO508)</f>
        <v>#REF!</v>
      </c>
      <c r="SYL508" s="24">
        <v>0</v>
      </c>
      <c r="SYM508" s="24">
        <v>0</v>
      </c>
      <c r="SYN508" s="24"/>
      <c r="SYO508" s="24" t="e">
        <f>SUM(SYP508:SYS508)</f>
        <v>#REF!</v>
      </c>
      <c r="SYP508" s="24">
        <v>0</v>
      </c>
      <c r="SYQ508" s="24">
        <v>0</v>
      </c>
      <c r="SYR508" s="24"/>
      <c r="SYS508" s="24" t="e">
        <f>SUM(SYT508:SYW508)</f>
        <v>#REF!</v>
      </c>
      <c r="SYT508" s="24">
        <v>0</v>
      </c>
      <c r="SYU508" s="24">
        <v>0</v>
      </c>
      <c r="SYV508" s="24"/>
      <c r="SYW508" s="24" t="e">
        <f>SUM(SYX508:SZA508)</f>
        <v>#REF!</v>
      </c>
      <c r="SYX508" s="24">
        <v>0</v>
      </c>
      <c r="SYY508" s="24">
        <v>0</v>
      </c>
      <c r="SYZ508" s="24"/>
      <c r="SZA508" s="24" t="e">
        <f>SUM(SZB508:SZE508)</f>
        <v>#REF!</v>
      </c>
      <c r="SZB508" s="24">
        <v>0</v>
      </c>
      <c r="SZC508" s="24">
        <v>0</v>
      </c>
      <c r="SZD508" s="24"/>
      <c r="SZE508" s="24" t="e">
        <f>SUM(SZF508:SZI508)</f>
        <v>#REF!</v>
      </c>
      <c r="SZF508" s="24">
        <v>0</v>
      </c>
      <c r="SZG508" s="24">
        <v>0</v>
      </c>
      <c r="SZH508" s="24"/>
      <c r="SZI508" s="24" t="e">
        <f>SUM(SZJ508:SZM508)</f>
        <v>#REF!</v>
      </c>
      <c r="SZJ508" s="24">
        <v>0</v>
      </c>
      <c r="SZK508" s="24">
        <v>0</v>
      </c>
      <c r="SZL508" s="24"/>
      <c r="SZM508" s="24" t="e">
        <f>SUM(SZN508:SZQ508)</f>
        <v>#REF!</v>
      </c>
      <c r="SZN508" s="24">
        <v>0</v>
      </c>
      <c r="SZO508" s="24">
        <v>0</v>
      </c>
      <c r="SZP508" s="24"/>
      <c r="SZQ508" s="24" t="e">
        <f>SUM(SZR508:SZU508)</f>
        <v>#REF!</v>
      </c>
      <c r="SZR508" s="24">
        <v>0</v>
      </c>
      <c r="SZS508" s="24">
        <v>0</v>
      </c>
      <c r="SZT508" s="24"/>
      <c r="SZU508" s="24" t="e">
        <f>SUM(SZV508:SZY508)</f>
        <v>#REF!</v>
      </c>
      <c r="SZV508" s="24">
        <v>0</v>
      </c>
      <c r="SZW508" s="24">
        <v>0</v>
      </c>
      <c r="SZX508" s="24"/>
      <c r="SZY508" s="24" t="e">
        <f>SUM(SZZ508:TAC508)</f>
        <v>#REF!</v>
      </c>
      <c r="SZZ508" s="24">
        <v>0</v>
      </c>
      <c r="TAA508" s="24">
        <v>0</v>
      </c>
      <c r="TAB508" s="24"/>
      <c r="TAC508" s="24" t="e">
        <f>SUM(TAD508:TAG508)</f>
        <v>#REF!</v>
      </c>
      <c r="TAD508" s="24">
        <v>0</v>
      </c>
      <c r="TAE508" s="24">
        <v>0</v>
      </c>
      <c r="TAF508" s="24"/>
      <c r="TAG508" s="24" t="e">
        <f>SUM(TAH508:TAK508)</f>
        <v>#REF!</v>
      </c>
      <c r="TAH508" s="24">
        <v>0</v>
      </c>
      <c r="TAI508" s="24">
        <v>0</v>
      </c>
      <c r="TAJ508" s="24"/>
      <c r="TAK508" s="24" t="e">
        <f>SUM(TAL508:TAO508)</f>
        <v>#REF!</v>
      </c>
      <c r="TAL508" s="24">
        <v>0</v>
      </c>
      <c r="TAM508" s="24">
        <v>0</v>
      </c>
      <c r="TAN508" s="24"/>
      <c r="TAO508" s="24" t="e">
        <f>SUM(TAP508:TAS508)</f>
        <v>#REF!</v>
      </c>
      <c r="TAP508" s="24">
        <v>0</v>
      </c>
      <c r="TAQ508" s="24">
        <v>0</v>
      </c>
      <c r="TAR508" s="24"/>
      <c r="TAS508" s="24" t="e">
        <f>SUM(TAT508:TAW508)</f>
        <v>#REF!</v>
      </c>
      <c r="TAT508" s="24">
        <v>0</v>
      </c>
      <c r="TAU508" s="24">
        <v>0</v>
      </c>
      <c r="TAV508" s="24"/>
      <c r="TAW508" s="24" t="e">
        <f>SUM(TAX508:TBA508)</f>
        <v>#REF!</v>
      </c>
      <c r="TAX508" s="24">
        <v>0</v>
      </c>
      <c r="TAY508" s="24">
        <v>0</v>
      </c>
      <c r="TAZ508" s="24"/>
      <c r="TBA508" s="24" t="e">
        <f>SUM(TBB508:TBE508)</f>
        <v>#REF!</v>
      </c>
      <c r="TBB508" s="24">
        <v>0</v>
      </c>
      <c r="TBC508" s="24">
        <v>0</v>
      </c>
      <c r="TBD508" s="24"/>
      <c r="TBE508" s="24" t="e">
        <f>SUM(TBF508:TBI508)</f>
        <v>#REF!</v>
      </c>
      <c r="TBF508" s="24">
        <v>0</v>
      </c>
      <c r="TBG508" s="24">
        <v>0</v>
      </c>
      <c r="TBH508" s="24"/>
      <c r="TBI508" s="24" t="e">
        <f>SUM(TBJ508:TBM508)</f>
        <v>#REF!</v>
      </c>
      <c r="TBJ508" s="24">
        <v>0</v>
      </c>
      <c r="TBK508" s="24">
        <v>0</v>
      </c>
      <c r="TBL508" s="24"/>
      <c r="TBM508" s="24" t="e">
        <f>SUM(TBN508:TBQ508)</f>
        <v>#REF!</v>
      </c>
      <c r="TBN508" s="24">
        <v>0</v>
      </c>
      <c r="TBO508" s="24">
        <v>0</v>
      </c>
      <c r="TBP508" s="24"/>
      <c r="TBQ508" s="24" t="e">
        <f>SUM(TBR508:TBU508)</f>
        <v>#REF!</v>
      </c>
      <c r="TBR508" s="24">
        <v>0</v>
      </c>
      <c r="TBS508" s="24">
        <v>0</v>
      </c>
      <c r="TBT508" s="24"/>
      <c r="TBU508" s="24" t="e">
        <f>SUM(TBV508:TBY508)</f>
        <v>#REF!</v>
      </c>
      <c r="TBV508" s="24">
        <v>0</v>
      </c>
      <c r="TBW508" s="24">
        <v>0</v>
      </c>
      <c r="TBX508" s="24"/>
      <c r="TBY508" s="24" t="e">
        <f>SUM(TBZ508:TCC508)</f>
        <v>#REF!</v>
      </c>
      <c r="TBZ508" s="24">
        <v>0</v>
      </c>
      <c r="TCA508" s="24">
        <v>0</v>
      </c>
      <c r="TCB508" s="24"/>
      <c r="TCC508" s="24" t="e">
        <f>SUM(TCD508:TCG508)</f>
        <v>#REF!</v>
      </c>
      <c r="TCD508" s="24">
        <v>0</v>
      </c>
      <c r="TCE508" s="24">
        <v>0</v>
      </c>
      <c r="TCF508" s="24"/>
      <c r="TCG508" s="24" t="e">
        <f>SUM(TCH508:TCK508)</f>
        <v>#REF!</v>
      </c>
      <c r="TCH508" s="24">
        <v>0</v>
      </c>
      <c r="TCI508" s="24">
        <v>0</v>
      </c>
      <c r="TCJ508" s="24"/>
      <c r="TCK508" s="24" t="e">
        <f>SUM(TCL508:TCO508)</f>
        <v>#REF!</v>
      </c>
      <c r="TCL508" s="24">
        <v>0</v>
      </c>
      <c r="TCM508" s="24">
        <v>0</v>
      </c>
      <c r="TCN508" s="24"/>
      <c r="TCO508" s="24" t="e">
        <f>SUM(TCP508:TCS508)</f>
        <v>#REF!</v>
      </c>
      <c r="TCP508" s="24">
        <v>0</v>
      </c>
      <c r="TCQ508" s="24">
        <v>0</v>
      </c>
      <c r="TCR508" s="24"/>
      <c r="TCS508" s="24" t="e">
        <f>SUM(TCT508:TCW508)</f>
        <v>#REF!</v>
      </c>
      <c r="TCT508" s="24">
        <v>0</v>
      </c>
      <c r="TCU508" s="24">
        <v>0</v>
      </c>
      <c r="TCV508" s="24"/>
      <c r="TCW508" s="24" t="e">
        <f>SUM(TCX508:TDA508)</f>
        <v>#REF!</v>
      </c>
      <c r="TCX508" s="24">
        <v>0</v>
      </c>
      <c r="TCY508" s="24">
        <v>0</v>
      </c>
      <c r="TCZ508" s="24"/>
      <c r="TDA508" s="24" t="e">
        <f>SUM(TDB508:TDE508)</f>
        <v>#REF!</v>
      </c>
      <c r="TDB508" s="24">
        <v>0</v>
      </c>
      <c r="TDC508" s="24">
        <v>0</v>
      </c>
      <c r="TDD508" s="24"/>
      <c r="TDE508" s="24" t="e">
        <f>SUM(TDF508:TDI508)</f>
        <v>#REF!</v>
      </c>
      <c r="TDF508" s="24">
        <v>0</v>
      </c>
      <c r="TDG508" s="24">
        <v>0</v>
      </c>
      <c r="TDH508" s="24"/>
      <c r="TDI508" s="24" t="e">
        <f>SUM(TDJ508:TDM508)</f>
        <v>#REF!</v>
      </c>
      <c r="TDJ508" s="24">
        <v>0</v>
      </c>
      <c r="TDK508" s="24">
        <v>0</v>
      </c>
      <c r="TDL508" s="24"/>
      <c r="TDM508" s="24" t="e">
        <f>SUM(TDN508:TDQ508)</f>
        <v>#REF!</v>
      </c>
      <c r="TDN508" s="24">
        <v>0</v>
      </c>
      <c r="TDO508" s="24">
        <v>0</v>
      </c>
      <c r="TDP508" s="24"/>
      <c r="TDQ508" s="24" t="e">
        <f>SUM(TDR508:TDU508)</f>
        <v>#REF!</v>
      </c>
      <c r="TDR508" s="24">
        <v>0</v>
      </c>
      <c r="TDS508" s="24">
        <v>0</v>
      </c>
      <c r="TDT508" s="24"/>
      <c r="TDU508" s="24" t="e">
        <f>SUM(TDV508:TDY508)</f>
        <v>#REF!</v>
      </c>
      <c r="TDV508" s="24">
        <v>0</v>
      </c>
      <c r="TDW508" s="24">
        <v>0</v>
      </c>
      <c r="TDX508" s="24"/>
      <c r="TDY508" s="24" t="e">
        <f>SUM(TDZ508:TEC508)</f>
        <v>#REF!</v>
      </c>
      <c r="TDZ508" s="24">
        <v>0</v>
      </c>
      <c r="TEA508" s="24">
        <v>0</v>
      </c>
      <c r="TEB508" s="24"/>
      <c r="TEC508" s="24" t="e">
        <f>SUM(TED508:TEG508)</f>
        <v>#REF!</v>
      </c>
      <c r="TED508" s="24">
        <v>0</v>
      </c>
      <c r="TEE508" s="24">
        <v>0</v>
      </c>
      <c r="TEF508" s="24"/>
      <c r="TEG508" s="24" t="e">
        <f>SUM(TEH508:TEK508)</f>
        <v>#REF!</v>
      </c>
      <c r="TEH508" s="24">
        <v>0</v>
      </c>
      <c r="TEI508" s="24">
        <v>0</v>
      </c>
      <c r="TEJ508" s="24"/>
      <c r="TEK508" s="24" t="e">
        <f>SUM(TEL508:TEO508)</f>
        <v>#REF!</v>
      </c>
      <c r="TEL508" s="24">
        <v>0</v>
      </c>
      <c r="TEM508" s="24">
        <v>0</v>
      </c>
      <c r="TEN508" s="24"/>
      <c r="TEO508" s="24" t="e">
        <f>SUM(TEP508:TES508)</f>
        <v>#REF!</v>
      </c>
      <c r="TEP508" s="24">
        <v>0</v>
      </c>
      <c r="TEQ508" s="24">
        <v>0</v>
      </c>
      <c r="TER508" s="24"/>
      <c r="TES508" s="24" t="e">
        <f>SUM(TET508:TEW508)</f>
        <v>#REF!</v>
      </c>
      <c r="TET508" s="24">
        <v>0</v>
      </c>
      <c r="TEU508" s="24">
        <v>0</v>
      </c>
      <c r="TEV508" s="24"/>
      <c r="TEW508" s="24" t="e">
        <f>SUM(TEX508:TFA508)</f>
        <v>#REF!</v>
      </c>
      <c r="TEX508" s="24">
        <v>0</v>
      </c>
      <c r="TEY508" s="24">
        <v>0</v>
      </c>
      <c r="TEZ508" s="24"/>
      <c r="TFA508" s="24" t="e">
        <f>SUM(TFB508:TFE508)</f>
        <v>#REF!</v>
      </c>
      <c r="TFB508" s="24">
        <v>0</v>
      </c>
      <c r="TFC508" s="24">
        <v>0</v>
      </c>
      <c r="TFD508" s="24"/>
      <c r="TFE508" s="24" t="e">
        <f>SUM(TFF508:TFI508)</f>
        <v>#REF!</v>
      </c>
      <c r="TFF508" s="24">
        <v>0</v>
      </c>
      <c r="TFG508" s="24">
        <v>0</v>
      </c>
      <c r="TFH508" s="24"/>
      <c r="TFI508" s="24" t="e">
        <f>SUM(TFJ508:TFM508)</f>
        <v>#REF!</v>
      </c>
      <c r="TFJ508" s="24">
        <v>0</v>
      </c>
      <c r="TFK508" s="24">
        <v>0</v>
      </c>
      <c r="TFL508" s="24"/>
      <c r="TFM508" s="24" t="e">
        <f>SUM(TFN508:TFQ508)</f>
        <v>#REF!</v>
      </c>
      <c r="TFN508" s="24">
        <v>0</v>
      </c>
      <c r="TFO508" s="24">
        <v>0</v>
      </c>
      <c r="TFP508" s="24"/>
      <c r="TFQ508" s="24" t="e">
        <f>SUM(TFR508:TFU508)</f>
        <v>#REF!</v>
      </c>
      <c r="TFR508" s="24">
        <v>0</v>
      </c>
      <c r="TFS508" s="24">
        <v>0</v>
      </c>
      <c r="TFT508" s="24"/>
      <c r="TFU508" s="24" t="e">
        <f>SUM(TFV508:TFY508)</f>
        <v>#REF!</v>
      </c>
      <c r="TFV508" s="24">
        <v>0</v>
      </c>
      <c r="TFW508" s="24">
        <v>0</v>
      </c>
      <c r="TFX508" s="24"/>
      <c r="TFY508" s="24" t="e">
        <f>SUM(TFZ508:TGC508)</f>
        <v>#REF!</v>
      </c>
      <c r="TFZ508" s="24">
        <v>0</v>
      </c>
      <c r="TGA508" s="24">
        <v>0</v>
      </c>
      <c r="TGB508" s="24"/>
      <c r="TGC508" s="24" t="e">
        <f>SUM(TGD508:TGG508)</f>
        <v>#REF!</v>
      </c>
      <c r="TGD508" s="24">
        <v>0</v>
      </c>
      <c r="TGE508" s="24">
        <v>0</v>
      </c>
      <c r="TGF508" s="24"/>
      <c r="TGG508" s="24" t="e">
        <f>SUM(TGH508:TGK508)</f>
        <v>#REF!</v>
      </c>
      <c r="TGH508" s="24">
        <v>0</v>
      </c>
      <c r="TGI508" s="24">
        <v>0</v>
      </c>
      <c r="TGJ508" s="24"/>
      <c r="TGK508" s="24" t="e">
        <f>SUM(TGL508:TGO508)</f>
        <v>#REF!</v>
      </c>
      <c r="TGL508" s="24">
        <v>0</v>
      </c>
      <c r="TGM508" s="24">
        <v>0</v>
      </c>
      <c r="TGN508" s="24"/>
      <c r="TGO508" s="24" t="e">
        <f>SUM(TGP508:TGS508)</f>
        <v>#REF!</v>
      </c>
      <c r="TGP508" s="24">
        <v>0</v>
      </c>
      <c r="TGQ508" s="24">
        <v>0</v>
      </c>
      <c r="TGR508" s="24"/>
      <c r="TGS508" s="24" t="e">
        <f>SUM(TGT508:TGW508)</f>
        <v>#REF!</v>
      </c>
      <c r="TGT508" s="24">
        <v>0</v>
      </c>
      <c r="TGU508" s="24">
        <v>0</v>
      </c>
      <c r="TGV508" s="24"/>
      <c r="TGW508" s="24" t="e">
        <f>SUM(TGX508:THA508)</f>
        <v>#REF!</v>
      </c>
      <c r="TGX508" s="24">
        <v>0</v>
      </c>
      <c r="TGY508" s="24">
        <v>0</v>
      </c>
      <c r="TGZ508" s="24"/>
      <c r="THA508" s="24" t="e">
        <f>SUM(THB508:THE508)</f>
        <v>#REF!</v>
      </c>
      <c r="THB508" s="24">
        <v>0</v>
      </c>
      <c r="THC508" s="24">
        <v>0</v>
      </c>
      <c r="THD508" s="24"/>
      <c r="THE508" s="24" t="e">
        <f>SUM(THF508:THI508)</f>
        <v>#REF!</v>
      </c>
      <c r="THF508" s="24">
        <v>0</v>
      </c>
      <c r="THG508" s="24">
        <v>0</v>
      </c>
      <c r="THH508" s="24"/>
      <c r="THI508" s="24" t="e">
        <f>SUM(THJ508:THM508)</f>
        <v>#REF!</v>
      </c>
      <c r="THJ508" s="24">
        <v>0</v>
      </c>
      <c r="THK508" s="24">
        <v>0</v>
      </c>
      <c r="THL508" s="24"/>
      <c r="THM508" s="24" t="e">
        <f>SUM(THN508:THQ508)</f>
        <v>#REF!</v>
      </c>
      <c r="THN508" s="24">
        <v>0</v>
      </c>
      <c r="THO508" s="24">
        <v>0</v>
      </c>
      <c r="THP508" s="24"/>
      <c r="THQ508" s="24" t="e">
        <f>SUM(THR508:THU508)</f>
        <v>#REF!</v>
      </c>
      <c r="THR508" s="24">
        <v>0</v>
      </c>
      <c r="THS508" s="24">
        <v>0</v>
      </c>
      <c r="THT508" s="24"/>
      <c r="THU508" s="24" t="e">
        <f>SUM(THV508:THY508)</f>
        <v>#REF!</v>
      </c>
      <c r="THV508" s="24">
        <v>0</v>
      </c>
      <c r="THW508" s="24">
        <v>0</v>
      </c>
      <c r="THX508" s="24"/>
      <c r="THY508" s="24" t="e">
        <f>SUM(THZ508:TIC508)</f>
        <v>#REF!</v>
      </c>
      <c r="THZ508" s="24">
        <v>0</v>
      </c>
      <c r="TIA508" s="24">
        <v>0</v>
      </c>
      <c r="TIB508" s="24"/>
      <c r="TIC508" s="24" t="e">
        <f>SUM(TID508:TIG508)</f>
        <v>#REF!</v>
      </c>
      <c r="TID508" s="24">
        <v>0</v>
      </c>
      <c r="TIE508" s="24">
        <v>0</v>
      </c>
      <c r="TIF508" s="24"/>
      <c r="TIG508" s="24" t="e">
        <f>SUM(TIH508:TIK508)</f>
        <v>#REF!</v>
      </c>
      <c r="TIH508" s="24">
        <v>0</v>
      </c>
      <c r="TII508" s="24">
        <v>0</v>
      </c>
      <c r="TIJ508" s="24"/>
      <c r="TIK508" s="24" t="e">
        <f>SUM(TIL508:TIO508)</f>
        <v>#REF!</v>
      </c>
      <c r="TIL508" s="24">
        <v>0</v>
      </c>
      <c r="TIM508" s="24">
        <v>0</v>
      </c>
      <c r="TIN508" s="24"/>
      <c r="TIO508" s="24" t="e">
        <f>SUM(TIP508:TIS508)</f>
        <v>#REF!</v>
      </c>
      <c r="TIP508" s="24">
        <v>0</v>
      </c>
      <c r="TIQ508" s="24">
        <v>0</v>
      </c>
      <c r="TIR508" s="24"/>
      <c r="TIS508" s="24" t="e">
        <f>SUM(TIT508:TIW508)</f>
        <v>#REF!</v>
      </c>
      <c r="TIT508" s="24">
        <v>0</v>
      </c>
      <c r="TIU508" s="24">
        <v>0</v>
      </c>
      <c r="TIV508" s="24"/>
      <c r="TIW508" s="24" t="e">
        <f>SUM(TIX508:TJA508)</f>
        <v>#REF!</v>
      </c>
      <c r="TIX508" s="24">
        <v>0</v>
      </c>
      <c r="TIY508" s="24">
        <v>0</v>
      </c>
      <c r="TIZ508" s="24"/>
      <c r="TJA508" s="24" t="e">
        <f>SUM(TJB508:TJE508)</f>
        <v>#REF!</v>
      </c>
      <c r="TJB508" s="24">
        <v>0</v>
      </c>
      <c r="TJC508" s="24">
        <v>0</v>
      </c>
      <c r="TJD508" s="24"/>
      <c r="TJE508" s="24" t="e">
        <f>SUM(TJF508:TJI508)</f>
        <v>#REF!</v>
      </c>
      <c r="TJF508" s="24">
        <v>0</v>
      </c>
      <c r="TJG508" s="24">
        <v>0</v>
      </c>
      <c r="TJH508" s="24"/>
      <c r="TJI508" s="24" t="e">
        <f>SUM(TJJ508:TJM508)</f>
        <v>#REF!</v>
      </c>
      <c r="TJJ508" s="24">
        <v>0</v>
      </c>
      <c r="TJK508" s="24">
        <v>0</v>
      </c>
      <c r="TJL508" s="24"/>
      <c r="TJM508" s="24" t="e">
        <f>SUM(TJN508:TJQ508)</f>
        <v>#REF!</v>
      </c>
      <c r="TJN508" s="24">
        <v>0</v>
      </c>
      <c r="TJO508" s="24">
        <v>0</v>
      </c>
      <c r="TJP508" s="24"/>
      <c r="TJQ508" s="24" t="e">
        <f>SUM(TJR508:TJU508)</f>
        <v>#REF!</v>
      </c>
      <c r="TJR508" s="24">
        <v>0</v>
      </c>
      <c r="TJS508" s="24">
        <v>0</v>
      </c>
      <c r="TJT508" s="24"/>
      <c r="TJU508" s="24" t="e">
        <f>SUM(TJV508:TJY508)</f>
        <v>#REF!</v>
      </c>
      <c r="TJV508" s="24">
        <v>0</v>
      </c>
      <c r="TJW508" s="24">
        <v>0</v>
      </c>
      <c r="TJX508" s="24"/>
      <c r="TJY508" s="24" t="e">
        <f>SUM(TJZ508:TKC508)</f>
        <v>#REF!</v>
      </c>
      <c r="TJZ508" s="24">
        <v>0</v>
      </c>
      <c r="TKA508" s="24">
        <v>0</v>
      </c>
      <c r="TKB508" s="24"/>
      <c r="TKC508" s="24" t="e">
        <f>SUM(TKD508:TKG508)</f>
        <v>#REF!</v>
      </c>
      <c r="TKD508" s="24">
        <v>0</v>
      </c>
      <c r="TKE508" s="24">
        <v>0</v>
      </c>
      <c r="TKF508" s="24"/>
      <c r="TKG508" s="24" t="e">
        <f>SUM(TKH508:TKK508)</f>
        <v>#REF!</v>
      </c>
      <c r="TKH508" s="24">
        <v>0</v>
      </c>
      <c r="TKI508" s="24">
        <v>0</v>
      </c>
      <c r="TKJ508" s="24"/>
      <c r="TKK508" s="24" t="e">
        <f>SUM(TKL508:TKO508)</f>
        <v>#REF!</v>
      </c>
      <c r="TKL508" s="24">
        <v>0</v>
      </c>
      <c r="TKM508" s="24">
        <v>0</v>
      </c>
      <c r="TKN508" s="24"/>
      <c r="TKO508" s="24" t="e">
        <f>SUM(TKP508:TKS508)</f>
        <v>#REF!</v>
      </c>
      <c r="TKP508" s="24">
        <v>0</v>
      </c>
      <c r="TKQ508" s="24">
        <v>0</v>
      </c>
      <c r="TKR508" s="24"/>
      <c r="TKS508" s="24" t="e">
        <f>SUM(TKT508:TKW508)</f>
        <v>#REF!</v>
      </c>
      <c r="TKT508" s="24">
        <v>0</v>
      </c>
      <c r="TKU508" s="24">
        <v>0</v>
      </c>
      <c r="TKV508" s="24"/>
      <c r="TKW508" s="24" t="e">
        <f>SUM(TKX508:TLA508)</f>
        <v>#REF!</v>
      </c>
      <c r="TKX508" s="24">
        <v>0</v>
      </c>
      <c r="TKY508" s="24">
        <v>0</v>
      </c>
      <c r="TKZ508" s="24"/>
      <c r="TLA508" s="24" t="e">
        <f>SUM(TLB508:TLE508)</f>
        <v>#REF!</v>
      </c>
      <c r="TLB508" s="24">
        <v>0</v>
      </c>
      <c r="TLC508" s="24">
        <v>0</v>
      </c>
      <c r="TLD508" s="24"/>
      <c r="TLE508" s="24" t="e">
        <f>SUM(TLF508:TLI508)</f>
        <v>#REF!</v>
      </c>
      <c r="TLF508" s="24">
        <v>0</v>
      </c>
      <c r="TLG508" s="24">
        <v>0</v>
      </c>
      <c r="TLH508" s="24"/>
      <c r="TLI508" s="24" t="e">
        <f>SUM(TLJ508:TLM508)</f>
        <v>#REF!</v>
      </c>
      <c r="TLJ508" s="24">
        <v>0</v>
      </c>
      <c r="TLK508" s="24">
        <v>0</v>
      </c>
      <c r="TLL508" s="24"/>
      <c r="TLM508" s="24" t="e">
        <f>SUM(TLN508:TLQ508)</f>
        <v>#REF!</v>
      </c>
      <c r="TLN508" s="24">
        <v>0</v>
      </c>
      <c r="TLO508" s="24">
        <v>0</v>
      </c>
      <c r="TLP508" s="24"/>
      <c r="TLQ508" s="24" t="e">
        <f>SUM(TLR508:TLU508)</f>
        <v>#REF!</v>
      </c>
      <c r="TLR508" s="24">
        <v>0</v>
      </c>
      <c r="TLS508" s="24">
        <v>0</v>
      </c>
      <c r="TLT508" s="24"/>
      <c r="TLU508" s="24" t="e">
        <f>SUM(TLV508:TLY508)</f>
        <v>#REF!</v>
      </c>
      <c r="TLV508" s="24">
        <v>0</v>
      </c>
      <c r="TLW508" s="24">
        <v>0</v>
      </c>
      <c r="TLX508" s="24"/>
      <c r="TLY508" s="24" t="e">
        <f>SUM(TLZ508:TMC508)</f>
        <v>#REF!</v>
      </c>
      <c r="TLZ508" s="24">
        <v>0</v>
      </c>
      <c r="TMA508" s="24">
        <v>0</v>
      </c>
      <c r="TMB508" s="24"/>
      <c r="TMC508" s="24" t="e">
        <f>SUM(TMD508:TMG508)</f>
        <v>#REF!</v>
      </c>
      <c r="TMD508" s="24">
        <v>0</v>
      </c>
      <c r="TME508" s="24">
        <v>0</v>
      </c>
      <c r="TMF508" s="24"/>
      <c r="TMG508" s="24" t="e">
        <f>SUM(TMH508:TMK508)</f>
        <v>#REF!</v>
      </c>
      <c r="TMH508" s="24">
        <v>0</v>
      </c>
      <c r="TMI508" s="24">
        <v>0</v>
      </c>
      <c r="TMJ508" s="24"/>
      <c r="TMK508" s="24" t="e">
        <f>SUM(TML508:TMO508)</f>
        <v>#REF!</v>
      </c>
      <c r="TML508" s="24">
        <v>0</v>
      </c>
      <c r="TMM508" s="24">
        <v>0</v>
      </c>
      <c r="TMN508" s="24"/>
      <c r="TMO508" s="24" t="e">
        <f>SUM(TMP508:TMS508)</f>
        <v>#REF!</v>
      </c>
      <c r="TMP508" s="24">
        <v>0</v>
      </c>
      <c r="TMQ508" s="24">
        <v>0</v>
      </c>
      <c r="TMR508" s="24"/>
      <c r="TMS508" s="24" t="e">
        <f>SUM(TMT508:TMW508)</f>
        <v>#REF!</v>
      </c>
      <c r="TMT508" s="24">
        <v>0</v>
      </c>
      <c r="TMU508" s="24">
        <v>0</v>
      </c>
      <c r="TMV508" s="24"/>
      <c r="TMW508" s="24" t="e">
        <f>SUM(TMX508:TNA508)</f>
        <v>#REF!</v>
      </c>
      <c r="TMX508" s="24">
        <v>0</v>
      </c>
      <c r="TMY508" s="24">
        <v>0</v>
      </c>
      <c r="TMZ508" s="24"/>
      <c r="TNA508" s="24" t="e">
        <f>SUM(TNB508:TNE508)</f>
        <v>#REF!</v>
      </c>
      <c r="TNB508" s="24">
        <v>0</v>
      </c>
      <c r="TNC508" s="24">
        <v>0</v>
      </c>
      <c r="TND508" s="24"/>
      <c r="TNE508" s="24" t="e">
        <f>SUM(TNF508:TNI508)</f>
        <v>#REF!</v>
      </c>
      <c r="TNF508" s="24">
        <v>0</v>
      </c>
      <c r="TNG508" s="24">
        <v>0</v>
      </c>
      <c r="TNH508" s="24"/>
      <c r="TNI508" s="24" t="e">
        <f>SUM(TNJ508:TNM508)</f>
        <v>#REF!</v>
      </c>
      <c r="TNJ508" s="24">
        <v>0</v>
      </c>
      <c r="TNK508" s="24">
        <v>0</v>
      </c>
      <c r="TNL508" s="24"/>
      <c r="TNM508" s="24" t="e">
        <f>SUM(TNN508:TNQ508)</f>
        <v>#REF!</v>
      </c>
      <c r="TNN508" s="24">
        <v>0</v>
      </c>
      <c r="TNO508" s="24">
        <v>0</v>
      </c>
      <c r="TNP508" s="24"/>
      <c r="TNQ508" s="24" t="e">
        <f>SUM(TNR508:TNU508)</f>
        <v>#REF!</v>
      </c>
      <c r="TNR508" s="24">
        <v>0</v>
      </c>
      <c r="TNS508" s="24">
        <v>0</v>
      </c>
      <c r="TNT508" s="24"/>
      <c r="TNU508" s="24" t="e">
        <f>SUM(TNV508:TNY508)</f>
        <v>#REF!</v>
      </c>
      <c r="TNV508" s="24">
        <v>0</v>
      </c>
      <c r="TNW508" s="24">
        <v>0</v>
      </c>
      <c r="TNX508" s="24"/>
      <c r="TNY508" s="24" t="e">
        <f>SUM(TNZ508:TOC508)</f>
        <v>#REF!</v>
      </c>
      <c r="TNZ508" s="24">
        <v>0</v>
      </c>
      <c r="TOA508" s="24">
        <v>0</v>
      </c>
      <c r="TOB508" s="24"/>
      <c r="TOC508" s="24" t="e">
        <f>SUM(TOD508:TOG508)</f>
        <v>#REF!</v>
      </c>
      <c r="TOD508" s="24">
        <v>0</v>
      </c>
      <c r="TOE508" s="24">
        <v>0</v>
      </c>
      <c r="TOF508" s="24"/>
      <c r="TOG508" s="24" t="e">
        <f>SUM(TOH508:TOK508)</f>
        <v>#REF!</v>
      </c>
      <c r="TOH508" s="24">
        <v>0</v>
      </c>
      <c r="TOI508" s="24">
        <v>0</v>
      </c>
      <c r="TOJ508" s="24"/>
      <c r="TOK508" s="24" t="e">
        <f>SUM(TOL508:TOO508)</f>
        <v>#REF!</v>
      </c>
      <c r="TOL508" s="24">
        <v>0</v>
      </c>
      <c r="TOM508" s="24">
        <v>0</v>
      </c>
      <c r="TON508" s="24"/>
      <c r="TOO508" s="24" t="e">
        <f>SUM(TOP508:TOS508)</f>
        <v>#REF!</v>
      </c>
      <c r="TOP508" s="24">
        <v>0</v>
      </c>
      <c r="TOQ508" s="24">
        <v>0</v>
      </c>
      <c r="TOR508" s="24"/>
      <c r="TOS508" s="24" t="e">
        <f>SUM(TOT508:TOW508)</f>
        <v>#REF!</v>
      </c>
      <c r="TOT508" s="24">
        <v>0</v>
      </c>
      <c r="TOU508" s="24">
        <v>0</v>
      </c>
      <c r="TOV508" s="24"/>
      <c r="TOW508" s="24" t="e">
        <f>SUM(TOX508:TPA508)</f>
        <v>#REF!</v>
      </c>
      <c r="TOX508" s="24">
        <v>0</v>
      </c>
      <c r="TOY508" s="24">
        <v>0</v>
      </c>
      <c r="TOZ508" s="24"/>
      <c r="TPA508" s="24" t="e">
        <f>SUM(TPB508:TPE508)</f>
        <v>#REF!</v>
      </c>
      <c r="TPB508" s="24">
        <v>0</v>
      </c>
      <c r="TPC508" s="24">
        <v>0</v>
      </c>
      <c r="TPD508" s="24"/>
      <c r="TPE508" s="24" t="e">
        <f>SUM(TPF508:TPI508)</f>
        <v>#REF!</v>
      </c>
      <c r="TPF508" s="24">
        <v>0</v>
      </c>
      <c r="TPG508" s="24">
        <v>0</v>
      </c>
      <c r="TPH508" s="24"/>
      <c r="TPI508" s="24" t="e">
        <f>SUM(TPJ508:TPM508)</f>
        <v>#REF!</v>
      </c>
      <c r="TPJ508" s="24">
        <v>0</v>
      </c>
      <c r="TPK508" s="24">
        <v>0</v>
      </c>
      <c r="TPL508" s="24"/>
      <c r="TPM508" s="24" t="e">
        <f>SUM(TPN508:TPQ508)</f>
        <v>#REF!</v>
      </c>
      <c r="TPN508" s="24">
        <v>0</v>
      </c>
      <c r="TPO508" s="24">
        <v>0</v>
      </c>
      <c r="TPP508" s="24"/>
      <c r="TPQ508" s="24" t="e">
        <f>SUM(TPR508:TPU508)</f>
        <v>#REF!</v>
      </c>
      <c r="TPR508" s="24">
        <v>0</v>
      </c>
      <c r="TPS508" s="24">
        <v>0</v>
      </c>
      <c r="TPT508" s="24"/>
      <c r="TPU508" s="24" t="e">
        <f>SUM(TPV508:TPY508)</f>
        <v>#REF!</v>
      </c>
      <c r="TPV508" s="24">
        <v>0</v>
      </c>
      <c r="TPW508" s="24">
        <v>0</v>
      </c>
      <c r="TPX508" s="24"/>
      <c r="TPY508" s="24" t="e">
        <f>SUM(TPZ508:TQC508)</f>
        <v>#REF!</v>
      </c>
      <c r="TPZ508" s="24">
        <v>0</v>
      </c>
      <c r="TQA508" s="24">
        <v>0</v>
      </c>
      <c r="TQB508" s="24"/>
      <c r="TQC508" s="24" t="e">
        <f>SUM(TQD508:TQG508)</f>
        <v>#REF!</v>
      </c>
      <c r="TQD508" s="24">
        <v>0</v>
      </c>
      <c r="TQE508" s="24">
        <v>0</v>
      </c>
      <c r="TQF508" s="24"/>
      <c r="TQG508" s="24" t="e">
        <f>SUM(TQH508:TQK508)</f>
        <v>#REF!</v>
      </c>
      <c r="TQH508" s="24">
        <v>0</v>
      </c>
      <c r="TQI508" s="24">
        <v>0</v>
      </c>
      <c r="TQJ508" s="24"/>
      <c r="TQK508" s="24" t="e">
        <f>SUM(TQL508:TQO508)</f>
        <v>#REF!</v>
      </c>
      <c r="TQL508" s="24">
        <v>0</v>
      </c>
      <c r="TQM508" s="24">
        <v>0</v>
      </c>
      <c r="TQN508" s="24"/>
      <c r="TQO508" s="24" t="e">
        <f>SUM(TQP508:TQS508)</f>
        <v>#REF!</v>
      </c>
      <c r="TQP508" s="24">
        <v>0</v>
      </c>
      <c r="TQQ508" s="24">
        <v>0</v>
      </c>
      <c r="TQR508" s="24"/>
      <c r="TQS508" s="24" t="e">
        <f>SUM(TQT508:TQW508)</f>
        <v>#REF!</v>
      </c>
      <c r="TQT508" s="24">
        <v>0</v>
      </c>
      <c r="TQU508" s="24">
        <v>0</v>
      </c>
      <c r="TQV508" s="24"/>
      <c r="TQW508" s="24" t="e">
        <f>SUM(TQX508:TRA508)</f>
        <v>#REF!</v>
      </c>
      <c r="TQX508" s="24">
        <v>0</v>
      </c>
      <c r="TQY508" s="24">
        <v>0</v>
      </c>
      <c r="TQZ508" s="24"/>
      <c r="TRA508" s="24" t="e">
        <f>SUM(TRB508:TRE508)</f>
        <v>#REF!</v>
      </c>
      <c r="TRB508" s="24">
        <v>0</v>
      </c>
      <c r="TRC508" s="24">
        <v>0</v>
      </c>
      <c r="TRD508" s="24"/>
      <c r="TRE508" s="24" t="e">
        <f>SUM(TRF508:TRI508)</f>
        <v>#REF!</v>
      </c>
      <c r="TRF508" s="24">
        <v>0</v>
      </c>
      <c r="TRG508" s="24">
        <v>0</v>
      </c>
      <c r="TRH508" s="24"/>
      <c r="TRI508" s="24" t="e">
        <f>SUM(TRJ508:TRM508)</f>
        <v>#REF!</v>
      </c>
      <c r="TRJ508" s="24">
        <v>0</v>
      </c>
      <c r="TRK508" s="24">
        <v>0</v>
      </c>
      <c r="TRL508" s="24"/>
      <c r="TRM508" s="24" t="e">
        <f>SUM(TRN508:TRQ508)</f>
        <v>#REF!</v>
      </c>
      <c r="TRN508" s="24">
        <v>0</v>
      </c>
      <c r="TRO508" s="24">
        <v>0</v>
      </c>
      <c r="TRP508" s="24"/>
      <c r="TRQ508" s="24" t="e">
        <f>SUM(TRR508:TRU508)</f>
        <v>#REF!</v>
      </c>
      <c r="TRR508" s="24">
        <v>0</v>
      </c>
      <c r="TRS508" s="24">
        <v>0</v>
      </c>
      <c r="TRT508" s="24"/>
      <c r="TRU508" s="24" t="e">
        <f>SUM(TRV508:TRY508)</f>
        <v>#REF!</v>
      </c>
      <c r="TRV508" s="24">
        <v>0</v>
      </c>
      <c r="TRW508" s="24">
        <v>0</v>
      </c>
      <c r="TRX508" s="24"/>
      <c r="TRY508" s="24" t="e">
        <f>SUM(TRZ508:TSC508)</f>
        <v>#REF!</v>
      </c>
      <c r="TRZ508" s="24">
        <v>0</v>
      </c>
      <c r="TSA508" s="24">
        <v>0</v>
      </c>
      <c r="TSB508" s="24"/>
      <c r="TSC508" s="24" t="e">
        <f>SUM(TSD508:TSG508)</f>
        <v>#REF!</v>
      </c>
      <c r="TSD508" s="24">
        <v>0</v>
      </c>
      <c r="TSE508" s="24">
        <v>0</v>
      </c>
      <c r="TSF508" s="24"/>
      <c r="TSG508" s="24" t="e">
        <f>SUM(TSH508:TSK508)</f>
        <v>#REF!</v>
      </c>
      <c r="TSH508" s="24">
        <v>0</v>
      </c>
      <c r="TSI508" s="24">
        <v>0</v>
      </c>
      <c r="TSJ508" s="24"/>
      <c r="TSK508" s="24" t="e">
        <f>SUM(TSL508:TSO508)</f>
        <v>#REF!</v>
      </c>
      <c r="TSL508" s="24">
        <v>0</v>
      </c>
      <c r="TSM508" s="24">
        <v>0</v>
      </c>
      <c r="TSN508" s="24"/>
      <c r="TSO508" s="24" t="e">
        <f>SUM(TSP508:TSS508)</f>
        <v>#REF!</v>
      </c>
      <c r="TSP508" s="24">
        <v>0</v>
      </c>
      <c r="TSQ508" s="24">
        <v>0</v>
      </c>
      <c r="TSR508" s="24"/>
      <c r="TSS508" s="24" t="e">
        <f>SUM(TST508:TSW508)</f>
        <v>#REF!</v>
      </c>
      <c r="TST508" s="24">
        <v>0</v>
      </c>
      <c r="TSU508" s="24">
        <v>0</v>
      </c>
      <c r="TSV508" s="24"/>
      <c r="TSW508" s="24" t="e">
        <f>SUM(TSX508:TTA508)</f>
        <v>#REF!</v>
      </c>
      <c r="TSX508" s="24">
        <v>0</v>
      </c>
      <c r="TSY508" s="24">
        <v>0</v>
      </c>
      <c r="TSZ508" s="24"/>
      <c r="TTA508" s="24" t="e">
        <f>SUM(TTB508:TTE508)</f>
        <v>#REF!</v>
      </c>
      <c r="TTB508" s="24">
        <v>0</v>
      </c>
      <c r="TTC508" s="24">
        <v>0</v>
      </c>
      <c r="TTD508" s="24"/>
      <c r="TTE508" s="24" t="e">
        <f>SUM(TTF508:TTI508)</f>
        <v>#REF!</v>
      </c>
      <c r="TTF508" s="24">
        <v>0</v>
      </c>
      <c r="TTG508" s="24">
        <v>0</v>
      </c>
      <c r="TTH508" s="24"/>
      <c r="TTI508" s="24" t="e">
        <f>SUM(TTJ508:TTM508)</f>
        <v>#REF!</v>
      </c>
      <c r="TTJ508" s="24">
        <v>0</v>
      </c>
      <c r="TTK508" s="24">
        <v>0</v>
      </c>
      <c r="TTL508" s="24"/>
      <c r="TTM508" s="24" t="e">
        <f>SUM(TTN508:TTQ508)</f>
        <v>#REF!</v>
      </c>
      <c r="TTN508" s="24">
        <v>0</v>
      </c>
      <c r="TTO508" s="24">
        <v>0</v>
      </c>
      <c r="TTP508" s="24"/>
      <c r="TTQ508" s="24" t="e">
        <f>SUM(TTR508:TTU508)</f>
        <v>#REF!</v>
      </c>
      <c r="TTR508" s="24">
        <v>0</v>
      </c>
      <c r="TTS508" s="24">
        <v>0</v>
      </c>
      <c r="TTT508" s="24"/>
      <c r="TTU508" s="24" t="e">
        <f>SUM(TTV508:TTY508)</f>
        <v>#REF!</v>
      </c>
      <c r="TTV508" s="24">
        <v>0</v>
      </c>
      <c r="TTW508" s="24">
        <v>0</v>
      </c>
      <c r="TTX508" s="24"/>
      <c r="TTY508" s="24" t="e">
        <f>SUM(TTZ508:TUC508)</f>
        <v>#REF!</v>
      </c>
      <c r="TTZ508" s="24">
        <v>0</v>
      </c>
      <c r="TUA508" s="24">
        <v>0</v>
      </c>
      <c r="TUB508" s="24"/>
      <c r="TUC508" s="24" t="e">
        <f>SUM(TUD508:TUG508)</f>
        <v>#REF!</v>
      </c>
      <c r="TUD508" s="24">
        <v>0</v>
      </c>
      <c r="TUE508" s="24">
        <v>0</v>
      </c>
      <c r="TUF508" s="24"/>
      <c r="TUG508" s="24" t="e">
        <f>SUM(TUH508:TUK508)</f>
        <v>#REF!</v>
      </c>
      <c r="TUH508" s="24">
        <v>0</v>
      </c>
      <c r="TUI508" s="24">
        <v>0</v>
      </c>
      <c r="TUJ508" s="24"/>
      <c r="TUK508" s="24" t="e">
        <f>SUM(TUL508:TUO508)</f>
        <v>#REF!</v>
      </c>
      <c r="TUL508" s="24">
        <v>0</v>
      </c>
      <c r="TUM508" s="24">
        <v>0</v>
      </c>
      <c r="TUN508" s="24"/>
      <c r="TUO508" s="24" t="e">
        <f>SUM(TUP508:TUS508)</f>
        <v>#REF!</v>
      </c>
      <c r="TUP508" s="24">
        <v>0</v>
      </c>
      <c r="TUQ508" s="24">
        <v>0</v>
      </c>
      <c r="TUR508" s="24"/>
      <c r="TUS508" s="24" t="e">
        <f>SUM(TUT508:TUW508)</f>
        <v>#REF!</v>
      </c>
      <c r="TUT508" s="24">
        <v>0</v>
      </c>
      <c r="TUU508" s="24">
        <v>0</v>
      </c>
      <c r="TUV508" s="24"/>
      <c r="TUW508" s="24" t="e">
        <f>SUM(TUX508:TVA508)</f>
        <v>#REF!</v>
      </c>
      <c r="TUX508" s="24">
        <v>0</v>
      </c>
      <c r="TUY508" s="24">
        <v>0</v>
      </c>
      <c r="TUZ508" s="24"/>
      <c r="TVA508" s="24" t="e">
        <f>SUM(TVB508:TVE508)</f>
        <v>#REF!</v>
      </c>
      <c r="TVB508" s="24">
        <v>0</v>
      </c>
      <c r="TVC508" s="24">
        <v>0</v>
      </c>
      <c r="TVD508" s="24"/>
      <c r="TVE508" s="24" t="e">
        <f>SUM(TVF508:TVI508)</f>
        <v>#REF!</v>
      </c>
      <c r="TVF508" s="24">
        <v>0</v>
      </c>
      <c r="TVG508" s="24">
        <v>0</v>
      </c>
      <c r="TVH508" s="24"/>
      <c r="TVI508" s="24" t="e">
        <f>SUM(TVJ508:TVM508)</f>
        <v>#REF!</v>
      </c>
      <c r="TVJ508" s="24">
        <v>0</v>
      </c>
      <c r="TVK508" s="24">
        <v>0</v>
      </c>
      <c r="TVL508" s="24"/>
      <c r="TVM508" s="24" t="e">
        <f>SUM(TVN508:TVQ508)</f>
        <v>#REF!</v>
      </c>
      <c r="TVN508" s="24">
        <v>0</v>
      </c>
      <c r="TVO508" s="24">
        <v>0</v>
      </c>
      <c r="TVP508" s="24"/>
      <c r="TVQ508" s="24" t="e">
        <f>SUM(TVR508:TVU508)</f>
        <v>#REF!</v>
      </c>
      <c r="TVR508" s="24">
        <v>0</v>
      </c>
      <c r="TVS508" s="24">
        <v>0</v>
      </c>
      <c r="TVT508" s="24"/>
      <c r="TVU508" s="24" t="e">
        <f>SUM(TVV508:TVY508)</f>
        <v>#REF!</v>
      </c>
      <c r="TVV508" s="24">
        <v>0</v>
      </c>
      <c r="TVW508" s="24">
        <v>0</v>
      </c>
      <c r="TVX508" s="24"/>
      <c r="TVY508" s="24" t="e">
        <f>SUM(TVZ508:TWC508)</f>
        <v>#REF!</v>
      </c>
      <c r="TVZ508" s="24">
        <v>0</v>
      </c>
      <c r="TWA508" s="24">
        <v>0</v>
      </c>
      <c r="TWB508" s="24"/>
      <c r="TWC508" s="24" t="e">
        <f>SUM(TWD508:TWG508)</f>
        <v>#REF!</v>
      </c>
      <c r="TWD508" s="24">
        <v>0</v>
      </c>
      <c r="TWE508" s="24">
        <v>0</v>
      </c>
      <c r="TWF508" s="24"/>
      <c r="TWG508" s="24" t="e">
        <f>SUM(TWH508:TWK508)</f>
        <v>#REF!</v>
      </c>
      <c r="TWH508" s="24">
        <v>0</v>
      </c>
      <c r="TWI508" s="24">
        <v>0</v>
      </c>
      <c r="TWJ508" s="24"/>
      <c r="TWK508" s="24" t="e">
        <f>SUM(TWL508:TWO508)</f>
        <v>#REF!</v>
      </c>
      <c r="TWL508" s="24">
        <v>0</v>
      </c>
      <c r="TWM508" s="24">
        <v>0</v>
      </c>
      <c r="TWN508" s="24"/>
      <c r="TWO508" s="24" t="e">
        <f>SUM(TWP508:TWS508)</f>
        <v>#REF!</v>
      </c>
      <c r="TWP508" s="24">
        <v>0</v>
      </c>
      <c r="TWQ508" s="24">
        <v>0</v>
      </c>
      <c r="TWR508" s="24"/>
      <c r="TWS508" s="24" t="e">
        <f>SUM(TWT508:TWW508)</f>
        <v>#REF!</v>
      </c>
      <c r="TWT508" s="24">
        <v>0</v>
      </c>
      <c r="TWU508" s="24">
        <v>0</v>
      </c>
      <c r="TWV508" s="24"/>
      <c r="TWW508" s="24" t="e">
        <f>SUM(TWX508:TXA508)</f>
        <v>#REF!</v>
      </c>
      <c r="TWX508" s="24">
        <v>0</v>
      </c>
      <c r="TWY508" s="24">
        <v>0</v>
      </c>
      <c r="TWZ508" s="24"/>
      <c r="TXA508" s="24" t="e">
        <f>SUM(TXB508:TXE508)</f>
        <v>#REF!</v>
      </c>
      <c r="TXB508" s="24">
        <v>0</v>
      </c>
      <c r="TXC508" s="24">
        <v>0</v>
      </c>
      <c r="TXD508" s="24"/>
      <c r="TXE508" s="24" t="e">
        <f>SUM(TXF508:TXI508)</f>
        <v>#REF!</v>
      </c>
      <c r="TXF508" s="24">
        <v>0</v>
      </c>
      <c r="TXG508" s="24">
        <v>0</v>
      </c>
      <c r="TXH508" s="24"/>
      <c r="TXI508" s="24" t="e">
        <f>SUM(TXJ508:TXM508)</f>
        <v>#REF!</v>
      </c>
      <c r="TXJ508" s="24">
        <v>0</v>
      </c>
      <c r="TXK508" s="24">
        <v>0</v>
      </c>
      <c r="TXL508" s="24"/>
      <c r="TXM508" s="24" t="e">
        <f>SUM(TXN508:TXQ508)</f>
        <v>#REF!</v>
      </c>
      <c r="TXN508" s="24">
        <v>0</v>
      </c>
      <c r="TXO508" s="24">
        <v>0</v>
      </c>
      <c r="TXP508" s="24"/>
      <c r="TXQ508" s="24" t="e">
        <f>SUM(TXR508:TXU508)</f>
        <v>#REF!</v>
      </c>
      <c r="TXR508" s="24">
        <v>0</v>
      </c>
      <c r="TXS508" s="24">
        <v>0</v>
      </c>
      <c r="TXT508" s="24"/>
      <c r="TXU508" s="24" t="e">
        <f>SUM(TXV508:TXY508)</f>
        <v>#REF!</v>
      </c>
      <c r="TXV508" s="24">
        <v>0</v>
      </c>
      <c r="TXW508" s="24">
        <v>0</v>
      </c>
      <c r="TXX508" s="24"/>
      <c r="TXY508" s="24" t="e">
        <f>SUM(TXZ508:TYC508)</f>
        <v>#REF!</v>
      </c>
      <c r="TXZ508" s="24">
        <v>0</v>
      </c>
      <c r="TYA508" s="24">
        <v>0</v>
      </c>
      <c r="TYB508" s="24"/>
      <c r="TYC508" s="24" t="e">
        <f>SUM(TYD508:TYG508)</f>
        <v>#REF!</v>
      </c>
      <c r="TYD508" s="24">
        <v>0</v>
      </c>
      <c r="TYE508" s="24">
        <v>0</v>
      </c>
      <c r="TYF508" s="24"/>
      <c r="TYG508" s="24" t="e">
        <f>SUM(TYH508:TYK508)</f>
        <v>#REF!</v>
      </c>
      <c r="TYH508" s="24">
        <v>0</v>
      </c>
      <c r="TYI508" s="24">
        <v>0</v>
      </c>
      <c r="TYJ508" s="24"/>
      <c r="TYK508" s="24" t="e">
        <f>SUM(TYL508:TYO508)</f>
        <v>#REF!</v>
      </c>
      <c r="TYL508" s="24">
        <v>0</v>
      </c>
      <c r="TYM508" s="24">
        <v>0</v>
      </c>
      <c r="TYN508" s="24"/>
      <c r="TYO508" s="24" t="e">
        <f>SUM(TYP508:TYS508)</f>
        <v>#REF!</v>
      </c>
      <c r="TYP508" s="24">
        <v>0</v>
      </c>
      <c r="TYQ508" s="24">
        <v>0</v>
      </c>
      <c r="TYR508" s="24"/>
      <c r="TYS508" s="24" t="e">
        <f>SUM(TYT508:TYW508)</f>
        <v>#REF!</v>
      </c>
      <c r="TYT508" s="24">
        <v>0</v>
      </c>
      <c r="TYU508" s="24">
        <v>0</v>
      </c>
      <c r="TYV508" s="24"/>
      <c r="TYW508" s="24" t="e">
        <f>SUM(TYX508:TZA508)</f>
        <v>#REF!</v>
      </c>
      <c r="TYX508" s="24">
        <v>0</v>
      </c>
      <c r="TYY508" s="24">
        <v>0</v>
      </c>
      <c r="TYZ508" s="24"/>
      <c r="TZA508" s="24" t="e">
        <f>SUM(TZB508:TZE508)</f>
        <v>#REF!</v>
      </c>
      <c r="TZB508" s="24">
        <v>0</v>
      </c>
      <c r="TZC508" s="24">
        <v>0</v>
      </c>
      <c r="TZD508" s="24"/>
      <c r="TZE508" s="24" t="e">
        <f>SUM(TZF508:TZI508)</f>
        <v>#REF!</v>
      </c>
      <c r="TZF508" s="24">
        <v>0</v>
      </c>
      <c r="TZG508" s="24">
        <v>0</v>
      </c>
      <c r="TZH508" s="24"/>
      <c r="TZI508" s="24" t="e">
        <f>SUM(TZJ508:TZM508)</f>
        <v>#REF!</v>
      </c>
      <c r="TZJ508" s="24">
        <v>0</v>
      </c>
      <c r="TZK508" s="24">
        <v>0</v>
      </c>
      <c r="TZL508" s="24"/>
      <c r="TZM508" s="24" t="e">
        <f>SUM(TZN508:TZQ508)</f>
        <v>#REF!</v>
      </c>
      <c r="TZN508" s="24">
        <v>0</v>
      </c>
      <c r="TZO508" s="24">
        <v>0</v>
      </c>
      <c r="TZP508" s="24"/>
      <c r="TZQ508" s="24" t="e">
        <f>SUM(TZR508:TZU508)</f>
        <v>#REF!</v>
      </c>
      <c r="TZR508" s="24">
        <v>0</v>
      </c>
      <c r="TZS508" s="24">
        <v>0</v>
      </c>
      <c r="TZT508" s="24"/>
      <c r="TZU508" s="24" t="e">
        <f>SUM(TZV508:TZY508)</f>
        <v>#REF!</v>
      </c>
      <c r="TZV508" s="24">
        <v>0</v>
      </c>
      <c r="TZW508" s="24">
        <v>0</v>
      </c>
      <c r="TZX508" s="24"/>
      <c r="TZY508" s="24" t="e">
        <f>SUM(TZZ508:UAC508)</f>
        <v>#REF!</v>
      </c>
      <c r="TZZ508" s="24">
        <v>0</v>
      </c>
      <c r="UAA508" s="24">
        <v>0</v>
      </c>
      <c r="UAB508" s="24"/>
      <c r="UAC508" s="24" t="e">
        <f>SUM(UAD508:UAG508)</f>
        <v>#REF!</v>
      </c>
      <c r="UAD508" s="24">
        <v>0</v>
      </c>
      <c r="UAE508" s="24">
        <v>0</v>
      </c>
      <c r="UAF508" s="24"/>
      <c r="UAG508" s="24" t="e">
        <f>SUM(UAH508:UAK508)</f>
        <v>#REF!</v>
      </c>
      <c r="UAH508" s="24">
        <v>0</v>
      </c>
      <c r="UAI508" s="24">
        <v>0</v>
      </c>
      <c r="UAJ508" s="24"/>
      <c r="UAK508" s="24" t="e">
        <f>SUM(UAL508:UAO508)</f>
        <v>#REF!</v>
      </c>
      <c r="UAL508" s="24">
        <v>0</v>
      </c>
      <c r="UAM508" s="24">
        <v>0</v>
      </c>
      <c r="UAN508" s="24"/>
      <c r="UAO508" s="24" t="e">
        <f>SUM(UAP508:UAS508)</f>
        <v>#REF!</v>
      </c>
      <c r="UAP508" s="24">
        <v>0</v>
      </c>
      <c r="UAQ508" s="24">
        <v>0</v>
      </c>
      <c r="UAR508" s="24"/>
      <c r="UAS508" s="24" t="e">
        <f>SUM(UAT508:UAW508)</f>
        <v>#REF!</v>
      </c>
      <c r="UAT508" s="24">
        <v>0</v>
      </c>
      <c r="UAU508" s="24">
        <v>0</v>
      </c>
      <c r="UAV508" s="24"/>
      <c r="UAW508" s="24" t="e">
        <f>SUM(UAX508:UBA508)</f>
        <v>#REF!</v>
      </c>
      <c r="UAX508" s="24">
        <v>0</v>
      </c>
      <c r="UAY508" s="24">
        <v>0</v>
      </c>
      <c r="UAZ508" s="24"/>
      <c r="UBA508" s="24" t="e">
        <f>SUM(UBB508:UBE508)</f>
        <v>#REF!</v>
      </c>
      <c r="UBB508" s="24">
        <v>0</v>
      </c>
      <c r="UBC508" s="24">
        <v>0</v>
      </c>
      <c r="UBD508" s="24"/>
      <c r="UBE508" s="24" t="e">
        <f>SUM(UBF508:UBI508)</f>
        <v>#REF!</v>
      </c>
      <c r="UBF508" s="24">
        <v>0</v>
      </c>
      <c r="UBG508" s="24">
        <v>0</v>
      </c>
      <c r="UBH508" s="24"/>
      <c r="UBI508" s="24" t="e">
        <f>SUM(UBJ508:UBM508)</f>
        <v>#REF!</v>
      </c>
      <c r="UBJ508" s="24">
        <v>0</v>
      </c>
      <c r="UBK508" s="24">
        <v>0</v>
      </c>
      <c r="UBL508" s="24"/>
      <c r="UBM508" s="24" t="e">
        <f>SUM(UBN508:UBQ508)</f>
        <v>#REF!</v>
      </c>
      <c r="UBN508" s="24">
        <v>0</v>
      </c>
      <c r="UBO508" s="24">
        <v>0</v>
      </c>
      <c r="UBP508" s="24"/>
      <c r="UBQ508" s="24" t="e">
        <f>SUM(UBR508:UBU508)</f>
        <v>#REF!</v>
      </c>
      <c r="UBR508" s="24">
        <v>0</v>
      </c>
      <c r="UBS508" s="24">
        <v>0</v>
      </c>
      <c r="UBT508" s="24"/>
      <c r="UBU508" s="24" t="e">
        <f>SUM(UBV508:UBY508)</f>
        <v>#REF!</v>
      </c>
      <c r="UBV508" s="24">
        <v>0</v>
      </c>
      <c r="UBW508" s="24">
        <v>0</v>
      </c>
      <c r="UBX508" s="24"/>
      <c r="UBY508" s="24" t="e">
        <f>SUM(UBZ508:UCC508)</f>
        <v>#REF!</v>
      </c>
      <c r="UBZ508" s="24">
        <v>0</v>
      </c>
      <c r="UCA508" s="24">
        <v>0</v>
      </c>
      <c r="UCB508" s="24"/>
      <c r="UCC508" s="24" t="e">
        <f>SUM(UCD508:UCG508)</f>
        <v>#REF!</v>
      </c>
      <c r="UCD508" s="24">
        <v>0</v>
      </c>
      <c r="UCE508" s="24">
        <v>0</v>
      </c>
      <c r="UCF508" s="24"/>
      <c r="UCG508" s="24" t="e">
        <f>SUM(UCH508:UCK508)</f>
        <v>#REF!</v>
      </c>
      <c r="UCH508" s="24">
        <v>0</v>
      </c>
      <c r="UCI508" s="24">
        <v>0</v>
      </c>
      <c r="UCJ508" s="24"/>
      <c r="UCK508" s="24" t="e">
        <f>SUM(UCL508:UCO508)</f>
        <v>#REF!</v>
      </c>
      <c r="UCL508" s="24">
        <v>0</v>
      </c>
      <c r="UCM508" s="24">
        <v>0</v>
      </c>
      <c r="UCN508" s="24"/>
      <c r="UCO508" s="24" t="e">
        <f>SUM(UCP508:UCS508)</f>
        <v>#REF!</v>
      </c>
      <c r="UCP508" s="24">
        <v>0</v>
      </c>
      <c r="UCQ508" s="24">
        <v>0</v>
      </c>
      <c r="UCR508" s="24"/>
      <c r="UCS508" s="24" t="e">
        <f>SUM(UCT508:UCW508)</f>
        <v>#REF!</v>
      </c>
      <c r="UCT508" s="24">
        <v>0</v>
      </c>
      <c r="UCU508" s="24">
        <v>0</v>
      </c>
      <c r="UCV508" s="24"/>
      <c r="UCW508" s="24" t="e">
        <f>SUM(UCX508:UDA508)</f>
        <v>#REF!</v>
      </c>
      <c r="UCX508" s="24">
        <v>0</v>
      </c>
      <c r="UCY508" s="24">
        <v>0</v>
      </c>
      <c r="UCZ508" s="24"/>
      <c r="UDA508" s="24" t="e">
        <f>SUM(UDB508:UDE508)</f>
        <v>#REF!</v>
      </c>
      <c r="UDB508" s="24">
        <v>0</v>
      </c>
      <c r="UDC508" s="24">
        <v>0</v>
      </c>
      <c r="UDD508" s="24"/>
      <c r="UDE508" s="24" t="e">
        <f>SUM(UDF508:UDI508)</f>
        <v>#REF!</v>
      </c>
      <c r="UDF508" s="24">
        <v>0</v>
      </c>
      <c r="UDG508" s="24">
        <v>0</v>
      </c>
      <c r="UDH508" s="24"/>
      <c r="UDI508" s="24" t="e">
        <f>SUM(UDJ508:UDM508)</f>
        <v>#REF!</v>
      </c>
      <c r="UDJ508" s="24">
        <v>0</v>
      </c>
      <c r="UDK508" s="24">
        <v>0</v>
      </c>
      <c r="UDL508" s="24"/>
      <c r="UDM508" s="24" t="e">
        <f>SUM(UDN508:UDQ508)</f>
        <v>#REF!</v>
      </c>
      <c r="UDN508" s="24">
        <v>0</v>
      </c>
      <c r="UDO508" s="24">
        <v>0</v>
      </c>
      <c r="UDP508" s="24"/>
      <c r="UDQ508" s="24" t="e">
        <f>SUM(UDR508:UDU508)</f>
        <v>#REF!</v>
      </c>
      <c r="UDR508" s="24">
        <v>0</v>
      </c>
      <c r="UDS508" s="24">
        <v>0</v>
      </c>
      <c r="UDT508" s="24"/>
      <c r="UDU508" s="24" t="e">
        <f>SUM(UDV508:UDY508)</f>
        <v>#REF!</v>
      </c>
      <c r="UDV508" s="24">
        <v>0</v>
      </c>
      <c r="UDW508" s="24">
        <v>0</v>
      </c>
      <c r="UDX508" s="24"/>
      <c r="UDY508" s="24" t="e">
        <f>SUM(UDZ508:UEC508)</f>
        <v>#REF!</v>
      </c>
      <c r="UDZ508" s="24">
        <v>0</v>
      </c>
      <c r="UEA508" s="24">
        <v>0</v>
      </c>
      <c r="UEB508" s="24"/>
      <c r="UEC508" s="24" t="e">
        <f>SUM(UED508:UEG508)</f>
        <v>#REF!</v>
      </c>
      <c r="UED508" s="24">
        <v>0</v>
      </c>
      <c r="UEE508" s="24">
        <v>0</v>
      </c>
      <c r="UEF508" s="24"/>
      <c r="UEG508" s="24" t="e">
        <f>SUM(UEH508:UEK508)</f>
        <v>#REF!</v>
      </c>
      <c r="UEH508" s="24">
        <v>0</v>
      </c>
      <c r="UEI508" s="24">
        <v>0</v>
      </c>
      <c r="UEJ508" s="24"/>
      <c r="UEK508" s="24" t="e">
        <f>SUM(UEL508:UEO508)</f>
        <v>#REF!</v>
      </c>
      <c r="UEL508" s="24">
        <v>0</v>
      </c>
      <c r="UEM508" s="24">
        <v>0</v>
      </c>
      <c r="UEN508" s="24"/>
      <c r="UEO508" s="24" t="e">
        <f>SUM(UEP508:UES508)</f>
        <v>#REF!</v>
      </c>
      <c r="UEP508" s="24">
        <v>0</v>
      </c>
      <c r="UEQ508" s="24">
        <v>0</v>
      </c>
      <c r="UER508" s="24"/>
      <c r="UES508" s="24" t="e">
        <f>SUM(UET508:UEW508)</f>
        <v>#REF!</v>
      </c>
      <c r="UET508" s="24">
        <v>0</v>
      </c>
      <c r="UEU508" s="24">
        <v>0</v>
      </c>
      <c r="UEV508" s="24"/>
      <c r="UEW508" s="24" t="e">
        <f>SUM(UEX508:UFA508)</f>
        <v>#REF!</v>
      </c>
      <c r="UEX508" s="24">
        <v>0</v>
      </c>
      <c r="UEY508" s="24">
        <v>0</v>
      </c>
      <c r="UEZ508" s="24"/>
      <c r="UFA508" s="24" t="e">
        <f>SUM(UFB508:UFE508)</f>
        <v>#REF!</v>
      </c>
      <c r="UFB508" s="24">
        <v>0</v>
      </c>
      <c r="UFC508" s="24">
        <v>0</v>
      </c>
      <c r="UFD508" s="24"/>
      <c r="UFE508" s="24" t="e">
        <f>SUM(UFF508:UFI508)</f>
        <v>#REF!</v>
      </c>
      <c r="UFF508" s="24">
        <v>0</v>
      </c>
      <c r="UFG508" s="24">
        <v>0</v>
      </c>
      <c r="UFH508" s="24"/>
      <c r="UFI508" s="24" t="e">
        <f>SUM(UFJ508:UFM508)</f>
        <v>#REF!</v>
      </c>
      <c r="UFJ508" s="24">
        <v>0</v>
      </c>
      <c r="UFK508" s="24">
        <v>0</v>
      </c>
      <c r="UFL508" s="24"/>
      <c r="UFM508" s="24" t="e">
        <f>SUM(UFN508:UFQ508)</f>
        <v>#REF!</v>
      </c>
      <c r="UFN508" s="24">
        <v>0</v>
      </c>
      <c r="UFO508" s="24">
        <v>0</v>
      </c>
      <c r="UFP508" s="24"/>
      <c r="UFQ508" s="24" t="e">
        <f>SUM(UFR508:UFU508)</f>
        <v>#REF!</v>
      </c>
      <c r="UFR508" s="24">
        <v>0</v>
      </c>
      <c r="UFS508" s="24">
        <v>0</v>
      </c>
      <c r="UFT508" s="24"/>
      <c r="UFU508" s="24" t="e">
        <f>SUM(UFV508:UFY508)</f>
        <v>#REF!</v>
      </c>
      <c r="UFV508" s="24">
        <v>0</v>
      </c>
      <c r="UFW508" s="24">
        <v>0</v>
      </c>
      <c r="UFX508" s="24"/>
      <c r="UFY508" s="24" t="e">
        <f>SUM(UFZ508:UGC508)</f>
        <v>#REF!</v>
      </c>
      <c r="UFZ508" s="24">
        <v>0</v>
      </c>
      <c r="UGA508" s="24">
        <v>0</v>
      </c>
      <c r="UGB508" s="24"/>
      <c r="UGC508" s="24" t="e">
        <f>SUM(UGD508:UGG508)</f>
        <v>#REF!</v>
      </c>
      <c r="UGD508" s="24">
        <v>0</v>
      </c>
      <c r="UGE508" s="24">
        <v>0</v>
      </c>
      <c r="UGF508" s="24"/>
      <c r="UGG508" s="24" t="e">
        <f>SUM(UGH508:UGK508)</f>
        <v>#REF!</v>
      </c>
      <c r="UGH508" s="24">
        <v>0</v>
      </c>
      <c r="UGI508" s="24">
        <v>0</v>
      </c>
      <c r="UGJ508" s="24"/>
      <c r="UGK508" s="24" t="e">
        <f>SUM(UGL508:UGO508)</f>
        <v>#REF!</v>
      </c>
      <c r="UGL508" s="24">
        <v>0</v>
      </c>
      <c r="UGM508" s="24">
        <v>0</v>
      </c>
      <c r="UGN508" s="24"/>
      <c r="UGO508" s="24" t="e">
        <f>SUM(UGP508:UGS508)</f>
        <v>#REF!</v>
      </c>
      <c r="UGP508" s="24">
        <v>0</v>
      </c>
      <c r="UGQ508" s="24">
        <v>0</v>
      </c>
      <c r="UGR508" s="24"/>
      <c r="UGS508" s="24" t="e">
        <f>SUM(UGT508:UGW508)</f>
        <v>#REF!</v>
      </c>
      <c r="UGT508" s="24">
        <v>0</v>
      </c>
      <c r="UGU508" s="24">
        <v>0</v>
      </c>
      <c r="UGV508" s="24"/>
      <c r="UGW508" s="24" t="e">
        <f>SUM(UGX508:UHA508)</f>
        <v>#REF!</v>
      </c>
      <c r="UGX508" s="24">
        <v>0</v>
      </c>
      <c r="UGY508" s="24">
        <v>0</v>
      </c>
      <c r="UGZ508" s="24"/>
      <c r="UHA508" s="24" t="e">
        <f>SUM(UHB508:UHE508)</f>
        <v>#REF!</v>
      </c>
      <c r="UHB508" s="24">
        <v>0</v>
      </c>
      <c r="UHC508" s="24">
        <v>0</v>
      </c>
      <c r="UHD508" s="24"/>
      <c r="UHE508" s="24" t="e">
        <f>SUM(UHF508:UHI508)</f>
        <v>#REF!</v>
      </c>
      <c r="UHF508" s="24">
        <v>0</v>
      </c>
      <c r="UHG508" s="24">
        <v>0</v>
      </c>
      <c r="UHH508" s="24"/>
      <c r="UHI508" s="24" t="e">
        <f>SUM(UHJ508:UHM508)</f>
        <v>#REF!</v>
      </c>
      <c r="UHJ508" s="24">
        <v>0</v>
      </c>
      <c r="UHK508" s="24">
        <v>0</v>
      </c>
      <c r="UHL508" s="24"/>
      <c r="UHM508" s="24" t="e">
        <f>SUM(UHN508:UHQ508)</f>
        <v>#REF!</v>
      </c>
      <c r="UHN508" s="24">
        <v>0</v>
      </c>
      <c r="UHO508" s="24">
        <v>0</v>
      </c>
      <c r="UHP508" s="24"/>
      <c r="UHQ508" s="24" t="e">
        <f>SUM(UHR508:UHU508)</f>
        <v>#REF!</v>
      </c>
      <c r="UHR508" s="24">
        <v>0</v>
      </c>
      <c r="UHS508" s="24">
        <v>0</v>
      </c>
      <c r="UHT508" s="24"/>
      <c r="UHU508" s="24" t="e">
        <f>SUM(UHV508:UHY508)</f>
        <v>#REF!</v>
      </c>
      <c r="UHV508" s="24">
        <v>0</v>
      </c>
      <c r="UHW508" s="24">
        <v>0</v>
      </c>
      <c r="UHX508" s="24"/>
      <c r="UHY508" s="24" t="e">
        <f>SUM(UHZ508:UIC508)</f>
        <v>#REF!</v>
      </c>
      <c r="UHZ508" s="24">
        <v>0</v>
      </c>
      <c r="UIA508" s="24">
        <v>0</v>
      </c>
      <c r="UIB508" s="24"/>
      <c r="UIC508" s="24" t="e">
        <f>SUM(UID508:UIG508)</f>
        <v>#REF!</v>
      </c>
      <c r="UID508" s="24">
        <v>0</v>
      </c>
      <c r="UIE508" s="24">
        <v>0</v>
      </c>
      <c r="UIF508" s="24"/>
      <c r="UIG508" s="24" t="e">
        <f>SUM(UIH508:UIK508)</f>
        <v>#REF!</v>
      </c>
      <c r="UIH508" s="24">
        <v>0</v>
      </c>
      <c r="UII508" s="24">
        <v>0</v>
      </c>
      <c r="UIJ508" s="24"/>
      <c r="UIK508" s="24" t="e">
        <f>SUM(UIL508:UIO508)</f>
        <v>#REF!</v>
      </c>
      <c r="UIL508" s="24">
        <v>0</v>
      </c>
      <c r="UIM508" s="24">
        <v>0</v>
      </c>
      <c r="UIN508" s="24"/>
      <c r="UIO508" s="24" t="e">
        <f>SUM(UIP508:UIS508)</f>
        <v>#REF!</v>
      </c>
      <c r="UIP508" s="24">
        <v>0</v>
      </c>
      <c r="UIQ508" s="24">
        <v>0</v>
      </c>
      <c r="UIR508" s="24"/>
      <c r="UIS508" s="24" t="e">
        <f>SUM(UIT508:UIW508)</f>
        <v>#REF!</v>
      </c>
      <c r="UIT508" s="24">
        <v>0</v>
      </c>
      <c r="UIU508" s="24">
        <v>0</v>
      </c>
      <c r="UIV508" s="24"/>
      <c r="UIW508" s="24" t="e">
        <f>SUM(UIX508:UJA508)</f>
        <v>#REF!</v>
      </c>
      <c r="UIX508" s="24">
        <v>0</v>
      </c>
      <c r="UIY508" s="24">
        <v>0</v>
      </c>
      <c r="UIZ508" s="24"/>
      <c r="UJA508" s="24" t="e">
        <f>SUM(UJB508:UJE508)</f>
        <v>#REF!</v>
      </c>
      <c r="UJB508" s="24">
        <v>0</v>
      </c>
      <c r="UJC508" s="24">
        <v>0</v>
      </c>
      <c r="UJD508" s="24"/>
      <c r="UJE508" s="24" t="e">
        <f>SUM(UJF508:UJI508)</f>
        <v>#REF!</v>
      </c>
      <c r="UJF508" s="24">
        <v>0</v>
      </c>
      <c r="UJG508" s="24">
        <v>0</v>
      </c>
      <c r="UJH508" s="24"/>
      <c r="UJI508" s="24" t="e">
        <f>SUM(UJJ508:UJM508)</f>
        <v>#REF!</v>
      </c>
      <c r="UJJ508" s="24">
        <v>0</v>
      </c>
      <c r="UJK508" s="24">
        <v>0</v>
      </c>
      <c r="UJL508" s="24"/>
      <c r="UJM508" s="24" t="e">
        <f>SUM(UJN508:UJQ508)</f>
        <v>#REF!</v>
      </c>
      <c r="UJN508" s="24">
        <v>0</v>
      </c>
      <c r="UJO508" s="24">
        <v>0</v>
      </c>
      <c r="UJP508" s="24"/>
      <c r="UJQ508" s="24" t="e">
        <f>SUM(UJR508:UJU508)</f>
        <v>#REF!</v>
      </c>
      <c r="UJR508" s="24">
        <v>0</v>
      </c>
      <c r="UJS508" s="24">
        <v>0</v>
      </c>
      <c r="UJT508" s="24"/>
      <c r="UJU508" s="24" t="e">
        <f>SUM(UJV508:UJY508)</f>
        <v>#REF!</v>
      </c>
      <c r="UJV508" s="24">
        <v>0</v>
      </c>
      <c r="UJW508" s="24">
        <v>0</v>
      </c>
      <c r="UJX508" s="24"/>
      <c r="UJY508" s="24" t="e">
        <f>SUM(UJZ508:UKC508)</f>
        <v>#REF!</v>
      </c>
      <c r="UJZ508" s="24">
        <v>0</v>
      </c>
      <c r="UKA508" s="24">
        <v>0</v>
      </c>
      <c r="UKB508" s="24"/>
      <c r="UKC508" s="24" t="e">
        <f>SUM(UKD508:UKG508)</f>
        <v>#REF!</v>
      </c>
      <c r="UKD508" s="24">
        <v>0</v>
      </c>
      <c r="UKE508" s="24">
        <v>0</v>
      </c>
      <c r="UKF508" s="24"/>
      <c r="UKG508" s="24" t="e">
        <f>SUM(UKH508:UKK508)</f>
        <v>#REF!</v>
      </c>
      <c r="UKH508" s="24">
        <v>0</v>
      </c>
      <c r="UKI508" s="24">
        <v>0</v>
      </c>
      <c r="UKJ508" s="24"/>
      <c r="UKK508" s="24" t="e">
        <f>SUM(UKL508:UKO508)</f>
        <v>#REF!</v>
      </c>
      <c r="UKL508" s="24">
        <v>0</v>
      </c>
      <c r="UKM508" s="24">
        <v>0</v>
      </c>
      <c r="UKN508" s="24"/>
      <c r="UKO508" s="24" t="e">
        <f>SUM(UKP508:UKS508)</f>
        <v>#REF!</v>
      </c>
      <c r="UKP508" s="24">
        <v>0</v>
      </c>
      <c r="UKQ508" s="24">
        <v>0</v>
      </c>
      <c r="UKR508" s="24"/>
      <c r="UKS508" s="24" t="e">
        <f>SUM(UKT508:UKW508)</f>
        <v>#REF!</v>
      </c>
      <c r="UKT508" s="24">
        <v>0</v>
      </c>
      <c r="UKU508" s="24">
        <v>0</v>
      </c>
      <c r="UKV508" s="24"/>
      <c r="UKW508" s="24" t="e">
        <f>SUM(UKX508:ULA508)</f>
        <v>#REF!</v>
      </c>
      <c r="UKX508" s="24">
        <v>0</v>
      </c>
      <c r="UKY508" s="24">
        <v>0</v>
      </c>
      <c r="UKZ508" s="24"/>
      <c r="ULA508" s="24" t="e">
        <f>SUM(ULB508:ULE508)</f>
        <v>#REF!</v>
      </c>
      <c r="ULB508" s="24">
        <v>0</v>
      </c>
      <c r="ULC508" s="24">
        <v>0</v>
      </c>
      <c r="ULD508" s="24"/>
      <c r="ULE508" s="24" t="e">
        <f>SUM(ULF508:ULI508)</f>
        <v>#REF!</v>
      </c>
      <c r="ULF508" s="24">
        <v>0</v>
      </c>
      <c r="ULG508" s="24">
        <v>0</v>
      </c>
      <c r="ULH508" s="24"/>
      <c r="ULI508" s="24" t="e">
        <f>SUM(ULJ508:ULM508)</f>
        <v>#REF!</v>
      </c>
      <c r="ULJ508" s="24">
        <v>0</v>
      </c>
      <c r="ULK508" s="24">
        <v>0</v>
      </c>
      <c r="ULL508" s="24"/>
      <c r="ULM508" s="24" t="e">
        <f>SUM(ULN508:ULQ508)</f>
        <v>#REF!</v>
      </c>
      <c r="ULN508" s="24">
        <v>0</v>
      </c>
      <c r="ULO508" s="24">
        <v>0</v>
      </c>
      <c r="ULP508" s="24"/>
      <c r="ULQ508" s="24" t="e">
        <f>SUM(ULR508:ULU508)</f>
        <v>#REF!</v>
      </c>
      <c r="ULR508" s="24">
        <v>0</v>
      </c>
      <c r="ULS508" s="24">
        <v>0</v>
      </c>
      <c r="ULT508" s="24"/>
      <c r="ULU508" s="24" t="e">
        <f>SUM(ULV508:ULY508)</f>
        <v>#REF!</v>
      </c>
      <c r="ULV508" s="24">
        <v>0</v>
      </c>
      <c r="ULW508" s="24">
        <v>0</v>
      </c>
      <c r="ULX508" s="24"/>
      <c r="ULY508" s="24" t="e">
        <f>SUM(ULZ508:UMC508)</f>
        <v>#REF!</v>
      </c>
      <c r="ULZ508" s="24">
        <v>0</v>
      </c>
      <c r="UMA508" s="24">
        <v>0</v>
      </c>
      <c r="UMB508" s="24"/>
      <c r="UMC508" s="24" t="e">
        <f>SUM(UMD508:UMG508)</f>
        <v>#REF!</v>
      </c>
      <c r="UMD508" s="24">
        <v>0</v>
      </c>
      <c r="UME508" s="24">
        <v>0</v>
      </c>
      <c r="UMF508" s="24"/>
      <c r="UMG508" s="24" t="e">
        <f>SUM(UMH508:UMK508)</f>
        <v>#REF!</v>
      </c>
      <c r="UMH508" s="24">
        <v>0</v>
      </c>
      <c r="UMI508" s="24">
        <v>0</v>
      </c>
      <c r="UMJ508" s="24"/>
      <c r="UMK508" s="24" t="e">
        <f>SUM(UML508:UMO508)</f>
        <v>#REF!</v>
      </c>
      <c r="UML508" s="24">
        <v>0</v>
      </c>
      <c r="UMM508" s="24">
        <v>0</v>
      </c>
      <c r="UMN508" s="24"/>
      <c r="UMO508" s="24" t="e">
        <f>SUM(UMP508:UMS508)</f>
        <v>#REF!</v>
      </c>
      <c r="UMP508" s="24">
        <v>0</v>
      </c>
      <c r="UMQ508" s="24">
        <v>0</v>
      </c>
      <c r="UMR508" s="24"/>
      <c r="UMS508" s="24" t="e">
        <f>SUM(UMT508:UMW508)</f>
        <v>#REF!</v>
      </c>
      <c r="UMT508" s="24">
        <v>0</v>
      </c>
      <c r="UMU508" s="24">
        <v>0</v>
      </c>
      <c r="UMV508" s="24"/>
      <c r="UMW508" s="24" t="e">
        <f>SUM(UMX508:UNA508)</f>
        <v>#REF!</v>
      </c>
      <c r="UMX508" s="24">
        <v>0</v>
      </c>
      <c r="UMY508" s="24">
        <v>0</v>
      </c>
      <c r="UMZ508" s="24"/>
      <c r="UNA508" s="24" t="e">
        <f>SUM(UNB508:UNE508)</f>
        <v>#REF!</v>
      </c>
      <c r="UNB508" s="24">
        <v>0</v>
      </c>
      <c r="UNC508" s="24">
        <v>0</v>
      </c>
      <c r="UND508" s="24"/>
      <c r="UNE508" s="24" t="e">
        <f>SUM(UNF508:UNI508)</f>
        <v>#REF!</v>
      </c>
      <c r="UNF508" s="24">
        <v>0</v>
      </c>
      <c r="UNG508" s="24">
        <v>0</v>
      </c>
      <c r="UNH508" s="24"/>
      <c r="UNI508" s="24" t="e">
        <f>SUM(UNJ508:UNM508)</f>
        <v>#REF!</v>
      </c>
      <c r="UNJ508" s="24">
        <v>0</v>
      </c>
      <c r="UNK508" s="24">
        <v>0</v>
      </c>
      <c r="UNL508" s="24"/>
      <c r="UNM508" s="24" t="e">
        <f>SUM(UNN508:UNQ508)</f>
        <v>#REF!</v>
      </c>
      <c r="UNN508" s="24">
        <v>0</v>
      </c>
      <c r="UNO508" s="24">
        <v>0</v>
      </c>
      <c r="UNP508" s="24"/>
      <c r="UNQ508" s="24" t="e">
        <f>SUM(UNR508:UNU508)</f>
        <v>#REF!</v>
      </c>
      <c r="UNR508" s="24">
        <v>0</v>
      </c>
      <c r="UNS508" s="24">
        <v>0</v>
      </c>
      <c r="UNT508" s="24"/>
      <c r="UNU508" s="24" t="e">
        <f>SUM(UNV508:UNY508)</f>
        <v>#REF!</v>
      </c>
      <c r="UNV508" s="24">
        <v>0</v>
      </c>
      <c r="UNW508" s="24">
        <v>0</v>
      </c>
      <c r="UNX508" s="24"/>
      <c r="UNY508" s="24" t="e">
        <f>SUM(UNZ508:UOC508)</f>
        <v>#REF!</v>
      </c>
      <c r="UNZ508" s="24">
        <v>0</v>
      </c>
      <c r="UOA508" s="24">
        <v>0</v>
      </c>
      <c r="UOB508" s="24"/>
      <c r="UOC508" s="24" t="e">
        <f>SUM(UOD508:UOG508)</f>
        <v>#REF!</v>
      </c>
      <c r="UOD508" s="24">
        <v>0</v>
      </c>
      <c r="UOE508" s="24">
        <v>0</v>
      </c>
      <c r="UOF508" s="24"/>
      <c r="UOG508" s="24" t="e">
        <f>SUM(UOH508:UOK508)</f>
        <v>#REF!</v>
      </c>
      <c r="UOH508" s="24">
        <v>0</v>
      </c>
      <c r="UOI508" s="24">
        <v>0</v>
      </c>
      <c r="UOJ508" s="24"/>
      <c r="UOK508" s="24" t="e">
        <f>SUM(UOL508:UOO508)</f>
        <v>#REF!</v>
      </c>
      <c r="UOL508" s="24">
        <v>0</v>
      </c>
      <c r="UOM508" s="24">
        <v>0</v>
      </c>
      <c r="UON508" s="24"/>
      <c r="UOO508" s="24" t="e">
        <f>SUM(UOP508:UOS508)</f>
        <v>#REF!</v>
      </c>
      <c r="UOP508" s="24">
        <v>0</v>
      </c>
      <c r="UOQ508" s="24">
        <v>0</v>
      </c>
      <c r="UOR508" s="24"/>
      <c r="UOS508" s="24" t="e">
        <f>SUM(UOT508:UOW508)</f>
        <v>#REF!</v>
      </c>
      <c r="UOT508" s="24">
        <v>0</v>
      </c>
      <c r="UOU508" s="24">
        <v>0</v>
      </c>
      <c r="UOV508" s="24"/>
      <c r="UOW508" s="24" t="e">
        <f>SUM(UOX508:UPA508)</f>
        <v>#REF!</v>
      </c>
      <c r="UOX508" s="24">
        <v>0</v>
      </c>
      <c r="UOY508" s="24">
        <v>0</v>
      </c>
      <c r="UOZ508" s="24"/>
      <c r="UPA508" s="24" t="e">
        <f>SUM(UPB508:UPE508)</f>
        <v>#REF!</v>
      </c>
      <c r="UPB508" s="24">
        <v>0</v>
      </c>
      <c r="UPC508" s="24">
        <v>0</v>
      </c>
      <c r="UPD508" s="24"/>
      <c r="UPE508" s="24" t="e">
        <f>SUM(UPF508:UPI508)</f>
        <v>#REF!</v>
      </c>
      <c r="UPF508" s="24">
        <v>0</v>
      </c>
      <c r="UPG508" s="24">
        <v>0</v>
      </c>
      <c r="UPH508" s="24"/>
      <c r="UPI508" s="24" t="e">
        <f>SUM(UPJ508:UPM508)</f>
        <v>#REF!</v>
      </c>
      <c r="UPJ508" s="24">
        <v>0</v>
      </c>
      <c r="UPK508" s="24">
        <v>0</v>
      </c>
      <c r="UPL508" s="24"/>
      <c r="UPM508" s="24" t="e">
        <f>SUM(UPN508:UPQ508)</f>
        <v>#REF!</v>
      </c>
      <c r="UPN508" s="24">
        <v>0</v>
      </c>
      <c r="UPO508" s="24">
        <v>0</v>
      </c>
      <c r="UPP508" s="24"/>
      <c r="UPQ508" s="24" t="e">
        <f>SUM(UPR508:UPU508)</f>
        <v>#REF!</v>
      </c>
      <c r="UPR508" s="24">
        <v>0</v>
      </c>
      <c r="UPS508" s="24">
        <v>0</v>
      </c>
      <c r="UPT508" s="24"/>
      <c r="UPU508" s="24" t="e">
        <f>SUM(UPV508:UPY508)</f>
        <v>#REF!</v>
      </c>
      <c r="UPV508" s="24">
        <v>0</v>
      </c>
      <c r="UPW508" s="24">
        <v>0</v>
      </c>
      <c r="UPX508" s="24"/>
      <c r="UPY508" s="24" t="e">
        <f>SUM(UPZ508:UQC508)</f>
        <v>#REF!</v>
      </c>
      <c r="UPZ508" s="24">
        <v>0</v>
      </c>
      <c r="UQA508" s="24">
        <v>0</v>
      </c>
      <c r="UQB508" s="24"/>
      <c r="UQC508" s="24" t="e">
        <f>SUM(UQD508:UQG508)</f>
        <v>#REF!</v>
      </c>
      <c r="UQD508" s="24">
        <v>0</v>
      </c>
      <c r="UQE508" s="24">
        <v>0</v>
      </c>
      <c r="UQF508" s="24"/>
      <c r="UQG508" s="24" t="e">
        <f>SUM(UQH508:UQK508)</f>
        <v>#REF!</v>
      </c>
      <c r="UQH508" s="24">
        <v>0</v>
      </c>
      <c r="UQI508" s="24">
        <v>0</v>
      </c>
      <c r="UQJ508" s="24"/>
      <c r="UQK508" s="24" t="e">
        <f>SUM(UQL508:UQO508)</f>
        <v>#REF!</v>
      </c>
      <c r="UQL508" s="24">
        <v>0</v>
      </c>
      <c r="UQM508" s="24">
        <v>0</v>
      </c>
      <c r="UQN508" s="24"/>
      <c r="UQO508" s="24" t="e">
        <f>SUM(UQP508:UQS508)</f>
        <v>#REF!</v>
      </c>
      <c r="UQP508" s="24">
        <v>0</v>
      </c>
      <c r="UQQ508" s="24">
        <v>0</v>
      </c>
      <c r="UQR508" s="24"/>
      <c r="UQS508" s="24" t="e">
        <f>SUM(UQT508:UQW508)</f>
        <v>#REF!</v>
      </c>
      <c r="UQT508" s="24">
        <v>0</v>
      </c>
      <c r="UQU508" s="24">
        <v>0</v>
      </c>
      <c r="UQV508" s="24"/>
      <c r="UQW508" s="24" t="e">
        <f>SUM(UQX508:URA508)</f>
        <v>#REF!</v>
      </c>
      <c r="UQX508" s="24">
        <v>0</v>
      </c>
      <c r="UQY508" s="24">
        <v>0</v>
      </c>
      <c r="UQZ508" s="24"/>
      <c r="URA508" s="24" t="e">
        <f>SUM(URB508:URE508)</f>
        <v>#REF!</v>
      </c>
      <c r="URB508" s="24">
        <v>0</v>
      </c>
      <c r="URC508" s="24">
        <v>0</v>
      </c>
      <c r="URD508" s="24"/>
      <c r="URE508" s="24" t="e">
        <f>SUM(URF508:URI508)</f>
        <v>#REF!</v>
      </c>
      <c r="URF508" s="24">
        <v>0</v>
      </c>
      <c r="URG508" s="24">
        <v>0</v>
      </c>
      <c r="URH508" s="24"/>
      <c r="URI508" s="24" t="e">
        <f>SUM(URJ508:URM508)</f>
        <v>#REF!</v>
      </c>
      <c r="URJ508" s="24">
        <v>0</v>
      </c>
      <c r="URK508" s="24">
        <v>0</v>
      </c>
      <c r="URL508" s="24"/>
      <c r="URM508" s="24" t="e">
        <f>SUM(URN508:URQ508)</f>
        <v>#REF!</v>
      </c>
      <c r="URN508" s="24">
        <v>0</v>
      </c>
      <c r="URO508" s="24">
        <v>0</v>
      </c>
      <c r="URP508" s="24"/>
      <c r="URQ508" s="24" t="e">
        <f>SUM(URR508:URU508)</f>
        <v>#REF!</v>
      </c>
      <c r="URR508" s="24">
        <v>0</v>
      </c>
      <c r="URS508" s="24">
        <v>0</v>
      </c>
      <c r="URT508" s="24"/>
      <c r="URU508" s="24" t="e">
        <f>SUM(URV508:URY508)</f>
        <v>#REF!</v>
      </c>
      <c r="URV508" s="24">
        <v>0</v>
      </c>
      <c r="URW508" s="24">
        <v>0</v>
      </c>
      <c r="URX508" s="24"/>
      <c r="URY508" s="24" t="e">
        <f>SUM(URZ508:USC508)</f>
        <v>#REF!</v>
      </c>
      <c r="URZ508" s="24">
        <v>0</v>
      </c>
      <c r="USA508" s="24">
        <v>0</v>
      </c>
      <c r="USB508" s="24"/>
      <c r="USC508" s="24" t="e">
        <f>SUM(USD508:USG508)</f>
        <v>#REF!</v>
      </c>
      <c r="USD508" s="24">
        <v>0</v>
      </c>
      <c r="USE508" s="24">
        <v>0</v>
      </c>
      <c r="USF508" s="24"/>
      <c r="USG508" s="24" t="e">
        <f>SUM(USH508:USK508)</f>
        <v>#REF!</v>
      </c>
      <c r="USH508" s="24">
        <v>0</v>
      </c>
      <c r="USI508" s="24">
        <v>0</v>
      </c>
      <c r="USJ508" s="24"/>
      <c r="USK508" s="24" t="e">
        <f>SUM(USL508:USO508)</f>
        <v>#REF!</v>
      </c>
      <c r="USL508" s="24">
        <v>0</v>
      </c>
      <c r="USM508" s="24">
        <v>0</v>
      </c>
      <c r="USN508" s="24"/>
      <c r="USO508" s="24" t="e">
        <f>SUM(USP508:USS508)</f>
        <v>#REF!</v>
      </c>
      <c r="USP508" s="24">
        <v>0</v>
      </c>
      <c r="USQ508" s="24">
        <v>0</v>
      </c>
      <c r="USR508" s="24"/>
      <c r="USS508" s="24" t="e">
        <f>SUM(UST508:USW508)</f>
        <v>#REF!</v>
      </c>
      <c r="UST508" s="24">
        <v>0</v>
      </c>
      <c r="USU508" s="24">
        <v>0</v>
      </c>
      <c r="USV508" s="24"/>
      <c r="USW508" s="24" t="e">
        <f>SUM(USX508:UTA508)</f>
        <v>#REF!</v>
      </c>
      <c r="USX508" s="24">
        <v>0</v>
      </c>
      <c r="USY508" s="24">
        <v>0</v>
      </c>
      <c r="USZ508" s="24"/>
      <c r="UTA508" s="24" t="e">
        <f>SUM(UTB508:UTE508)</f>
        <v>#REF!</v>
      </c>
      <c r="UTB508" s="24">
        <v>0</v>
      </c>
      <c r="UTC508" s="24">
        <v>0</v>
      </c>
      <c r="UTD508" s="24"/>
      <c r="UTE508" s="24" t="e">
        <f>SUM(UTF508:UTI508)</f>
        <v>#REF!</v>
      </c>
      <c r="UTF508" s="24">
        <v>0</v>
      </c>
      <c r="UTG508" s="24">
        <v>0</v>
      </c>
      <c r="UTH508" s="24"/>
      <c r="UTI508" s="24" t="e">
        <f>SUM(UTJ508:UTM508)</f>
        <v>#REF!</v>
      </c>
      <c r="UTJ508" s="24">
        <v>0</v>
      </c>
      <c r="UTK508" s="24">
        <v>0</v>
      </c>
      <c r="UTL508" s="24"/>
      <c r="UTM508" s="24" t="e">
        <f>SUM(UTN508:UTQ508)</f>
        <v>#REF!</v>
      </c>
      <c r="UTN508" s="24">
        <v>0</v>
      </c>
      <c r="UTO508" s="24">
        <v>0</v>
      </c>
      <c r="UTP508" s="24"/>
      <c r="UTQ508" s="24" t="e">
        <f>SUM(UTR508:UTU508)</f>
        <v>#REF!</v>
      </c>
      <c r="UTR508" s="24">
        <v>0</v>
      </c>
      <c r="UTS508" s="24">
        <v>0</v>
      </c>
      <c r="UTT508" s="24"/>
      <c r="UTU508" s="24" t="e">
        <f>SUM(UTV508:UTY508)</f>
        <v>#REF!</v>
      </c>
      <c r="UTV508" s="24">
        <v>0</v>
      </c>
      <c r="UTW508" s="24">
        <v>0</v>
      </c>
      <c r="UTX508" s="24"/>
      <c r="UTY508" s="24" t="e">
        <f>SUM(UTZ508:UUC508)</f>
        <v>#REF!</v>
      </c>
      <c r="UTZ508" s="24">
        <v>0</v>
      </c>
      <c r="UUA508" s="24">
        <v>0</v>
      </c>
      <c r="UUB508" s="24"/>
      <c r="UUC508" s="24" t="e">
        <f>SUM(UUD508:UUG508)</f>
        <v>#REF!</v>
      </c>
      <c r="UUD508" s="24">
        <v>0</v>
      </c>
      <c r="UUE508" s="24">
        <v>0</v>
      </c>
      <c r="UUF508" s="24"/>
      <c r="UUG508" s="24" t="e">
        <f>SUM(UUH508:UUK508)</f>
        <v>#REF!</v>
      </c>
      <c r="UUH508" s="24">
        <v>0</v>
      </c>
      <c r="UUI508" s="24">
        <v>0</v>
      </c>
      <c r="UUJ508" s="24"/>
      <c r="UUK508" s="24" t="e">
        <f>SUM(UUL508:UUO508)</f>
        <v>#REF!</v>
      </c>
      <c r="UUL508" s="24">
        <v>0</v>
      </c>
      <c r="UUM508" s="24">
        <v>0</v>
      </c>
      <c r="UUN508" s="24"/>
      <c r="UUO508" s="24" t="e">
        <f>SUM(UUP508:UUS508)</f>
        <v>#REF!</v>
      </c>
      <c r="UUP508" s="24">
        <v>0</v>
      </c>
      <c r="UUQ508" s="24">
        <v>0</v>
      </c>
      <c r="UUR508" s="24"/>
      <c r="UUS508" s="24" t="e">
        <f>SUM(UUT508:UUW508)</f>
        <v>#REF!</v>
      </c>
      <c r="UUT508" s="24">
        <v>0</v>
      </c>
      <c r="UUU508" s="24">
        <v>0</v>
      </c>
      <c r="UUV508" s="24"/>
      <c r="UUW508" s="24" t="e">
        <f>SUM(UUX508:UVA508)</f>
        <v>#REF!</v>
      </c>
      <c r="UUX508" s="24">
        <v>0</v>
      </c>
      <c r="UUY508" s="24">
        <v>0</v>
      </c>
      <c r="UUZ508" s="24"/>
      <c r="UVA508" s="24" t="e">
        <f>SUM(UVB508:UVE508)</f>
        <v>#REF!</v>
      </c>
      <c r="UVB508" s="24">
        <v>0</v>
      </c>
      <c r="UVC508" s="24">
        <v>0</v>
      </c>
      <c r="UVD508" s="24"/>
      <c r="UVE508" s="24" t="e">
        <f>SUM(UVF508:UVI508)</f>
        <v>#REF!</v>
      </c>
      <c r="UVF508" s="24">
        <v>0</v>
      </c>
      <c r="UVG508" s="24">
        <v>0</v>
      </c>
      <c r="UVH508" s="24"/>
      <c r="UVI508" s="24" t="e">
        <f>SUM(UVJ508:UVM508)</f>
        <v>#REF!</v>
      </c>
      <c r="UVJ508" s="24">
        <v>0</v>
      </c>
      <c r="UVK508" s="24">
        <v>0</v>
      </c>
      <c r="UVL508" s="24"/>
      <c r="UVM508" s="24" t="e">
        <f>SUM(UVN508:UVQ508)</f>
        <v>#REF!</v>
      </c>
      <c r="UVN508" s="24">
        <v>0</v>
      </c>
      <c r="UVO508" s="24">
        <v>0</v>
      </c>
      <c r="UVP508" s="24"/>
      <c r="UVQ508" s="24" t="e">
        <f>SUM(UVR508:UVU508)</f>
        <v>#REF!</v>
      </c>
      <c r="UVR508" s="24">
        <v>0</v>
      </c>
      <c r="UVS508" s="24">
        <v>0</v>
      </c>
      <c r="UVT508" s="24"/>
      <c r="UVU508" s="24" t="e">
        <f>SUM(UVV508:UVY508)</f>
        <v>#REF!</v>
      </c>
      <c r="UVV508" s="24">
        <v>0</v>
      </c>
      <c r="UVW508" s="24">
        <v>0</v>
      </c>
      <c r="UVX508" s="24"/>
      <c r="UVY508" s="24" t="e">
        <f>SUM(UVZ508:UWC508)</f>
        <v>#REF!</v>
      </c>
      <c r="UVZ508" s="24">
        <v>0</v>
      </c>
      <c r="UWA508" s="24">
        <v>0</v>
      </c>
      <c r="UWB508" s="24"/>
      <c r="UWC508" s="24" t="e">
        <f>SUM(UWD508:UWG508)</f>
        <v>#REF!</v>
      </c>
      <c r="UWD508" s="24">
        <v>0</v>
      </c>
      <c r="UWE508" s="24">
        <v>0</v>
      </c>
      <c r="UWF508" s="24"/>
      <c r="UWG508" s="24" t="e">
        <f>SUM(UWH508:UWK508)</f>
        <v>#REF!</v>
      </c>
      <c r="UWH508" s="24">
        <v>0</v>
      </c>
      <c r="UWI508" s="24">
        <v>0</v>
      </c>
      <c r="UWJ508" s="24"/>
      <c r="UWK508" s="24" t="e">
        <f>SUM(UWL508:UWO508)</f>
        <v>#REF!</v>
      </c>
      <c r="UWL508" s="24">
        <v>0</v>
      </c>
      <c r="UWM508" s="24">
        <v>0</v>
      </c>
      <c r="UWN508" s="24"/>
      <c r="UWO508" s="24" t="e">
        <f>SUM(UWP508:UWS508)</f>
        <v>#REF!</v>
      </c>
      <c r="UWP508" s="24">
        <v>0</v>
      </c>
      <c r="UWQ508" s="24">
        <v>0</v>
      </c>
      <c r="UWR508" s="24"/>
      <c r="UWS508" s="24" t="e">
        <f>SUM(UWT508:UWW508)</f>
        <v>#REF!</v>
      </c>
      <c r="UWT508" s="24">
        <v>0</v>
      </c>
      <c r="UWU508" s="24">
        <v>0</v>
      </c>
      <c r="UWV508" s="24"/>
      <c r="UWW508" s="24" t="e">
        <f>SUM(UWX508:UXA508)</f>
        <v>#REF!</v>
      </c>
      <c r="UWX508" s="24">
        <v>0</v>
      </c>
      <c r="UWY508" s="24">
        <v>0</v>
      </c>
      <c r="UWZ508" s="24"/>
      <c r="UXA508" s="24" t="e">
        <f>SUM(UXB508:UXE508)</f>
        <v>#REF!</v>
      </c>
      <c r="UXB508" s="24">
        <v>0</v>
      </c>
      <c r="UXC508" s="24">
        <v>0</v>
      </c>
      <c r="UXD508" s="24"/>
      <c r="UXE508" s="24" t="e">
        <f>SUM(UXF508:UXI508)</f>
        <v>#REF!</v>
      </c>
      <c r="UXF508" s="24">
        <v>0</v>
      </c>
      <c r="UXG508" s="24">
        <v>0</v>
      </c>
      <c r="UXH508" s="24"/>
      <c r="UXI508" s="24" t="e">
        <f>SUM(UXJ508:UXM508)</f>
        <v>#REF!</v>
      </c>
      <c r="UXJ508" s="24">
        <v>0</v>
      </c>
      <c r="UXK508" s="24">
        <v>0</v>
      </c>
      <c r="UXL508" s="24"/>
      <c r="UXM508" s="24" t="e">
        <f>SUM(UXN508:UXQ508)</f>
        <v>#REF!</v>
      </c>
      <c r="UXN508" s="24">
        <v>0</v>
      </c>
      <c r="UXO508" s="24">
        <v>0</v>
      </c>
      <c r="UXP508" s="24"/>
      <c r="UXQ508" s="24" t="e">
        <f>SUM(UXR508:UXU508)</f>
        <v>#REF!</v>
      </c>
      <c r="UXR508" s="24">
        <v>0</v>
      </c>
      <c r="UXS508" s="24">
        <v>0</v>
      </c>
      <c r="UXT508" s="24"/>
      <c r="UXU508" s="24" t="e">
        <f>SUM(UXV508:UXY508)</f>
        <v>#REF!</v>
      </c>
      <c r="UXV508" s="24">
        <v>0</v>
      </c>
      <c r="UXW508" s="24">
        <v>0</v>
      </c>
      <c r="UXX508" s="24"/>
      <c r="UXY508" s="24" t="e">
        <f>SUM(UXZ508:UYC508)</f>
        <v>#REF!</v>
      </c>
      <c r="UXZ508" s="24">
        <v>0</v>
      </c>
      <c r="UYA508" s="24">
        <v>0</v>
      </c>
      <c r="UYB508" s="24"/>
      <c r="UYC508" s="24" t="e">
        <f>SUM(UYD508:UYG508)</f>
        <v>#REF!</v>
      </c>
      <c r="UYD508" s="24">
        <v>0</v>
      </c>
      <c r="UYE508" s="24">
        <v>0</v>
      </c>
      <c r="UYF508" s="24"/>
      <c r="UYG508" s="24" t="e">
        <f>SUM(UYH508:UYK508)</f>
        <v>#REF!</v>
      </c>
      <c r="UYH508" s="24">
        <v>0</v>
      </c>
      <c r="UYI508" s="24">
        <v>0</v>
      </c>
      <c r="UYJ508" s="24"/>
      <c r="UYK508" s="24" t="e">
        <f>SUM(UYL508:UYO508)</f>
        <v>#REF!</v>
      </c>
      <c r="UYL508" s="24">
        <v>0</v>
      </c>
      <c r="UYM508" s="24">
        <v>0</v>
      </c>
      <c r="UYN508" s="24"/>
      <c r="UYO508" s="24" t="e">
        <f>SUM(UYP508:UYS508)</f>
        <v>#REF!</v>
      </c>
      <c r="UYP508" s="24">
        <v>0</v>
      </c>
      <c r="UYQ508" s="24">
        <v>0</v>
      </c>
      <c r="UYR508" s="24"/>
      <c r="UYS508" s="24" t="e">
        <f>SUM(UYT508:UYW508)</f>
        <v>#REF!</v>
      </c>
      <c r="UYT508" s="24">
        <v>0</v>
      </c>
      <c r="UYU508" s="24">
        <v>0</v>
      </c>
      <c r="UYV508" s="24"/>
      <c r="UYW508" s="24" t="e">
        <f>SUM(UYX508:UZA508)</f>
        <v>#REF!</v>
      </c>
      <c r="UYX508" s="24">
        <v>0</v>
      </c>
      <c r="UYY508" s="24">
        <v>0</v>
      </c>
      <c r="UYZ508" s="24"/>
      <c r="UZA508" s="24" t="e">
        <f>SUM(UZB508:UZE508)</f>
        <v>#REF!</v>
      </c>
      <c r="UZB508" s="24">
        <v>0</v>
      </c>
      <c r="UZC508" s="24">
        <v>0</v>
      </c>
      <c r="UZD508" s="24"/>
      <c r="UZE508" s="24" t="e">
        <f>SUM(UZF508:UZI508)</f>
        <v>#REF!</v>
      </c>
      <c r="UZF508" s="24">
        <v>0</v>
      </c>
      <c r="UZG508" s="24">
        <v>0</v>
      </c>
      <c r="UZH508" s="24"/>
      <c r="UZI508" s="24" t="e">
        <f>SUM(UZJ508:UZM508)</f>
        <v>#REF!</v>
      </c>
      <c r="UZJ508" s="24">
        <v>0</v>
      </c>
      <c r="UZK508" s="24">
        <v>0</v>
      </c>
      <c r="UZL508" s="24"/>
      <c r="UZM508" s="24" t="e">
        <f>SUM(UZN508:UZQ508)</f>
        <v>#REF!</v>
      </c>
      <c r="UZN508" s="24">
        <v>0</v>
      </c>
      <c r="UZO508" s="24">
        <v>0</v>
      </c>
      <c r="UZP508" s="24"/>
      <c r="UZQ508" s="24" t="e">
        <f>SUM(UZR508:UZU508)</f>
        <v>#REF!</v>
      </c>
      <c r="UZR508" s="24">
        <v>0</v>
      </c>
      <c r="UZS508" s="24">
        <v>0</v>
      </c>
      <c r="UZT508" s="24"/>
      <c r="UZU508" s="24" t="e">
        <f>SUM(UZV508:UZY508)</f>
        <v>#REF!</v>
      </c>
      <c r="UZV508" s="24">
        <v>0</v>
      </c>
      <c r="UZW508" s="24">
        <v>0</v>
      </c>
      <c r="UZX508" s="24"/>
      <c r="UZY508" s="24" t="e">
        <f>SUM(UZZ508:VAC508)</f>
        <v>#REF!</v>
      </c>
      <c r="UZZ508" s="24">
        <v>0</v>
      </c>
      <c r="VAA508" s="24">
        <v>0</v>
      </c>
      <c r="VAB508" s="24"/>
      <c r="VAC508" s="24" t="e">
        <f>SUM(VAD508:VAG508)</f>
        <v>#REF!</v>
      </c>
      <c r="VAD508" s="24">
        <v>0</v>
      </c>
      <c r="VAE508" s="24">
        <v>0</v>
      </c>
      <c r="VAF508" s="24"/>
      <c r="VAG508" s="24" t="e">
        <f>SUM(VAH508:VAK508)</f>
        <v>#REF!</v>
      </c>
      <c r="VAH508" s="24">
        <v>0</v>
      </c>
      <c r="VAI508" s="24">
        <v>0</v>
      </c>
      <c r="VAJ508" s="24"/>
      <c r="VAK508" s="24" t="e">
        <f>SUM(VAL508:VAO508)</f>
        <v>#REF!</v>
      </c>
      <c r="VAL508" s="24">
        <v>0</v>
      </c>
      <c r="VAM508" s="24">
        <v>0</v>
      </c>
      <c r="VAN508" s="24"/>
      <c r="VAO508" s="24" t="e">
        <f>SUM(VAP508:VAS508)</f>
        <v>#REF!</v>
      </c>
      <c r="VAP508" s="24">
        <v>0</v>
      </c>
      <c r="VAQ508" s="24">
        <v>0</v>
      </c>
      <c r="VAR508" s="24"/>
      <c r="VAS508" s="24" t="e">
        <f>SUM(VAT508:VAW508)</f>
        <v>#REF!</v>
      </c>
      <c r="VAT508" s="24">
        <v>0</v>
      </c>
      <c r="VAU508" s="24">
        <v>0</v>
      </c>
      <c r="VAV508" s="24"/>
      <c r="VAW508" s="24" t="e">
        <f>SUM(VAX508:VBA508)</f>
        <v>#REF!</v>
      </c>
      <c r="VAX508" s="24">
        <v>0</v>
      </c>
      <c r="VAY508" s="24">
        <v>0</v>
      </c>
      <c r="VAZ508" s="24"/>
      <c r="VBA508" s="24" t="e">
        <f>SUM(VBB508:VBE508)</f>
        <v>#REF!</v>
      </c>
      <c r="VBB508" s="24">
        <v>0</v>
      </c>
      <c r="VBC508" s="24">
        <v>0</v>
      </c>
      <c r="VBD508" s="24"/>
      <c r="VBE508" s="24" t="e">
        <f>SUM(VBF508:VBI508)</f>
        <v>#REF!</v>
      </c>
      <c r="VBF508" s="24">
        <v>0</v>
      </c>
      <c r="VBG508" s="24">
        <v>0</v>
      </c>
      <c r="VBH508" s="24"/>
      <c r="VBI508" s="24" t="e">
        <f>SUM(VBJ508:VBM508)</f>
        <v>#REF!</v>
      </c>
      <c r="VBJ508" s="24">
        <v>0</v>
      </c>
      <c r="VBK508" s="24">
        <v>0</v>
      </c>
      <c r="VBL508" s="24"/>
      <c r="VBM508" s="24" t="e">
        <f>SUM(VBN508:VBQ508)</f>
        <v>#REF!</v>
      </c>
      <c r="VBN508" s="24">
        <v>0</v>
      </c>
      <c r="VBO508" s="24">
        <v>0</v>
      </c>
      <c r="VBP508" s="24"/>
      <c r="VBQ508" s="24" t="e">
        <f>SUM(VBR508:VBU508)</f>
        <v>#REF!</v>
      </c>
      <c r="VBR508" s="24">
        <v>0</v>
      </c>
      <c r="VBS508" s="24">
        <v>0</v>
      </c>
      <c r="VBT508" s="24"/>
      <c r="VBU508" s="24" t="e">
        <f>SUM(VBV508:VBY508)</f>
        <v>#REF!</v>
      </c>
      <c r="VBV508" s="24">
        <v>0</v>
      </c>
      <c r="VBW508" s="24">
        <v>0</v>
      </c>
      <c r="VBX508" s="24"/>
      <c r="VBY508" s="24" t="e">
        <f>SUM(VBZ508:VCC508)</f>
        <v>#REF!</v>
      </c>
      <c r="VBZ508" s="24">
        <v>0</v>
      </c>
      <c r="VCA508" s="24">
        <v>0</v>
      </c>
      <c r="VCB508" s="24"/>
      <c r="VCC508" s="24" t="e">
        <f>SUM(VCD508:VCG508)</f>
        <v>#REF!</v>
      </c>
      <c r="VCD508" s="24">
        <v>0</v>
      </c>
      <c r="VCE508" s="24">
        <v>0</v>
      </c>
      <c r="VCF508" s="24"/>
      <c r="VCG508" s="24" t="e">
        <f>SUM(VCH508:VCK508)</f>
        <v>#REF!</v>
      </c>
      <c r="VCH508" s="24">
        <v>0</v>
      </c>
      <c r="VCI508" s="24">
        <v>0</v>
      </c>
      <c r="VCJ508" s="24"/>
      <c r="VCK508" s="24" t="e">
        <f>SUM(VCL508:VCO508)</f>
        <v>#REF!</v>
      </c>
      <c r="VCL508" s="24">
        <v>0</v>
      </c>
      <c r="VCM508" s="24">
        <v>0</v>
      </c>
      <c r="VCN508" s="24"/>
      <c r="VCO508" s="24" t="e">
        <f>SUM(VCP508:VCS508)</f>
        <v>#REF!</v>
      </c>
      <c r="VCP508" s="24">
        <v>0</v>
      </c>
      <c r="VCQ508" s="24">
        <v>0</v>
      </c>
      <c r="VCR508" s="24"/>
      <c r="VCS508" s="24" t="e">
        <f>SUM(VCT508:VCW508)</f>
        <v>#REF!</v>
      </c>
      <c r="VCT508" s="24">
        <v>0</v>
      </c>
      <c r="VCU508" s="24">
        <v>0</v>
      </c>
      <c r="VCV508" s="24"/>
      <c r="VCW508" s="24" t="e">
        <f>SUM(VCX508:VDA508)</f>
        <v>#REF!</v>
      </c>
      <c r="VCX508" s="24">
        <v>0</v>
      </c>
      <c r="VCY508" s="24">
        <v>0</v>
      </c>
      <c r="VCZ508" s="24"/>
      <c r="VDA508" s="24" t="e">
        <f>SUM(VDB508:VDE508)</f>
        <v>#REF!</v>
      </c>
      <c r="VDB508" s="24">
        <v>0</v>
      </c>
      <c r="VDC508" s="24">
        <v>0</v>
      </c>
      <c r="VDD508" s="24"/>
      <c r="VDE508" s="24" t="e">
        <f>SUM(VDF508:VDI508)</f>
        <v>#REF!</v>
      </c>
      <c r="VDF508" s="24">
        <v>0</v>
      </c>
      <c r="VDG508" s="24">
        <v>0</v>
      </c>
      <c r="VDH508" s="24"/>
      <c r="VDI508" s="24" t="e">
        <f>SUM(VDJ508:VDM508)</f>
        <v>#REF!</v>
      </c>
      <c r="VDJ508" s="24">
        <v>0</v>
      </c>
      <c r="VDK508" s="24">
        <v>0</v>
      </c>
      <c r="VDL508" s="24"/>
      <c r="VDM508" s="24" t="e">
        <f>SUM(VDN508:VDQ508)</f>
        <v>#REF!</v>
      </c>
      <c r="VDN508" s="24">
        <v>0</v>
      </c>
      <c r="VDO508" s="24">
        <v>0</v>
      </c>
      <c r="VDP508" s="24"/>
      <c r="VDQ508" s="24" t="e">
        <f>SUM(VDR508:VDU508)</f>
        <v>#REF!</v>
      </c>
      <c r="VDR508" s="24">
        <v>0</v>
      </c>
      <c r="VDS508" s="24">
        <v>0</v>
      </c>
      <c r="VDT508" s="24"/>
      <c r="VDU508" s="24" t="e">
        <f>SUM(VDV508:VDY508)</f>
        <v>#REF!</v>
      </c>
      <c r="VDV508" s="24">
        <v>0</v>
      </c>
      <c r="VDW508" s="24">
        <v>0</v>
      </c>
      <c r="VDX508" s="24"/>
      <c r="VDY508" s="24" t="e">
        <f>SUM(VDZ508:VEC508)</f>
        <v>#REF!</v>
      </c>
      <c r="VDZ508" s="24">
        <v>0</v>
      </c>
      <c r="VEA508" s="24">
        <v>0</v>
      </c>
      <c r="VEB508" s="24"/>
      <c r="VEC508" s="24" t="e">
        <f>SUM(VED508:VEG508)</f>
        <v>#REF!</v>
      </c>
      <c r="VED508" s="24">
        <v>0</v>
      </c>
      <c r="VEE508" s="24">
        <v>0</v>
      </c>
      <c r="VEF508" s="24"/>
      <c r="VEG508" s="24" t="e">
        <f>SUM(VEH508:VEK508)</f>
        <v>#REF!</v>
      </c>
      <c r="VEH508" s="24">
        <v>0</v>
      </c>
      <c r="VEI508" s="24">
        <v>0</v>
      </c>
      <c r="VEJ508" s="24"/>
      <c r="VEK508" s="24" t="e">
        <f>SUM(VEL508:VEO508)</f>
        <v>#REF!</v>
      </c>
      <c r="VEL508" s="24">
        <v>0</v>
      </c>
      <c r="VEM508" s="24">
        <v>0</v>
      </c>
      <c r="VEN508" s="24"/>
      <c r="VEO508" s="24" t="e">
        <f>SUM(VEP508:VES508)</f>
        <v>#REF!</v>
      </c>
      <c r="VEP508" s="24">
        <v>0</v>
      </c>
      <c r="VEQ508" s="24">
        <v>0</v>
      </c>
      <c r="VER508" s="24"/>
      <c r="VES508" s="24" t="e">
        <f>SUM(VET508:VEW508)</f>
        <v>#REF!</v>
      </c>
      <c r="VET508" s="24">
        <v>0</v>
      </c>
      <c r="VEU508" s="24">
        <v>0</v>
      </c>
      <c r="VEV508" s="24"/>
      <c r="VEW508" s="24" t="e">
        <f>SUM(VEX508:VFA508)</f>
        <v>#REF!</v>
      </c>
      <c r="VEX508" s="24">
        <v>0</v>
      </c>
      <c r="VEY508" s="24">
        <v>0</v>
      </c>
      <c r="VEZ508" s="24"/>
      <c r="VFA508" s="24" t="e">
        <f>SUM(VFB508:VFE508)</f>
        <v>#REF!</v>
      </c>
      <c r="VFB508" s="24">
        <v>0</v>
      </c>
      <c r="VFC508" s="24">
        <v>0</v>
      </c>
      <c r="VFD508" s="24"/>
      <c r="VFE508" s="24" t="e">
        <f>SUM(VFF508:VFI508)</f>
        <v>#REF!</v>
      </c>
      <c r="VFF508" s="24">
        <v>0</v>
      </c>
      <c r="VFG508" s="24">
        <v>0</v>
      </c>
      <c r="VFH508" s="24"/>
      <c r="VFI508" s="24" t="e">
        <f>SUM(VFJ508:VFM508)</f>
        <v>#REF!</v>
      </c>
      <c r="VFJ508" s="24">
        <v>0</v>
      </c>
      <c r="VFK508" s="24">
        <v>0</v>
      </c>
      <c r="VFL508" s="24"/>
      <c r="VFM508" s="24" t="e">
        <f>SUM(VFN508:VFQ508)</f>
        <v>#REF!</v>
      </c>
      <c r="VFN508" s="24">
        <v>0</v>
      </c>
      <c r="VFO508" s="24">
        <v>0</v>
      </c>
      <c r="VFP508" s="24"/>
      <c r="VFQ508" s="24" t="e">
        <f>SUM(VFR508:VFU508)</f>
        <v>#REF!</v>
      </c>
      <c r="VFR508" s="24">
        <v>0</v>
      </c>
      <c r="VFS508" s="24">
        <v>0</v>
      </c>
      <c r="VFT508" s="24"/>
      <c r="VFU508" s="24" t="e">
        <f>SUM(VFV508:VFY508)</f>
        <v>#REF!</v>
      </c>
      <c r="VFV508" s="24">
        <v>0</v>
      </c>
      <c r="VFW508" s="24">
        <v>0</v>
      </c>
      <c r="VFX508" s="24"/>
      <c r="VFY508" s="24" t="e">
        <f>SUM(VFZ508:VGC508)</f>
        <v>#REF!</v>
      </c>
      <c r="VFZ508" s="24">
        <v>0</v>
      </c>
      <c r="VGA508" s="24">
        <v>0</v>
      </c>
      <c r="VGB508" s="24"/>
      <c r="VGC508" s="24" t="e">
        <f>SUM(VGD508:VGG508)</f>
        <v>#REF!</v>
      </c>
      <c r="VGD508" s="24">
        <v>0</v>
      </c>
      <c r="VGE508" s="24">
        <v>0</v>
      </c>
      <c r="VGF508" s="24"/>
      <c r="VGG508" s="24" t="e">
        <f>SUM(VGH508:VGK508)</f>
        <v>#REF!</v>
      </c>
      <c r="VGH508" s="24">
        <v>0</v>
      </c>
      <c r="VGI508" s="24">
        <v>0</v>
      </c>
      <c r="VGJ508" s="24"/>
      <c r="VGK508" s="24" t="e">
        <f>SUM(VGL508:VGO508)</f>
        <v>#REF!</v>
      </c>
      <c r="VGL508" s="24">
        <v>0</v>
      </c>
      <c r="VGM508" s="24">
        <v>0</v>
      </c>
      <c r="VGN508" s="24"/>
      <c r="VGO508" s="24" t="e">
        <f>SUM(VGP508:VGS508)</f>
        <v>#REF!</v>
      </c>
      <c r="VGP508" s="24">
        <v>0</v>
      </c>
      <c r="VGQ508" s="24">
        <v>0</v>
      </c>
      <c r="VGR508" s="24"/>
      <c r="VGS508" s="24" t="e">
        <f>SUM(VGT508:VGW508)</f>
        <v>#REF!</v>
      </c>
      <c r="VGT508" s="24">
        <v>0</v>
      </c>
      <c r="VGU508" s="24">
        <v>0</v>
      </c>
      <c r="VGV508" s="24"/>
      <c r="VGW508" s="24" t="e">
        <f>SUM(VGX508:VHA508)</f>
        <v>#REF!</v>
      </c>
      <c r="VGX508" s="24">
        <v>0</v>
      </c>
      <c r="VGY508" s="24">
        <v>0</v>
      </c>
      <c r="VGZ508" s="24"/>
      <c r="VHA508" s="24" t="e">
        <f>SUM(VHB508:VHE508)</f>
        <v>#REF!</v>
      </c>
      <c r="VHB508" s="24">
        <v>0</v>
      </c>
      <c r="VHC508" s="24">
        <v>0</v>
      </c>
      <c r="VHD508" s="24"/>
      <c r="VHE508" s="24" t="e">
        <f>SUM(VHF508:VHI508)</f>
        <v>#REF!</v>
      </c>
      <c r="VHF508" s="24">
        <v>0</v>
      </c>
      <c r="VHG508" s="24">
        <v>0</v>
      </c>
      <c r="VHH508" s="24"/>
      <c r="VHI508" s="24" t="e">
        <f>SUM(VHJ508:VHM508)</f>
        <v>#REF!</v>
      </c>
      <c r="VHJ508" s="24">
        <v>0</v>
      </c>
      <c r="VHK508" s="24">
        <v>0</v>
      </c>
      <c r="VHL508" s="24"/>
      <c r="VHM508" s="24" t="e">
        <f>SUM(VHN508:VHQ508)</f>
        <v>#REF!</v>
      </c>
      <c r="VHN508" s="24">
        <v>0</v>
      </c>
      <c r="VHO508" s="24">
        <v>0</v>
      </c>
      <c r="VHP508" s="24"/>
      <c r="VHQ508" s="24" t="e">
        <f>SUM(VHR508:VHU508)</f>
        <v>#REF!</v>
      </c>
      <c r="VHR508" s="24">
        <v>0</v>
      </c>
      <c r="VHS508" s="24">
        <v>0</v>
      </c>
      <c r="VHT508" s="24"/>
      <c r="VHU508" s="24" t="e">
        <f>SUM(VHV508:VHY508)</f>
        <v>#REF!</v>
      </c>
      <c r="VHV508" s="24">
        <v>0</v>
      </c>
      <c r="VHW508" s="24">
        <v>0</v>
      </c>
      <c r="VHX508" s="24"/>
      <c r="VHY508" s="24" t="e">
        <f>SUM(VHZ508:VIC508)</f>
        <v>#REF!</v>
      </c>
      <c r="VHZ508" s="24">
        <v>0</v>
      </c>
      <c r="VIA508" s="24">
        <v>0</v>
      </c>
      <c r="VIB508" s="24"/>
      <c r="VIC508" s="24" t="e">
        <f>SUM(VID508:VIG508)</f>
        <v>#REF!</v>
      </c>
      <c r="VID508" s="24">
        <v>0</v>
      </c>
      <c r="VIE508" s="24">
        <v>0</v>
      </c>
      <c r="VIF508" s="24"/>
      <c r="VIG508" s="24" t="e">
        <f>SUM(VIH508:VIK508)</f>
        <v>#REF!</v>
      </c>
      <c r="VIH508" s="24">
        <v>0</v>
      </c>
      <c r="VII508" s="24">
        <v>0</v>
      </c>
      <c r="VIJ508" s="24"/>
      <c r="VIK508" s="24" t="e">
        <f>SUM(VIL508:VIO508)</f>
        <v>#REF!</v>
      </c>
      <c r="VIL508" s="24">
        <v>0</v>
      </c>
      <c r="VIM508" s="24">
        <v>0</v>
      </c>
      <c r="VIN508" s="24"/>
      <c r="VIO508" s="24" t="e">
        <f>SUM(VIP508:VIS508)</f>
        <v>#REF!</v>
      </c>
      <c r="VIP508" s="24">
        <v>0</v>
      </c>
      <c r="VIQ508" s="24">
        <v>0</v>
      </c>
      <c r="VIR508" s="24"/>
      <c r="VIS508" s="24" t="e">
        <f>SUM(VIT508:VIW508)</f>
        <v>#REF!</v>
      </c>
      <c r="VIT508" s="24">
        <v>0</v>
      </c>
      <c r="VIU508" s="24">
        <v>0</v>
      </c>
      <c r="VIV508" s="24"/>
      <c r="VIW508" s="24" t="e">
        <f>SUM(VIX508:VJA508)</f>
        <v>#REF!</v>
      </c>
      <c r="VIX508" s="24">
        <v>0</v>
      </c>
      <c r="VIY508" s="24">
        <v>0</v>
      </c>
      <c r="VIZ508" s="24"/>
      <c r="VJA508" s="24" t="e">
        <f>SUM(VJB508:VJE508)</f>
        <v>#REF!</v>
      </c>
      <c r="VJB508" s="24">
        <v>0</v>
      </c>
      <c r="VJC508" s="24">
        <v>0</v>
      </c>
      <c r="VJD508" s="24"/>
      <c r="VJE508" s="24" t="e">
        <f>SUM(VJF508:VJI508)</f>
        <v>#REF!</v>
      </c>
      <c r="VJF508" s="24">
        <v>0</v>
      </c>
      <c r="VJG508" s="24">
        <v>0</v>
      </c>
      <c r="VJH508" s="24"/>
      <c r="VJI508" s="24" t="e">
        <f>SUM(VJJ508:VJM508)</f>
        <v>#REF!</v>
      </c>
      <c r="VJJ508" s="24">
        <v>0</v>
      </c>
      <c r="VJK508" s="24">
        <v>0</v>
      </c>
      <c r="VJL508" s="24"/>
      <c r="VJM508" s="24" t="e">
        <f>SUM(VJN508:VJQ508)</f>
        <v>#REF!</v>
      </c>
      <c r="VJN508" s="24">
        <v>0</v>
      </c>
      <c r="VJO508" s="24">
        <v>0</v>
      </c>
      <c r="VJP508" s="24"/>
      <c r="VJQ508" s="24" t="e">
        <f>SUM(VJR508:VJU508)</f>
        <v>#REF!</v>
      </c>
      <c r="VJR508" s="24">
        <v>0</v>
      </c>
      <c r="VJS508" s="24">
        <v>0</v>
      </c>
      <c r="VJT508" s="24"/>
      <c r="VJU508" s="24" t="e">
        <f>SUM(VJV508:VJY508)</f>
        <v>#REF!</v>
      </c>
      <c r="VJV508" s="24">
        <v>0</v>
      </c>
      <c r="VJW508" s="24">
        <v>0</v>
      </c>
      <c r="VJX508" s="24"/>
      <c r="VJY508" s="24" t="e">
        <f>SUM(VJZ508:VKC508)</f>
        <v>#REF!</v>
      </c>
      <c r="VJZ508" s="24">
        <v>0</v>
      </c>
      <c r="VKA508" s="24">
        <v>0</v>
      </c>
      <c r="VKB508" s="24"/>
      <c r="VKC508" s="24" t="e">
        <f>SUM(VKD508:VKG508)</f>
        <v>#REF!</v>
      </c>
      <c r="VKD508" s="24">
        <v>0</v>
      </c>
      <c r="VKE508" s="24">
        <v>0</v>
      </c>
      <c r="VKF508" s="24"/>
      <c r="VKG508" s="24" t="e">
        <f>SUM(VKH508:VKK508)</f>
        <v>#REF!</v>
      </c>
      <c r="VKH508" s="24">
        <v>0</v>
      </c>
      <c r="VKI508" s="24">
        <v>0</v>
      </c>
      <c r="VKJ508" s="24"/>
      <c r="VKK508" s="24" t="e">
        <f>SUM(VKL508:VKO508)</f>
        <v>#REF!</v>
      </c>
      <c r="VKL508" s="24">
        <v>0</v>
      </c>
      <c r="VKM508" s="24">
        <v>0</v>
      </c>
      <c r="VKN508" s="24"/>
      <c r="VKO508" s="24" t="e">
        <f>SUM(VKP508:VKS508)</f>
        <v>#REF!</v>
      </c>
      <c r="VKP508" s="24">
        <v>0</v>
      </c>
      <c r="VKQ508" s="24">
        <v>0</v>
      </c>
      <c r="VKR508" s="24"/>
      <c r="VKS508" s="24" t="e">
        <f>SUM(VKT508:VKW508)</f>
        <v>#REF!</v>
      </c>
      <c r="VKT508" s="24">
        <v>0</v>
      </c>
      <c r="VKU508" s="24">
        <v>0</v>
      </c>
      <c r="VKV508" s="24"/>
      <c r="VKW508" s="24" t="e">
        <f>SUM(VKX508:VLA508)</f>
        <v>#REF!</v>
      </c>
      <c r="VKX508" s="24">
        <v>0</v>
      </c>
      <c r="VKY508" s="24">
        <v>0</v>
      </c>
      <c r="VKZ508" s="24"/>
      <c r="VLA508" s="24" t="e">
        <f>SUM(VLB508:VLE508)</f>
        <v>#REF!</v>
      </c>
      <c r="VLB508" s="24">
        <v>0</v>
      </c>
      <c r="VLC508" s="24">
        <v>0</v>
      </c>
      <c r="VLD508" s="24"/>
      <c r="VLE508" s="24" t="e">
        <f>SUM(VLF508:VLI508)</f>
        <v>#REF!</v>
      </c>
      <c r="VLF508" s="24">
        <v>0</v>
      </c>
      <c r="VLG508" s="24">
        <v>0</v>
      </c>
      <c r="VLH508" s="24"/>
      <c r="VLI508" s="24" t="e">
        <f>SUM(VLJ508:VLM508)</f>
        <v>#REF!</v>
      </c>
      <c r="VLJ508" s="24">
        <v>0</v>
      </c>
      <c r="VLK508" s="24">
        <v>0</v>
      </c>
      <c r="VLL508" s="24"/>
      <c r="VLM508" s="24" t="e">
        <f>SUM(VLN508:VLQ508)</f>
        <v>#REF!</v>
      </c>
      <c r="VLN508" s="24">
        <v>0</v>
      </c>
      <c r="VLO508" s="24">
        <v>0</v>
      </c>
      <c r="VLP508" s="24"/>
      <c r="VLQ508" s="24" t="e">
        <f>SUM(VLR508:VLU508)</f>
        <v>#REF!</v>
      </c>
      <c r="VLR508" s="24">
        <v>0</v>
      </c>
      <c r="VLS508" s="24">
        <v>0</v>
      </c>
      <c r="VLT508" s="24"/>
      <c r="VLU508" s="24" t="e">
        <f>SUM(VLV508:VLY508)</f>
        <v>#REF!</v>
      </c>
      <c r="VLV508" s="24">
        <v>0</v>
      </c>
      <c r="VLW508" s="24">
        <v>0</v>
      </c>
      <c r="VLX508" s="24"/>
      <c r="VLY508" s="24" t="e">
        <f>SUM(VLZ508:VMC508)</f>
        <v>#REF!</v>
      </c>
      <c r="VLZ508" s="24">
        <v>0</v>
      </c>
      <c r="VMA508" s="24">
        <v>0</v>
      </c>
      <c r="VMB508" s="24"/>
      <c r="VMC508" s="24" t="e">
        <f>SUM(VMD508:VMG508)</f>
        <v>#REF!</v>
      </c>
      <c r="VMD508" s="24">
        <v>0</v>
      </c>
      <c r="VME508" s="24">
        <v>0</v>
      </c>
      <c r="VMF508" s="24"/>
      <c r="VMG508" s="24" t="e">
        <f>SUM(VMH508:VMK508)</f>
        <v>#REF!</v>
      </c>
      <c r="VMH508" s="24">
        <v>0</v>
      </c>
      <c r="VMI508" s="24">
        <v>0</v>
      </c>
      <c r="VMJ508" s="24"/>
      <c r="VMK508" s="24" t="e">
        <f>SUM(VML508:VMO508)</f>
        <v>#REF!</v>
      </c>
      <c r="VML508" s="24">
        <v>0</v>
      </c>
      <c r="VMM508" s="24">
        <v>0</v>
      </c>
      <c r="VMN508" s="24"/>
      <c r="VMO508" s="24" t="e">
        <f>SUM(VMP508:VMS508)</f>
        <v>#REF!</v>
      </c>
      <c r="VMP508" s="24">
        <v>0</v>
      </c>
      <c r="VMQ508" s="24">
        <v>0</v>
      </c>
      <c r="VMR508" s="24"/>
      <c r="VMS508" s="24" t="e">
        <f>SUM(VMT508:VMW508)</f>
        <v>#REF!</v>
      </c>
      <c r="VMT508" s="24">
        <v>0</v>
      </c>
      <c r="VMU508" s="24">
        <v>0</v>
      </c>
      <c r="VMV508" s="24"/>
      <c r="VMW508" s="24" t="e">
        <f>SUM(VMX508:VNA508)</f>
        <v>#REF!</v>
      </c>
      <c r="VMX508" s="24">
        <v>0</v>
      </c>
      <c r="VMY508" s="24">
        <v>0</v>
      </c>
      <c r="VMZ508" s="24"/>
      <c r="VNA508" s="24" t="e">
        <f>SUM(VNB508:VNE508)</f>
        <v>#REF!</v>
      </c>
      <c r="VNB508" s="24">
        <v>0</v>
      </c>
      <c r="VNC508" s="24">
        <v>0</v>
      </c>
      <c r="VND508" s="24"/>
      <c r="VNE508" s="24" t="e">
        <f>SUM(VNF508:VNI508)</f>
        <v>#REF!</v>
      </c>
      <c r="VNF508" s="24">
        <v>0</v>
      </c>
      <c r="VNG508" s="24">
        <v>0</v>
      </c>
      <c r="VNH508" s="24"/>
      <c r="VNI508" s="24" t="e">
        <f>SUM(VNJ508:VNM508)</f>
        <v>#REF!</v>
      </c>
      <c r="VNJ508" s="24">
        <v>0</v>
      </c>
      <c r="VNK508" s="24">
        <v>0</v>
      </c>
      <c r="VNL508" s="24"/>
      <c r="VNM508" s="24" t="e">
        <f>SUM(VNN508:VNQ508)</f>
        <v>#REF!</v>
      </c>
      <c r="VNN508" s="24">
        <v>0</v>
      </c>
      <c r="VNO508" s="24">
        <v>0</v>
      </c>
      <c r="VNP508" s="24"/>
      <c r="VNQ508" s="24" t="e">
        <f>SUM(VNR508:VNU508)</f>
        <v>#REF!</v>
      </c>
      <c r="VNR508" s="24">
        <v>0</v>
      </c>
      <c r="VNS508" s="24">
        <v>0</v>
      </c>
      <c r="VNT508" s="24"/>
      <c r="VNU508" s="24" t="e">
        <f>SUM(VNV508:VNY508)</f>
        <v>#REF!</v>
      </c>
      <c r="VNV508" s="24">
        <v>0</v>
      </c>
      <c r="VNW508" s="24">
        <v>0</v>
      </c>
      <c r="VNX508" s="24"/>
      <c r="VNY508" s="24" t="e">
        <f>SUM(VNZ508:VOC508)</f>
        <v>#REF!</v>
      </c>
      <c r="VNZ508" s="24">
        <v>0</v>
      </c>
      <c r="VOA508" s="24">
        <v>0</v>
      </c>
      <c r="VOB508" s="24"/>
      <c r="VOC508" s="24" t="e">
        <f>SUM(VOD508:VOG508)</f>
        <v>#REF!</v>
      </c>
      <c r="VOD508" s="24">
        <v>0</v>
      </c>
      <c r="VOE508" s="24">
        <v>0</v>
      </c>
      <c r="VOF508" s="24"/>
      <c r="VOG508" s="24" t="e">
        <f>SUM(VOH508:VOK508)</f>
        <v>#REF!</v>
      </c>
      <c r="VOH508" s="24">
        <v>0</v>
      </c>
      <c r="VOI508" s="24">
        <v>0</v>
      </c>
      <c r="VOJ508" s="24"/>
      <c r="VOK508" s="24" t="e">
        <f>SUM(VOL508:VOO508)</f>
        <v>#REF!</v>
      </c>
      <c r="VOL508" s="24">
        <v>0</v>
      </c>
      <c r="VOM508" s="24">
        <v>0</v>
      </c>
      <c r="VON508" s="24"/>
      <c r="VOO508" s="24" t="e">
        <f>SUM(VOP508:VOS508)</f>
        <v>#REF!</v>
      </c>
      <c r="VOP508" s="24">
        <v>0</v>
      </c>
      <c r="VOQ508" s="24">
        <v>0</v>
      </c>
      <c r="VOR508" s="24"/>
      <c r="VOS508" s="24" t="e">
        <f>SUM(VOT508:VOW508)</f>
        <v>#REF!</v>
      </c>
      <c r="VOT508" s="24">
        <v>0</v>
      </c>
      <c r="VOU508" s="24">
        <v>0</v>
      </c>
      <c r="VOV508" s="24"/>
      <c r="VOW508" s="24" t="e">
        <f>SUM(VOX508:VPA508)</f>
        <v>#REF!</v>
      </c>
      <c r="VOX508" s="24">
        <v>0</v>
      </c>
      <c r="VOY508" s="24">
        <v>0</v>
      </c>
      <c r="VOZ508" s="24"/>
      <c r="VPA508" s="24" t="e">
        <f>SUM(VPB508:VPE508)</f>
        <v>#REF!</v>
      </c>
      <c r="VPB508" s="24">
        <v>0</v>
      </c>
      <c r="VPC508" s="24">
        <v>0</v>
      </c>
      <c r="VPD508" s="24"/>
      <c r="VPE508" s="24" t="e">
        <f>SUM(VPF508:VPI508)</f>
        <v>#REF!</v>
      </c>
      <c r="VPF508" s="24">
        <v>0</v>
      </c>
      <c r="VPG508" s="24">
        <v>0</v>
      </c>
      <c r="VPH508" s="24"/>
      <c r="VPI508" s="24" t="e">
        <f>SUM(VPJ508:VPM508)</f>
        <v>#REF!</v>
      </c>
      <c r="VPJ508" s="24">
        <v>0</v>
      </c>
      <c r="VPK508" s="24">
        <v>0</v>
      </c>
      <c r="VPL508" s="24"/>
      <c r="VPM508" s="24" t="e">
        <f>SUM(VPN508:VPQ508)</f>
        <v>#REF!</v>
      </c>
      <c r="VPN508" s="24">
        <v>0</v>
      </c>
      <c r="VPO508" s="24">
        <v>0</v>
      </c>
      <c r="VPP508" s="24"/>
      <c r="VPQ508" s="24" t="e">
        <f>SUM(VPR508:VPU508)</f>
        <v>#REF!</v>
      </c>
      <c r="VPR508" s="24">
        <v>0</v>
      </c>
      <c r="VPS508" s="24">
        <v>0</v>
      </c>
      <c r="VPT508" s="24"/>
      <c r="VPU508" s="24" t="e">
        <f>SUM(VPV508:VPY508)</f>
        <v>#REF!</v>
      </c>
      <c r="VPV508" s="24">
        <v>0</v>
      </c>
      <c r="VPW508" s="24">
        <v>0</v>
      </c>
      <c r="VPX508" s="24"/>
      <c r="VPY508" s="24" t="e">
        <f>SUM(VPZ508:VQC508)</f>
        <v>#REF!</v>
      </c>
      <c r="VPZ508" s="24">
        <v>0</v>
      </c>
      <c r="VQA508" s="24">
        <v>0</v>
      </c>
      <c r="VQB508" s="24"/>
      <c r="VQC508" s="24" t="e">
        <f>SUM(VQD508:VQG508)</f>
        <v>#REF!</v>
      </c>
      <c r="VQD508" s="24">
        <v>0</v>
      </c>
      <c r="VQE508" s="24">
        <v>0</v>
      </c>
      <c r="VQF508" s="24"/>
      <c r="VQG508" s="24" t="e">
        <f>SUM(VQH508:VQK508)</f>
        <v>#REF!</v>
      </c>
      <c r="VQH508" s="24">
        <v>0</v>
      </c>
      <c r="VQI508" s="24">
        <v>0</v>
      </c>
      <c r="VQJ508" s="24"/>
      <c r="VQK508" s="24" t="e">
        <f>SUM(VQL508:VQO508)</f>
        <v>#REF!</v>
      </c>
      <c r="VQL508" s="24">
        <v>0</v>
      </c>
      <c r="VQM508" s="24">
        <v>0</v>
      </c>
      <c r="VQN508" s="24"/>
      <c r="VQO508" s="24" t="e">
        <f>SUM(VQP508:VQS508)</f>
        <v>#REF!</v>
      </c>
      <c r="VQP508" s="24">
        <v>0</v>
      </c>
      <c r="VQQ508" s="24">
        <v>0</v>
      </c>
      <c r="VQR508" s="24"/>
      <c r="VQS508" s="24" t="e">
        <f>SUM(VQT508:VQW508)</f>
        <v>#REF!</v>
      </c>
      <c r="VQT508" s="24">
        <v>0</v>
      </c>
      <c r="VQU508" s="24">
        <v>0</v>
      </c>
      <c r="VQV508" s="24"/>
      <c r="VQW508" s="24" t="e">
        <f>SUM(VQX508:VRA508)</f>
        <v>#REF!</v>
      </c>
      <c r="VQX508" s="24">
        <v>0</v>
      </c>
      <c r="VQY508" s="24">
        <v>0</v>
      </c>
      <c r="VQZ508" s="24"/>
      <c r="VRA508" s="24" t="e">
        <f>SUM(VRB508:VRE508)</f>
        <v>#REF!</v>
      </c>
      <c r="VRB508" s="24">
        <v>0</v>
      </c>
      <c r="VRC508" s="24">
        <v>0</v>
      </c>
      <c r="VRD508" s="24"/>
      <c r="VRE508" s="24" t="e">
        <f>SUM(VRF508:VRI508)</f>
        <v>#REF!</v>
      </c>
      <c r="VRF508" s="24">
        <v>0</v>
      </c>
      <c r="VRG508" s="24">
        <v>0</v>
      </c>
      <c r="VRH508" s="24"/>
      <c r="VRI508" s="24" t="e">
        <f>SUM(VRJ508:VRM508)</f>
        <v>#REF!</v>
      </c>
      <c r="VRJ508" s="24">
        <v>0</v>
      </c>
      <c r="VRK508" s="24">
        <v>0</v>
      </c>
      <c r="VRL508" s="24"/>
      <c r="VRM508" s="24" t="e">
        <f>SUM(VRN508:VRQ508)</f>
        <v>#REF!</v>
      </c>
      <c r="VRN508" s="24">
        <v>0</v>
      </c>
      <c r="VRO508" s="24">
        <v>0</v>
      </c>
      <c r="VRP508" s="24"/>
      <c r="VRQ508" s="24" t="e">
        <f>SUM(VRR508:VRU508)</f>
        <v>#REF!</v>
      </c>
      <c r="VRR508" s="24">
        <v>0</v>
      </c>
      <c r="VRS508" s="24">
        <v>0</v>
      </c>
      <c r="VRT508" s="24"/>
      <c r="VRU508" s="24" t="e">
        <f>SUM(VRV508:VRY508)</f>
        <v>#REF!</v>
      </c>
      <c r="VRV508" s="24">
        <v>0</v>
      </c>
      <c r="VRW508" s="24">
        <v>0</v>
      </c>
      <c r="VRX508" s="24"/>
      <c r="VRY508" s="24" t="e">
        <f>SUM(VRZ508:VSC508)</f>
        <v>#REF!</v>
      </c>
      <c r="VRZ508" s="24">
        <v>0</v>
      </c>
      <c r="VSA508" s="24">
        <v>0</v>
      </c>
      <c r="VSB508" s="24"/>
      <c r="VSC508" s="24" t="e">
        <f>SUM(VSD508:VSG508)</f>
        <v>#REF!</v>
      </c>
      <c r="VSD508" s="24">
        <v>0</v>
      </c>
      <c r="VSE508" s="24">
        <v>0</v>
      </c>
      <c r="VSF508" s="24"/>
      <c r="VSG508" s="24" t="e">
        <f>SUM(VSH508:VSK508)</f>
        <v>#REF!</v>
      </c>
      <c r="VSH508" s="24">
        <v>0</v>
      </c>
      <c r="VSI508" s="24">
        <v>0</v>
      </c>
      <c r="VSJ508" s="24"/>
      <c r="VSK508" s="24" t="e">
        <f>SUM(VSL508:VSO508)</f>
        <v>#REF!</v>
      </c>
      <c r="VSL508" s="24">
        <v>0</v>
      </c>
      <c r="VSM508" s="24">
        <v>0</v>
      </c>
      <c r="VSN508" s="24"/>
      <c r="VSO508" s="24" t="e">
        <f>SUM(VSP508:VSS508)</f>
        <v>#REF!</v>
      </c>
      <c r="VSP508" s="24">
        <v>0</v>
      </c>
      <c r="VSQ508" s="24">
        <v>0</v>
      </c>
      <c r="VSR508" s="24"/>
      <c r="VSS508" s="24" t="e">
        <f>SUM(VST508:VSW508)</f>
        <v>#REF!</v>
      </c>
      <c r="VST508" s="24">
        <v>0</v>
      </c>
      <c r="VSU508" s="24">
        <v>0</v>
      </c>
      <c r="VSV508" s="24"/>
      <c r="VSW508" s="24" t="e">
        <f>SUM(VSX508:VTA508)</f>
        <v>#REF!</v>
      </c>
      <c r="VSX508" s="24">
        <v>0</v>
      </c>
      <c r="VSY508" s="24">
        <v>0</v>
      </c>
      <c r="VSZ508" s="24"/>
      <c r="VTA508" s="24" t="e">
        <f>SUM(VTB508:VTE508)</f>
        <v>#REF!</v>
      </c>
      <c r="VTB508" s="24">
        <v>0</v>
      </c>
      <c r="VTC508" s="24">
        <v>0</v>
      </c>
      <c r="VTD508" s="24"/>
      <c r="VTE508" s="24" t="e">
        <f>SUM(VTF508:VTI508)</f>
        <v>#REF!</v>
      </c>
      <c r="VTF508" s="24">
        <v>0</v>
      </c>
      <c r="VTG508" s="24">
        <v>0</v>
      </c>
      <c r="VTH508" s="24"/>
      <c r="VTI508" s="24" t="e">
        <f>SUM(VTJ508:VTM508)</f>
        <v>#REF!</v>
      </c>
      <c r="VTJ508" s="24">
        <v>0</v>
      </c>
      <c r="VTK508" s="24">
        <v>0</v>
      </c>
      <c r="VTL508" s="24"/>
      <c r="VTM508" s="24" t="e">
        <f>SUM(VTN508:VTQ508)</f>
        <v>#REF!</v>
      </c>
      <c r="VTN508" s="24">
        <v>0</v>
      </c>
      <c r="VTO508" s="24">
        <v>0</v>
      </c>
      <c r="VTP508" s="24"/>
      <c r="VTQ508" s="24" t="e">
        <f>SUM(VTR508:VTU508)</f>
        <v>#REF!</v>
      </c>
      <c r="VTR508" s="24">
        <v>0</v>
      </c>
      <c r="VTS508" s="24">
        <v>0</v>
      </c>
      <c r="VTT508" s="24"/>
      <c r="VTU508" s="24" t="e">
        <f>SUM(VTV508:VTY508)</f>
        <v>#REF!</v>
      </c>
      <c r="VTV508" s="24">
        <v>0</v>
      </c>
      <c r="VTW508" s="24">
        <v>0</v>
      </c>
      <c r="VTX508" s="24"/>
      <c r="VTY508" s="24" t="e">
        <f>SUM(VTZ508:VUC508)</f>
        <v>#REF!</v>
      </c>
      <c r="VTZ508" s="24">
        <v>0</v>
      </c>
      <c r="VUA508" s="24">
        <v>0</v>
      </c>
      <c r="VUB508" s="24"/>
      <c r="VUC508" s="24" t="e">
        <f>SUM(VUD508:VUG508)</f>
        <v>#REF!</v>
      </c>
      <c r="VUD508" s="24">
        <v>0</v>
      </c>
      <c r="VUE508" s="24">
        <v>0</v>
      </c>
      <c r="VUF508" s="24"/>
      <c r="VUG508" s="24" t="e">
        <f>SUM(VUH508:VUK508)</f>
        <v>#REF!</v>
      </c>
      <c r="VUH508" s="24">
        <v>0</v>
      </c>
      <c r="VUI508" s="24">
        <v>0</v>
      </c>
      <c r="VUJ508" s="24"/>
      <c r="VUK508" s="24" t="e">
        <f>SUM(VUL508:VUO508)</f>
        <v>#REF!</v>
      </c>
      <c r="VUL508" s="24">
        <v>0</v>
      </c>
      <c r="VUM508" s="24">
        <v>0</v>
      </c>
      <c r="VUN508" s="24"/>
      <c r="VUO508" s="24" t="e">
        <f>SUM(VUP508:VUS508)</f>
        <v>#REF!</v>
      </c>
      <c r="VUP508" s="24">
        <v>0</v>
      </c>
      <c r="VUQ508" s="24">
        <v>0</v>
      </c>
      <c r="VUR508" s="24"/>
      <c r="VUS508" s="24" t="e">
        <f>SUM(VUT508:VUW508)</f>
        <v>#REF!</v>
      </c>
      <c r="VUT508" s="24">
        <v>0</v>
      </c>
      <c r="VUU508" s="24">
        <v>0</v>
      </c>
      <c r="VUV508" s="24"/>
      <c r="VUW508" s="24" t="e">
        <f>SUM(VUX508:VVA508)</f>
        <v>#REF!</v>
      </c>
      <c r="VUX508" s="24">
        <v>0</v>
      </c>
      <c r="VUY508" s="24">
        <v>0</v>
      </c>
      <c r="VUZ508" s="24"/>
      <c r="VVA508" s="24" t="e">
        <f>SUM(VVB508:VVE508)</f>
        <v>#REF!</v>
      </c>
      <c r="VVB508" s="24">
        <v>0</v>
      </c>
      <c r="VVC508" s="24">
        <v>0</v>
      </c>
      <c r="VVD508" s="24"/>
      <c r="VVE508" s="24" t="e">
        <f>SUM(VVF508:VVI508)</f>
        <v>#REF!</v>
      </c>
      <c r="VVF508" s="24">
        <v>0</v>
      </c>
      <c r="VVG508" s="24">
        <v>0</v>
      </c>
      <c r="VVH508" s="24"/>
      <c r="VVI508" s="24" t="e">
        <f>SUM(VVJ508:VVM508)</f>
        <v>#REF!</v>
      </c>
      <c r="VVJ508" s="24">
        <v>0</v>
      </c>
      <c r="VVK508" s="24">
        <v>0</v>
      </c>
      <c r="VVL508" s="24"/>
      <c r="VVM508" s="24" t="e">
        <f>SUM(VVN508:VVQ508)</f>
        <v>#REF!</v>
      </c>
      <c r="VVN508" s="24">
        <v>0</v>
      </c>
      <c r="VVO508" s="24">
        <v>0</v>
      </c>
      <c r="VVP508" s="24"/>
      <c r="VVQ508" s="24" t="e">
        <f>SUM(VVR508:VVU508)</f>
        <v>#REF!</v>
      </c>
      <c r="VVR508" s="24">
        <v>0</v>
      </c>
      <c r="VVS508" s="24">
        <v>0</v>
      </c>
      <c r="VVT508" s="24"/>
      <c r="VVU508" s="24" t="e">
        <f>SUM(VVV508:VVY508)</f>
        <v>#REF!</v>
      </c>
      <c r="VVV508" s="24">
        <v>0</v>
      </c>
      <c r="VVW508" s="24">
        <v>0</v>
      </c>
      <c r="VVX508" s="24"/>
      <c r="VVY508" s="24" t="e">
        <f>SUM(VVZ508:VWC508)</f>
        <v>#REF!</v>
      </c>
      <c r="VVZ508" s="24">
        <v>0</v>
      </c>
      <c r="VWA508" s="24">
        <v>0</v>
      </c>
      <c r="VWB508" s="24"/>
      <c r="VWC508" s="24" t="e">
        <f>SUM(VWD508:VWG508)</f>
        <v>#REF!</v>
      </c>
      <c r="VWD508" s="24">
        <v>0</v>
      </c>
      <c r="VWE508" s="24">
        <v>0</v>
      </c>
      <c r="VWF508" s="24"/>
      <c r="VWG508" s="24" t="e">
        <f>SUM(VWH508:VWK508)</f>
        <v>#REF!</v>
      </c>
      <c r="VWH508" s="24">
        <v>0</v>
      </c>
      <c r="VWI508" s="24">
        <v>0</v>
      </c>
      <c r="VWJ508" s="24"/>
      <c r="VWK508" s="24" t="e">
        <f>SUM(VWL508:VWO508)</f>
        <v>#REF!</v>
      </c>
      <c r="VWL508" s="24">
        <v>0</v>
      </c>
      <c r="VWM508" s="24">
        <v>0</v>
      </c>
      <c r="VWN508" s="24"/>
      <c r="VWO508" s="24" t="e">
        <f>SUM(VWP508:VWS508)</f>
        <v>#REF!</v>
      </c>
      <c r="VWP508" s="24">
        <v>0</v>
      </c>
      <c r="VWQ508" s="24">
        <v>0</v>
      </c>
      <c r="VWR508" s="24"/>
      <c r="VWS508" s="24" t="e">
        <f>SUM(VWT508:VWW508)</f>
        <v>#REF!</v>
      </c>
      <c r="VWT508" s="24">
        <v>0</v>
      </c>
      <c r="VWU508" s="24">
        <v>0</v>
      </c>
      <c r="VWV508" s="24"/>
      <c r="VWW508" s="24" t="e">
        <f>SUM(VWX508:VXA508)</f>
        <v>#REF!</v>
      </c>
      <c r="VWX508" s="24">
        <v>0</v>
      </c>
      <c r="VWY508" s="24">
        <v>0</v>
      </c>
      <c r="VWZ508" s="24"/>
      <c r="VXA508" s="24" t="e">
        <f>SUM(VXB508:VXE508)</f>
        <v>#REF!</v>
      </c>
      <c r="VXB508" s="24">
        <v>0</v>
      </c>
      <c r="VXC508" s="24">
        <v>0</v>
      </c>
      <c r="VXD508" s="24"/>
      <c r="VXE508" s="24" t="e">
        <f>SUM(VXF508:VXI508)</f>
        <v>#REF!</v>
      </c>
      <c r="VXF508" s="24">
        <v>0</v>
      </c>
      <c r="VXG508" s="24">
        <v>0</v>
      </c>
      <c r="VXH508" s="24"/>
      <c r="VXI508" s="24" t="e">
        <f>SUM(VXJ508:VXM508)</f>
        <v>#REF!</v>
      </c>
      <c r="VXJ508" s="24">
        <v>0</v>
      </c>
      <c r="VXK508" s="24">
        <v>0</v>
      </c>
      <c r="VXL508" s="24"/>
      <c r="VXM508" s="24" t="e">
        <f>SUM(VXN508:VXQ508)</f>
        <v>#REF!</v>
      </c>
      <c r="VXN508" s="24">
        <v>0</v>
      </c>
      <c r="VXO508" s="24">
        <v>0</v>
      </c>
      <c r="VXP508" s="24"/>
      <c r="VXQ508" s="24" t="e">
        <f>SUM(VXR508:VXU508)</f>
        <v>#REF!</v>
      </c>
      <c r="VXR508" s="24">
        <v>0</v>
      </c>
      <c r="VXS508" s="24">
        <v>0</v>
      </c>
      <c r="VXT508" s="24"/>
      <c r="VXU508" s="24" t="e">
        <f>SUM(VXV508:VXY508)</f>
        <v>#REF!</v>
      </c>
      <c r="VXV508" s="24">
        <v>0</v>
      </c>
      <c r="VXW508" s="24">
        <v>0</v>
      </c>
      <c r="VXX508" s="24"/>
      <c r="VXY508" s="24" t="e">
        <f>SUM(VXZ508:VYC508)</f>
        <v>#REF!</v>
      </c>
      <c r="VXZ508" s="24">
        <v>0</v>
      </c>
      <c r="VYA508" s="24">
        <v>0</v>
      </c>
      <c r="VYB508" s="24"/>
      <c r="VYC508" s="24" t="e">
        <f>SUM(VYD508:VYG508)</f>
        <v>#REF!</v>
      </c>
      <c r="VYD508" s="24">
        <v>0</v>
      </c>
      <c r="VYE508" s="24">
        <v>0</v>
      </c>
      <c r="VYF508" s="24"/>
      <c r="VYG508" s="24" t="e">
        <f>SUM(VYH508:VYK508)</f>
        <v>#REF!</v>
      </c>
      <c r="VYH508" s="24">
        <v>0</v>
      </c>
      <c r="VYI508" s="24">
        <v>0</v>
      </c>
      <c r="VYJ508" s="24"/>
      <c r="VYK508" s="24" t="e">
        <f>SUM(VYL508:VYO508)</f>
        <v>#REF!</v>
      </c>
      <c r="VYL508" s="24">
        <v>0</v>
      </c>
      <c r="VYM508" s="24">
        <v>0</v>
      </c>
      <c r="VYN508" s="24"/>
      <c r="VYO508" s="24" t="e">
        <f>SUM(VYP508:VYS508)</f>
        <v>#REF!</v>
      </c>
      <c r="VYP508" s="24">
        <v>0</v>
      </c>
      <c r="VYQ508" s="24">
        <v>0</v>
      </c>
      <c r="VYR508" s="24"/>
      <c r="VYS508" s="24" t="e">
        <f>SUM(VYT508:VYW508)</f>
        <v>#REF!</v>
      </c>
      <c r="VYT508" s="24">
        <v>0</v>
      </c>
      <c r="VYU508" s="24">
        <v>0</v>
      </c>
      <c r="VYV508" s="24"/>
      <c r="VYW508" s="24" t="e">
        <f>SUM(VYX508:VZA508)</f>
        <v>#REF!</v>
      </c>
      <c r="VYX508" s="24">
        <v>0</v>
      </c>
      <c r="VYY508" s="24">
        <v>0</v>
      </c>
      <c r="VYZ508" s="24"/>
      <c r="VZA508" s="24" t="e">
        <f>SUM(VZB508:VZE508)</f>
        <v>#REF!</v>
      </c>
      <c r="VZB508" s="24">
        <v>0</v>
      </c>
      <c r="VZC508" s="24">
        <v>0</v>
      </c>
      <c r="VZD508" s="24"/>
      <c r="VZE508" s="24" t="e">
        <f>SUM(VZF508:VZI508)</f>
        <v>#REF!</v>
      </c>
      <c r="VZF508" s="24">
        <v>0</v>
      </c>
      <c r="VZG508" s="24">
        <v>0</v>
      </c>
      <c r="VZH508" s="24"/>
      <c r="VZI508" s="24" t="e">
        <f>SUM(VZJ508:VZM508)</f>
        <v>#REF!</v>
      </c>
      <c r="VZJ508" s="24">
        <v>0</v>
      </c>
      <c r="VZK508" s="24">
        <v>0</v>
      </c>
      <c r="VZL508" s="24"/>
      <c r="VZM508" s="24" t="e">
        <f>SUM(VZN508:VZQ508)</f>
        <v>#REF!</v>
      </c>
      <c r="VZN508" s="24">
        <v>0</v>
      </c>
      <c r="VZO508" s="24">
        <v>0</v>
      </c>
      <c r="VZP508" s="24"/>
      <c r="VZQ508" s="24" t="e">
        <f>SUM(VZR508:VZU508)</f>
        <v>#REF!</v>
      </c>
      <c r="VZR508" s="24">
        <v>0</v>
      </c>
      <c r="VZS508" s="24">
        <v>0</v>
      </c>
      <c r="VZT508" s="24"/>
      <c r="VZU508" s="24" t="e">
        <f>SUM(VZV508:VZY508)</f>
        <v>#REF!</v>
      </c>
      <c r="VZV508" s="24">
        <v>0</v>
      </c>
      <c r="VZW508" s="24">
        <v>0</v>
      </c>
      <c r="VZX508" s="24"/>
      <c r="VZY508" s="24" t="e">
        <f>SUM(VZZ508:WAC508)</f>
        <v>#REF!</v>
      </c>
      <c r="VZZ508" s="24">
        <v>0</v>
      </c>
      <c r="WAA508" s="24">
        <v>0</v>
      </c>
      <c r="WAB508" s="24"/>
      <c r="WAC508" s="24" t="e">
        <f>SUM(WAD508:WAG508)</f>
        <v>#REF!</v>
      </c>
      <c r="WAD508" s="24">
        <v>0</v>
      </c>
      <c r="WAE508" s="24">
        <v>0</v>
      </c>
      <c r="WAF508" s="24"/>
      <c r="WAG508" s="24" t="e">
        <f>SUM(WAH508:WAK508)</f>
        <v>#REF!</v>
      </c>
      <c r="WAH508" s="24">
        <v>0</v>
      </c>
      <c r="WAI508" s="24">
        <v>0</v>
      </c>
      <c r="WAJ508" s="24"/>
      <c r="WAK508" s="24" t="e">
        <f>SUM(WAL508:WAO508)</f>
        <v>#REF!</v>
      </c>
      <c r="WAL508" s="24">
        <v>0</v>
      </c>
      <c r="WAM508" s="24">
        <v>0</v>
      </c>
      <c r="WAN508" s="24"/>
      <c r="WAO508" s="24" t="e">
        <f>SUM(WAP508:WAS508)</f>
        <v>#REF!</v>
      </c>
      <c r="WAP508" s="24">
        <v>0</v>
      </c>
      <c r="WAQ508" s="24">
        <v>0</v>
      </c>
      <c r="WAR508" s="24"/>
      <c r="WAS508" s="24" t="e">
        <f>SUM(WAT508:WAW508)</f>
        <v>#REF!</v>
      </c>
      <c r="WAT508" s="24">
        <v>0</v>
      </c>
      <c r="WAU508" s="24">
        <v>0</v>
      </c>
      <c r="WAV508" s="24"/>
      <c r="WAW508" s="24" t="e">
        <f>SUM(WAX508:WBA508)</f>
        <v>#REF!</v>
      </c>
      <c r="WAX508" s="24">
        <v>0</v>
      </c>
      <c r="WAY508" s="24">
        <v>0</v>
      </c>
      <c r="WAZ508" s="24"/>
      <c r="WBA508" s="24" t="e">
        <f>SUM(WBB508:WBE508)</f>
        <v>#REF!</v>
      </c>
      <c r="WBB508" s="24">
        <v>0</v>
      </c>
      <c r="WBC508" s="24">
        <v>0</v>
      </c>
      <c r="WBD508" s="24"/>
      <c r="WBE508" s="24" t="e">
        <f>SUM(WBF508:WBI508)</f>
        <v>#REF!</v>
      </c>
      <c r="WBF508" s="24">
        <v>0</v>
      </c>
      <c r="WBG508" s="24">
        <v>0</v>
      </c>
      <c r="WBH508" s="24"/>
      <c r="WBI508" s="24" t="e">
        <f>SUM(WBJ508:WBM508)</f>
        <v>#REF!</v>
      </c>
      <c r="WBJ508" s="24">
        <v>0</v>
      </c>
      <c r="WBK508" s="24">
        <v>0</v>
      </c>
      <c r="WBL508" s="24"/>
      <c r="WBM508" s="24" t="e">
        <f>SUM(WBN508:WBQ508)</f>
        <v>#REF!</v>
      </c>
      <c r="WBN508" s="24">
        <v>0</v>
      </c>
      <c r="WBO508" s="24">
        <v>0</v>
      </c>
      <c r="WBP508" s="24"/>
      <c r="WBQ508" s="24" t="e">
        <f>SUM(WBR508:WBU508)</f>
        <v>#REF!</v>
      </c>
      <c r="WBR508" s="24">
        <v>0</v>
      </c>
      <c r="WBS508" s="24">
        <v>0</v>
      </c>
      <c r="WBT508" s="24"/>
      <c r="WBU508" s="24" t="e">
        <f>SUM(WBV508:WBY508)</f>
        <v>#REF!</v>
      </c>
      <c r="WBV508" s="24">
        <v>0</v>
      </c>
      <c r="WBW508" s="24">
        <v>0</v>
      </c>
      <c r="WBX508" s="24"/>
      <c r="WBY508" s="24" t="e">
        <f>SUM(WBZ508:WCC508)</f>
        <v>#REF!</v>
      </c>
      <c r="WBZ508" s="24">
        <v>0</v>
      </c>
      <c r="WCA508" s="24">
        <v>0</v>
      </c>
      <c r="WCB508" s="24"/>
      <c r="WCC508" s="24" t="e">
        <f>SUM(WCD508:WCG508)</f>
        <v>#REF!</v>
      </c>
      <c r="WCD508" s="24">
        <v>0</v>
      </c>
      <c r="WCE508" s="24">
        <v>0</v>
      </c>
      <c r="WCF508" s="24"/>
      <c r="WCG508" s="24" t="e">
        <f>SUM(WCH508:WCK508)</f>
        <v>#REF!</v>
      </c>
      <c r="WCH508" s="24">
        <v>0</v>
      </c>
      <c r="WCI508" s="24">
        <v>0</v>
      </c>
      <c r="WCJ508" s="24"/>
      <c r="WCK508" s="24" t="e">
        <f>SUM(WCL508:WCO508)</f>
        <v>#REF!</v>
      </c>
      <c r="WCL508" s="24">
        <v>0</v>
      </c>
      <c r="WCM508" s="24">
        <v>0</v>
      </c>
      <c r="WCN508" s="24"/>
      <c r="WCO508" s="24" t="e">
        <f>SUM(WCP508:WCS508)</f>
        <v>#REF!</v>
      </c>
      <c r="WCP508" s="24">
        <v>0</v>
      </c>
      <c r="WCQ508" s="24">
        <v>0</v>
      </c>
      <c r="WCR508" s="24"/>
      <c r="WCS508" s="24" t="e">
        <f>SUM(WCT508:WCW508)</f>
        <v>#REF!</v>
      </c>
      <c r="WCT508" s="24">
        <v>0</v>
      </c>
      <c r="WCU508" s="24">
        <v>0</v>
      </c>
      <c r="WCV508" s="24"/>
      <c r="WCW508" s="24" t="e">
        <f>SUM(WCX508:WDA508)</f>
        <v>#REF!</v>
      </c>
      <c r="WCX508" s="24">
        <v>0</v>
      </c>
      <c r="WCY508" s="24">
        <v>0</v>
      </c>
      <c r="WCZ508" s="24"/>
      <c r="WDA508" s="24" t="e">
        <f>SUM(WDB508:WDE508)</f>
        <v>#REF!</v>
      </c>
      <c r="WDB508" s="24">
        <v>0</v>
      </c>
      <c r="WDC508" s="24">
        <v>0</v>
      </c>
      <c r="WDD508" s="24"/>
      <c r="WDE508" s="24" t="e">
        <f>SUM(WDF508:WDI508)</f>
        <v>#REF!</v>
      </c>
      <c r="WDF508" s="24">
        <v>0</v>
      </c>
      <c r="WDG508" s="24">
        <v>0</v>
      </c>
      <c r="WDH508" s="24"/>
      <c r="WDI508" s="24" t="e">
        <f>SUM(WDJ508:WDM508)</f>
        <v>#REF!</v>
      </c>
      <c r="WDJ508" s="24">
        <v>0</v>
      </c>
      <c r="WDK508" s="24">
        <v>0</v>
      </c>
      <c r="WDL508" s="24"/>
      <c r="WDM508" s="24" t="e">
        <f>SUM(WDN508:WDQ508)</f>
        <v>#REF!</v>
      </c>
      <c r="WDN508" s="24">
        <v>0</v>
      </c>
      <c r="WDO508" s="24">
        <v>0</v>
      </c>
      <c r="WDP508" s="24"/>
      <c r="WDQ508" s="24" t="e">
        <f>SUM(WDR508:WDU508)</f>
        <v>#REF!</v>
      </c>
      <c r="WDR508" s="24">
        <v>0</v>
      </c>
      <c r="WDS508" s="24">
        <v>0</v>
      </c>
      <c r="WDT508" s="24"/>
      <c r="WDU508" s="24" t="e">
        <f>SUM(WDV508:WDY508)</f>
        <v>#REF!</v>
      </c>
      <c r="WDV508" s="24">
        <v>0</v>
      </c>
      <c r="WDW508" s="24">
        <v>0</v>
      </c>
      <c r="WDX508" s="24"/>
      <c r="WDY508" s="24" t="e">
        <f>SUM(WDZ508:WEC508)</f>
        <v>#REF!</v>
      </c>
      <c r="WDZ508" s="24">
        <v>0</v>
      </c>
      <c r="WEA508" s="24">
        <v>0</v>
      </c>
      <c r="WEB508" s="24"/>
      <c r="WEC508" s="24" t="e">
        <f>SUM(WED508:WEG508)</f>
        <v>#REF!</v>
      </c>
      <c r="WED508" s="24">
        <v>0</v>
      </c>
      <c r="WEE508" s="24">
        <v>0</v>
      </c>
      <c r="WEF508" s="24"/>
      <c r="WEG508" s="24" t="e">
        <f>SUM(WEH508:WEK508)</f>
        <v>#REF!</v>
      </c>
      <c r="WEH508" s="24">
        <v>0</v>
      </c>
      <c r="WEI508" s="24">
        <v>0</v>
      </c>
      <c r="WEJ508" s="24"/>
      <c r="WEK508" s="24" t="e">
        <f>SUM(WEL508:WEO508)</f>
        <v>#REF!</v>
      </c>
      <c r="WEL508" s="24">
        <v>0</v>
      </c>
      <c r="WEM508" s="24">
        <v>0</v>
      </c>
      <c r="WEN508" s="24"/>
      <c r="WEO508" s="24" t="e">
        <f>SUM(WEP508:WES508)</f>
        <v>#REF!</v>
      </c>
      <c r="WEP508" s="24">
        <v>0</v>
      </c>
      <c r="WEQ508" s="24">
        <v>0</v>
      </c>
      <c r="WER508" s="24"/>
      <c r="WES508" s="24" t="e">
        <f>SUM(WET508:WEW508)</f>
        <v>#REF!</v>
      </c>
      <c r="WET508" s="24">
        <v>0</v>
      </c>
      <c r="WEU508" s="24">
        <v>0</v>
      </c>
      <c r="WEV508" s="24"/>
      <c r="WEW508" s="24" t="e">
        <f>SUM(WEX508:WFA508)</f>
        <v>#REF!</v>
      </c>
      <c r="WEX508" s="24">
        <v>0</v>
      </c>
      <c r="WEY508" s="24">
        <v>0</v>
      </c>
      <c r="WEZ508" s="24"/>
      <c r="WFA508" s="24" t="e">
        <f>SUM(WFB508:WFE508)</f>
        <v>#REF!</v>
      </c>
      <c r="WFB508" s="24">
        <v>0</v>
      </c>
      <c r="WFC508" s="24">
        <v>0</v>
      </c>
      <c r="WFD508" s="24"/>
      <c r="WFE508" s="24" t="e">
        <f>SUM(WFF508:WFI508)</f>
        <v>#REF!</v>
      </c>
      <c r="WFF508" s="24">
        <v>0</v>
      </c>
      <c r="WFG508" s="24">
        <v>0</v>
      </c>
      <c r="WFH508" s="24"/>
      <c r="WFI508" s="24" t="e">
        <f>SUM(WFJ508:WFM508)</f>
        <v>#REF!</v>
      </c>
      <c r="WFJ508" s="24">
        <v>0</v>
      </c>
      <c r="WFK508" s="24">
        <v>0</v>
      </c>
      <c r="WFL508" s="24"/>
      <c r="WFM508" s="24" t="e">
        <f>SUM(WFN508:WFQ508)</f>
        <v>#REF!</v>
      </c>
      <c r="WFN508" s="24">
        <v>0</v>
      </c>
      <c r="WFO508" s="24">
        <v>0</v>
      </c>
      <c r="WFP508" s="24"/>
      <c r="WFQ508" s="24" t="e">
        <f>SUM(WFR508:WFU508)</f>
        <v>#REF!</v>
      </c>
      <c r="WFR508" s="24">
        <v>0</v>
      </c>
      <c r="WFS508" s="24">
        <v>0</v>
      </c>
      <c r="WFT508" s="24"/>
      <c r="WFU508" s="24" t="e">
        <f>SUM(WFV508:WFY508)</f>
        <v>#REF!</v>
      </c>
      <c r="WFV508" s="24">
        <v>0</v>
      </c>
      <c r="WFW508" s="24">
        <v>0</v>
      </c>
      <c r="WFX508" s="24"/>
      <c r="WFY508" s="24" t="e">
        <f>SUM(WFZ508:WGC508)</f>
        <v>#REF!</v>
      </c>
      <c r="WFZ508" s="24">
        <v>0</v>
      </c>
      <c r="WGA508" s="24">
        <v>0</v>
      </c>
      <c r="WGB508" s="24"/>
      <c r="WGC508" s="24" t="e">
        <f>SUM(WGD508:WGG508)</f>
        <v>#REF!</v>
      </c>
      <c r="WGD508" s="24">
        <v>0</v>
      </c>
      <c r="WGE508" s="24">
        <v>0</v>
      </c>
      <c r="WGF508" s="24"/>
      <c r="WGG508" s="24" t="e">
        <f>SUM(WGH508:WGK508)</f>
        <v>#REF!</v>
      </c>
      <c r="WGH508" s="24">
        <v>0</v>
      </c>
      <c r="WGI508" s="24">
        <v>0</v>
      </c>
      <c r="WGJ508" s="24"/>
      <c r="WGK508" s="24" t="e">
        <f>SUM(WGL508:WGO508)</f>
        <v>#REF!</v>
      </c>
      <c r="WGL508" s="24">
        <v>0</v>
      </c>
      <c r="WGM508" s="24">
        <v>0</v>
      </c>
      <c r="WGN508" s="24"/>
      <c r="WGO508" s="24" t="e">
        <f>SUM(WGP508:WGS508)</f>
        <v>#REF!</v>
      </c>
      <c r="WGP508" s="24">
        <v>0</v>
      </c>
      <c r="WGQ508" s="24">
        <v>0</v>
      </c>
      <c r="WGR508" s="24"/>
      <c r="WGS508" s="24" t="e">
        <f>SUM(WGT508:WGW508)</f>
        <v>#REF!</v>
      </c>
      <c r="WGT508" s="24">
        <v>0</v>
      </c>
      <c r="WGU508" s="24">
        <v>0</v>
      </c>
      <c r="WGV508" s="24"/>
      <c r="WGW508" s="24" t="e">
        <f>SUM(WGX508:WHA508)</f>
        <v>#REF!</v>
      </c>
      <c r="WGX508" s="24">
        <v>0</v>
      </c>
      <c r="WGY508" s="24">
        <v>0</v>
      </c>
      <c r="WGZ508" s="24"/>
      <c r="WHA508" s="24" t="e">
        <f>SUM(WHB508:WHE508)</f>
        <v>#REF!</v>
      </c>
      <c r="WHB508" s="24">
        <v>0</v>
      </c>
      <c r="WHC508" s="24">
        <v>0</v>
      </c>
      <c r="WHD508" s="24"/>
      <c r="WHE508" s="24" t="e">
        <f>SUM(WHF508:WHI508)</f>
        <v>#REF!</v>
      </c>
      <c r="WHF508" s="24">
        <v>0</v>
      </c>
      <c r="WHG508" s="24">
        <v>0</v>
      </c>
      <c r="WHH508" s="24"/>
      <c r="WHI508" s="24" t="e">
        <f>SUM(WHJ508:WHM508)</f>
        <v>#REF!</v>
      </c>
      <c r="WHJ508" s="24">
        <v>0</v>
      </c>
      <c r="WHK508" s="24">
        <v>0</v>
      </c>
      <c r="WHL508" s="24"/>
      <c r="WHM508" s="24" t="e">
        <f>SUM(WHN508:WHQ508)</f>
        <v>#REF!</v>
      </c>
      <c r="WHN508" s="24">
        <v>0</v>
      </c>
      <c r="WHO508" s="24">
        <v>0</v>
      </c>
      <c r="WHP508" s="24"/>
      <c r="WHQ508" s="24" t="e">
        <f>SUM(WHR508:WHU508)</f>
        <v>#REF!</v>
      </c>
      <c r="WHR508" s="24">
        <v>0</v>
      </c>
      <c r="WHS508" s="24">
        <v>0</v>
      </c>
      <c r="WHT508" s="24"/>
      <c r="WHU508" s="24" t="e">
        <f>SUM(WHV508:WHY508)</f>
        <v>#REF!</v>
      </c>
      <c r="WHV508" s="24">
        <v>0</v>
      </c>
      <c r="WHW508" s="24">
        <v>0</v>
      </c>
      <c r="WHX508" s="24"/>
      <c r="WHY508" s="24" t="e">
        <f>SUM(WHZ508:WIC508)</f>
        <v>#REF!</v>
      </c>
      <c r="WHZ508" s="24">
        <v>0</v>
      </c>
      <c r="WIA508" s="24">
        <v>0</v>
      </c>
      <c r="WIB508" s="24"/>
      <c r="WIC508" s="24" t="e">
        <f>SUM(WID508:WIG508)</f>
        <v>#REF!</v>
      </c>
      <c r="WID508" s="24">
        <v>0</v>
      </c>
      <c r="WIE508" s="24">
        <v>0</v>
      </c>
      <c r="WIF508" s="24"/>
      <c r="WIG508" s="24" t="e">
        <f>SUM(WIH508:WIK508)</f>
        <v>#REF!</v>
      </c>
      <c r="WIH508" s="24">
        <v>0</v>
      </c>
      <c r="WII508" s="24">
        <v>0</v>
      </c>
      <c r="WIJ508" s="24"/>
      <c r="WIK508" s="24" t="e">
        <f>SUM(WIL508:WIO508)</f>
        <v>#REF!</v>
      </c>
      <c r="WIL508" s="24">
        <v>0</v>
      </c>
      <c r="WIM508" s="24">
        <v>0</v>
      </c>
      <c r="WIN508" s="24"/>
      <c r="WIO508" s="24" t="e">
        <f>SUM(WIP508:WIS508)</f>
        <v>#REF!</v>
      </c>
      <c r="WIP508" s="24">
        <v>0</v>
      </c>
      <c r="WIQ508" s="24">
        <v>0</v>
      </c>
      <c r="WIR508" s="24"/>
      <c r="WIS508" s="24" t="e">
        <f>SUM(WIT508:WIW508)</f>
        <v>#REF!</v>
      </c>
      <c r="WIT508" s="24">
        <v>0</v>
      </c>
      <c r="WIU508" s="24">
        <v>0</v>
      </c>
      <c r="WIV508" s="24"/>
      <c r="WIW508" s="24" t="e">
        <f>SUM(WIX508:WJA508)</f>
        <v>#REF!</v>
      </c>
      <c r="WIX508" s="24">
        <v>0</v>
      </c>
      <c r="WIY508" s="24">
        <v>0</v>
      </c>
      <c r="WIZ508" s="24"/>
      <c r="WJA508" s="24" t="e">
        <f>SUM(WJB508:WJE508)</f>
        <v>#REF!</v>
      </c>
      <c r="WJB508" s="24">
        <v>0</v>
      </c>
      <c r="WJC508" s="24">
        <v>0</v>
      </c>
      <c r="WJD508" s="24"/>
      <c r="WJE508" s="24" t="e">
        <f>SUM(WJF508:WJI508)</f>
        <v>#REF!</v>
      </c>
      <c r="WJF508" s="24">
        <v>0</v>
      </c>
      <c r="WJG508" s="24">
        <v>0</v>
      </c>
      <c r="WJH508" s="24"/>
      <c r="WJI508" s="24" t="e">
        <f>SUM(WJJ508:WJM508)</f>
        <v>#REF!</v>
      </c>
      <c r="WJJ508" s="24">
        <v>0</v>
      </c>
      <c r="WJK508" s="24">
        <v>0</v>
      </c>
      <c r="WJL508" s="24"/>
      <c r="WJM508" s="24" t="e">
        <f>SUM(WJN508:WJQ508)</f>
        <v>#REF!</v>
      </c>
      <c r="WJN508" s="24">
        <v>0</v>
      </c>
      <c r="WJO508" s="24">
        <v>0</v>
      </c>
      <c r="WJP508" s="24"/>
      <c r="WJQ508" s="24" t="e">
        <f>SUM(WJR508:WJU508)</f>
        <v>#REF!</v>
      </c>
      <c r="WJR508" s="24">
        <v>0</v>
      </c>
      <c r="WJS508" s="24">
        <v>0</v>
      </c>
      <c r="WJT508" s="24"/>
      <c r="WJU508" s="24" t="e">
        <f>SUM(WJV508:WJY508)</f>
        <v>#REF!</v>
      </c>
      <c r="WJV508" s="24">
        <v>0</v>
      </c>
      <c r="WJW508" s="24">
        <v>0</v>
      </c>
      <c r="WJX508" s="24"/>
      <c r="WJY508" s="24" t="e">
        <f>SUM(WJZ508:WKC508)</f>
        <v>#REF!</v>
      </c>
      <c r="WJZ508" s="24">
        <v>0</v>
      </c>
      <c r="WKA508" s="24">
        <v>0</v>
      </c>
      <c r="WKB508" s="24"/>
      <c r="WKC508" s="24" t="e">
        <f>SUM(WKD508:WKG508)</f>
        <v>#REF!</v>
      </c>
      <c r="WKD508" s="24">
        <v>0</v>
      </c>
      <c r="WKE508" s="24">
        <v>0</v>
      </c>
      <c r="WKF508" s="24"/>
      <c r="WKG508" s="24" t="e">
        <f>SUM(WKH508:WKK508)</f>
        <v>#REF!</v>
      </c>
      <c r="WKH508" s="24">
        <v>0</v>
      </c>
      <c r="WKI508" s="24">
        <v>0</v>
      </c>
      <c r="WKJ508" s="24"/>
      <c r="WKK508" s="24" t="e">
        <f>SUM(WKL508:WKO508)</f>
        <v>#REF!</v>
      </c>
      <c r="WKL508" s="24">
        <v>0</v>
      </c>
      <c r="WKM508" s="24">
        <v>0</v>
      </c>
      <c r="WKN508" s="24"/>
      <c r="WKO508" s="24" t="e">
        <f>SUM(WKP508:WKS508)</f>
        <v>#REF!</v>
      </c>
      <c r="WKP508" s="24">
        <v>0</v>
      </c>
      <c r="WKQ508" s="24">
        <v>0</v>
      </c>
      <c r="WKR508" s="24"/>
      <c r="WKS508" s="24" t="e">
        <f>SUM(WKT508:WKW508)</f>
        <v>#REF!</v>
      </c>
      <c r="WKT508" s="24">
        <v>0</v>
      </c>
      <c r="WKU508" s="24">
        <v>0</v>
      </c>
      <c r="WKV508" s="24"/>
      <c r="WKW508" s="24" t="e">
        <f>SUM(WKX508:WLA508)</f>
        <v>#REF!</v>
      </c>
      <c r="WKX508" s="24">
        <v>0</v>
      </c>
      <c r="WKY508" s="24">
        <v>0</v>
      </c>
      <c r="WKZ508" s="24"/>
      <c r="WLA508" s="24" t="e">
        <f>SUM(WLB508:WLE508)</f>
        <v>#REF!</v>
      </c>
      <c r="WLB508" s="24">
        <v>0</v>
      </c>
      <c r="WLC508" s="24">
        <v>0</v>
      </c>
      <c r="WLD508" s="24"/>
      <c r="WLE508" s="24" t="e">
        <f>SUM(WLF508:WLI508)</f>
        <v>#REF!</v>
      </c>
      <c r="WLF508" s="24">
        <v>0</v>
      </c>
      <c r="WLG508" s="24">
        <v>0</v>
      </c>
      <c r="WLH508" s="24"/>
      <c r="WLI508" s="24" t="e">
        <f>SUM(WLJ508:WLM508)</f>
        <v>#REF!</v>
      </c>
      <c r="WLJ508" s="24">
        <v>0</v>
      </c>
      <c r="WLK508" s="24">
        <v>0</v>
      </c>
      <c r="WLL508" s="24"/>
      <c r="WLM508" s="24" t="e">
        <f>SUM(WLN508:WLQ508)</f>
        <v>#REF!</v>
      </c>
      <c r="WLN508" s="24">
        <v>0</v>
      </c>
      <c r="WLO508" s="24">
        <v>0</v>
      </c>
      <c r="WLP508" s="24"/>
      <c r="WLQ508" s="24" t="e">
        <f>SUM(WLR508:WLU508)</f>
        <v>#REF!</v>
      </c>
      <c r="WLR508" s="24">
        <v>0</v>
      </c>
      <c r="WLS508" s="24">
        <v>0</v>
      </c>
      <c r="WLT508" s="24"/>
      <c r="WLU508" s="24" t="e">
        <f>SUM(WLV508:WLY508)</f>
        <v>#REF!</v>
      </c>
      <c r="WLV508" s="24">
        <v>0</v>
      </c>
      <c r="WLW508" s="24">
        <v>0</v>
      </c>
      <c r="WLX508" s="24"/>
      <c r="WLY508" s="24" t="e">
        <f>SUM(WLZ508:WMC508)</f>
        <v>#REF!</v>
      </c>
      <c r="WLZ508" s="24">
        <v>0</v>
      </c>
      <c r="WMA508" s="24">
        <v>0</v>
      </c>
      <c r="WMB508" s="24"/>
      <c r="WMC508" s="24" t="e">
        <f>SUM(WMD508:WMG508)</f>
        <v>#REF!</v>
      </c>
      <c r="WMD508" s="24">
        <v>0</v>
      </c>
      <c r="WME508" s="24">
        <v>0</v>
      </c>
      <c r="WMF508" s="24"/>
      <c r="WMG508" s="24" t="e">
        <f>SUM(WMH508:WMK508)</f>
        <v>#REF!</v>
      </c>
      <c r="WMH508" s="24">
        <v>0</v>
      </c>
      <c r="WMI508" s="24">
        <v>0</v>
      </c>
      <c r="WMJ508" s="24"/>
      <c r="WMK508" s="24" t="e">
        <f>SUM(WML508:WMO508)</f>
        <v>#REF!</v>
      </c>
      <c r="WML508" s="24">
        <v>0</v>
      </c>
      <c r="WMM508" s="24">
        <v>0</v>
      </c>
      <c r="WMN508" s="24"/>
      <c r="WMO508" s="24" t="e">
        <f>SUM(WMP508:WMS508)</f>
        <v>#REF!</v>
      </c>
      <c r="WMP508" s="24">
        <v>0</v>
      </c>
      <c r="WMQ508" s="24">
        <v>0</v>
      </c>
      <c r="WMR508" s="24"/>
      <c r="WMS508" s="24" t="e">
        <f>SUM(WMT508:WMW508)</f>
        <v>#REF!</v>
      </c>
      <c r="WMT508" s="24">
        <v>0</v>
      </c>
      <c r="WMU508" s="24">
        <v>0</v>
      </c>
      <c r="WMV508" s="24"/>
      <c r="WMW508" s="24" t="e">
        <f>SUM(WMX508:WNA508)</f>
        <v>#REF!</v>
      </c>
      <c r="WMX508" s="24">
        <v>0</v>
      </c>
      <c r="WMY508" s="24">
        <v>0</v>
      </c>
      <c r="WMZ508" s="24"/>
      <c r="WNA508" s="24" t="e">
        <f>SUM(WNB508:WNE508)</f>
        <v>#REF!</v>
      </c>
      <c r="WNB508" s="24">
        <v>0</v>
      </c>
      <c r="WNC508" s="24">
        <v>0</v>
      </c>
      <c r="WND508" s="24"/>
      <c r="WNE508" s="24" t="e">
        <f>SUM(WNF508:WNI508)</f>
        <v>#REF!</v>
      </c>
      <c r="WNF508" s="24">
        <v>0</v>
      </c>
      <c r="WNG508" s="24">
        <v>0</v>
      </c>
      <c r="WNH508" s="24"/>
      <c r="WNI508" s="24" t="e">
        <f>SUM(WNJ508:WNM508)</f>
        <v>#REF!</v>
      </c>
      <c r="WNJ508" s="24">
        <v>0</v>
      </c>
      <c r="WNK508" s="24">
        <v>0</v>
      </c>
      <c r="WNL508" s="24"/>
      <c r="WNM508" s="24" t="e">
        <f>SUM(WNN508:WNQ508)</f>
        <v>#REF!</v>
      </c>
      <c r="WNN508" s="24">
        <v>0</v>
      </c>
      <c r="WNO508" s="24">
        <v>0</v>
      </c>
      <c r="WNP508" s="24"/>
      <c r="WNQ508" s="24" t="e">
        <f>SUM(WNR508:WNU508)</f>
        <v>#REF!</v>
      </c>
      <c r="WNR508" s="24">
        <v>0</v>
      </c>
      <c r="WNS508" s="24">
        <v>0</v>
      </c>
      <c r="WNT508" s="24"/>
      <c r="WNU508" s="24" t="e">
        <f>SUM(WNV508:WNY508)</f>
        <v>#REF!</v>
      </c>
      <c r="WNV508" s="24">
        <v>0</v>
      </c>
      <c r="WNW508" s="24">
        <v>0</v>
      </c>
      <c r="WNX508" s="24"/>
      <c r="WNY508" s="24" t="e">
        <f>SUM(WNZ508:WOC508)</f>
        <v>#REF!</v>
      </c>
      <c r="WNZ508" s="24">
        <v>0</v>
      </c>
      <c r="WOA508" s="24">
        <v>0</v>
      </c>
      <c r="WOB508" s="24"/>
      <c r="WOC508" s="24" t="e">
        <f>SUM(WOD508:WOG508)</f>
        <v>#REF!</v>
      </c>
      <c r="WOD508" s="24">
        <v>0</v>
      </c>
      <c r="WOE508" s="24">
        <v>0</v>
      </c>
      <c r="WOF508" s="24"/>
      <c r="WOG508" s="24" t="e">
        <f>SUM(WOH508:WOK508)</f>
        <v>#REF!</v>
      </c>
      <c r="WOH508" s="24">
        <v>0</v>
      </c>
      <c r="WOI508" s="24">
        <v>0</v>
      </c>
      <c r="WOJ508" s="24"/>
      <c r="WOK508" s="24" t="e">
        <f>SUM(WOL508:WOO508)</f>
        <v>#REF!</v>
      </c>
      <c r="WOL508" s="24">
        <v>0</v>
      </c>
      <c r="WOM508" s="24">
        <v>0</v>
      </c>
      <c r="WON508" s="24"/>
      <c r="WOO508" s="24" t="e">
        <f>SUM(WOP508:WOS508)</f>
        <v>#REF!</v>
      </c>
      <c r="WOP508" s="24">
        <v>0</v>
      </c>
      <c r="WOQ508" s="24">
        <v>0</v>
      </c>
      <c r="WOR508" s="24"/>
      <c r="WOS508" s="24" t="e">
        <f>SUM(WOT508:WOW508)</f>
        <v>#REF!</v>
      </c>
      <c r="WOT508" s="24">
        <v>0</v>
      </c>
      <c r="WOU508" s="24">
        <v>0</v>
      </c>
      <c r="WOV508" s="24"/>
      <c r="WOW508" s="24" t="e">
        <f>SUM(WOX508:WPA508)</f>
        <v>#REF!</v>
      </c>
      <c r="WOX508" s="24">
        <v>0</v>
      </c>
      <c r="WOY508" s="24">
        <v>0</v>
      </c>
      <c r="WOZ508" s="24"/>
      <c r="WPA508" s="24" t="e">
        <f>SUM(WPB508:WPE508)</f>
        <v>#REF!</v>
      </c>
      <c r="WPB508" s="24">
        <v>0</v>
      </c>
      <c r="WPC508" s="24">
        <v>0</v>
      </c>
      <c r="WPD508" s="24"/>
      <c r="WPE508" s="24" t="e">
        <f>SUM(WPF508:WPI508)</f>
        <v>#REF!</v>
      </c>
      <c r="WPF508" s="24">
        <v>0</v>
      </c>
      <c r="WPG508" s="24">
        <v>0</v>
      </c>
      <c r="WPH508" s="24"/>
      <c r="WPI508" s="24" t="e">
        <f>SUM(WPJ508:WPM508)</f>
        <v>#REF!</v>
      </c>
      <c r="WPJ508" s="24">
        <v>0</v>
      </c>
      <c r="WPK508" s="24">
        <v>0</v>
      </c>
      <c r="WPL508" s="24"/>
      <c r="WPM508" s="24" t="e">
        <f>SUM(WPN508:WPQ508)</f>
        <v>#REF!</v>
      </c>
      <c r="WPN508" s="24">
        <v>0</v>
      </c>
      <c r="WPO508" s="24">
        <v>0</v>
      </c>
      <c r="WPP508" s="24"/>
      <c r="WPQ508" s="24" t="e">
        <f>SUM(WPR508:WPU508)</f>
        <v>#REF!</v>
      </c>
      <c r="WPR508" s="24">
        <v>0</v>
      </c>
      <c r="WPS508" s="24">
        <v>0</v>
      </c>
      <c r="WPT508" s="24"/>
      <c r="WPU508" s="24" t="e">
        <f>SUM(WPV508:WPY508)</f>
        <v>#REF!</v>
      </c>
      <c r="WPV508" s="24">
        <v>0</v>
      </c>
      <c r="WPW508" s="24">
        <v>0</v>
      </c>
      <c r="WPX508" s="24"/>
      <c r="WPY508" s="24" t="e">
        <f>SUM(WPZ508:WQC508)</f>
        <v>#REF!</v>
      </c>
      <c r="WPZ508" s="24">
        <v>0</v>
      </c>
      <c r="WQA508" s="24">
        <v>0</v>
      </c>
      <c r="WQB508" s="24"/>
      <c r="WQC508" s="24" t="e">
        <f>SUM(WQD508:WQG508)</f>
        <v>#REF!</v>
      </c>
      <c r="WQD508" s="24">
        <v>0</v>
      </c>
      <c r="WQE508" s="24">
        <v>0</v>
      </c>
      <c r="WQF508" s="24"/>
      <c r="WQG508" s="24" t="e">
        <f>SUM(WQH508:WQK508)</f>
        <v>#REF!</v>
      </c>
      <c r="WQH508" s="24">
        <v>0</v>
      </c>
      <c r="WQI508" s="24">
        <v>0</v>
      </c>
      <c r="WQJ508" s="24"/>
      <c r="WQK508" s="24" t="e">
        <f>SUM(WQL508:WQO508)</f>
        <v>#REF!</v>
      </c>
      <c r="WQL508" s="24">
        <v>0</v>
      </c>
      <c r="WQM508" s="24">
        <v>0</v>
      </c>
      <c r="WQN508" s="24"/>
      <c r="WQO508" s="24" t="e">
        <f>SUM(WQP508:WQS508)</f>
        <v>#REF!</v>
      </c>
      <c r="WQP508" s="24">
        <v>0</v>
      </c>
      <c r="WQQ508" s="24">
        <v>0</v>
      </c>
      <c r="WQR508" s="24"/>
      <c r="WQS508" s="24" t="e">
        <f>SUM(WQT508:WQW508)</f>
        <v>#REF!</v>
      </c>
      <c r="WQT508" s="24">
        <v>0</v>
      </c>
      <c r="WQU508" s="24">
        <v>0</v>
      </c>
      <c r="WQV508" s="24"/>
      <c r="WQW508" s="24" t="e">
        <f>SUM(WQX508:WRA508)</f>
        <v>#REF!</v>
      </c>
      <c r="WQX508" s="24">
        <v>0</v>
      </c>
      <c r="WQY508" s="24">
        <v>0</v>
      </c>
      <c r="WQZ508" s="24"/>
      <c r="WRA508" s="24" t="e">
        <f>SUM(WRB508:WRE508)</f>
        <v>#REF!</v>
      </c>
      <c r="WRB508" s="24">
        <v>0</v>
      </c>
      <c r="WRC508" s="24">
        <v>0</v>
      </c>
      <c r="WRD508" s="24"/>
      <c r="WRE508" s="24" t="e">
        <f>SUM(WRF508:WRI508)</f>
        <v>#REF!</v>
      </c>
      <c r="WRF508" s="24">
        <v>0</v>
      </c>
      <c r="WRG508" s="24">
        <v>0</v>
      </c>
      <c r="WRH508" s="24"/>
      <c r="WRI508" s="24" t="e">
        <f>SUM(WRJ508:WRM508)</f>
        <v>#REF!</v>
      </c>
      <c r="WRJ508" s="24">
        <v>0</v>
      </c>
      <c r="WRK508" s="24">
        <v>0</v>
      </c>
      <c r="WRL508" s="24"/>
      <c r="WRM508" s="24" t="e">
        <f>SUM(WRN508:WRQ508)</f>
        <v>#REF!</v>
      </c>
      <c r="WRN508" s="24">
        <v>0</v>
      </c>
      <c r="WRO508" s="24">
        <v>0</v>
      </c>
      <c r="WRP508" s="24"/>
      <c r="WRQ508" s="24" t="e">
        <f>SUM(WRR508:WRU508)</f>
        <v>#REF!</v>
      </c>
      <c r="WRR508" s="24">
        <v>0</v>
      </c>
      <c r="WRS508" s="24">
        <v>0</v>
      </c>
      <c r="WRT508" s="24"/>
      <c r="WRU508" s="24" t="e">
        <f>SUM(WRV508:WRY508)</f>
        <v>#REF!</v>
      </c>
      <c r="WRV508" s="24">
        <v>0</v>
      </c>
      <c r="WRW508" s="24">
        <v>0</v>
      </c>
      <c r="WRX508" s="24"/>
      <c r="WRY508" s="24" t="e">
        <f>SUM(WRZ508:WSC508)</f>
        <v>#REF!</v>
      </c>
      <c r="WRZ508" s="24">
        <v>0</v>
      </c>
      <c r="WSA508" s="24">
        <v>0</v>
      </c>
      <c r="WSB508" s="24"/>
      <c r="WSC508" s="24" t="e">
        <f>SUM(WSD508:WSG508)</f>
        <v>#REF!</v>
      </c>
      <c r="WSD508" s="24">
        <v>0</v>
      </c>
      <c r="WSE508" s="24">
        <v>0</v>
      </c>
      <c r="WSF508" s="24"/>
      <c r="WSG508" s="24" t="e">
        <f>SUM(WSH508:WSK508)</f>
        <v>#REF!</v>
      </c>
      <c r="WSH508" s="24">
        <v>0</v>
      </c>
      <c r="WSI508" s="24">
        <v>0</v>
      </c>
      <c r="WSJ508" s="24"/>
      <c r="WSK508" s="24" t="e">
        <f>SUM(WSL508:WSO508)</f>
        <v>#REF!</v>
      </c>
      <c r="WSL508" s="24">
        <v>0</v>
      </c>
      <c r="WSM508" s="24">
        <v>0</v>
      </c>
      <c r="WSN508" s="24"/>
      <c r="WSO508" s="24" t="e">
        <f>SUM(WSP508:WSS508)</f>
        <v>#REF!</v>
      </c>
      <c r="WSP508" s="24">
        <v>0</v>
      </c>
      <c r="WSQ508" s="24">
        <v>0</v>
      </c>
      <c r="WSR508" s="24"/>
      <c r="WSS508" s="24" t="e">
        <f>SUM(WST508:WSW508)</f>
        <v>#REF!</v>
      </c>
      <c r="WST508" s="24">
        <v>0</v>
      </c>
      <c r="WSU508" s="24">
        <v>0</v>
      </c>
      <c r="WSV508" s="24"/>
      <c r="WSW508" s="24" t="e">
        <f>SUM(WSX508:WTA508)</f>
        <v>#REF!</v>
      </c>
      <c r="WSX508" s="24">
        <v>0</v>
      </c>
      <c r="WSY508" s="24">
        <v>0</v>
      </c>
      <c r="WSZ508" s="24"/>
      <c r="WTA508" s="24" t="e">
        <f>SUM(WTB508:WTE508)</f>
        <v>#REF!</v>
      </c>
      <c r="WTB508" s="24">
        <v>0</v>
      </c>
      <c r="WTC508" s="24">
        <v>0</v>
      </c>
      <c r="WTD508" s="24"/>
      <c r="WTE508" s="24" t="e">
        <f>SUM(WTF508:WTI508)</f>
        <v>#REF!</v>
      </c>
      <c r="WTF508" s="24">
        <v>0</v>
      </c>
      <c r="WTG508" s="24">
        <v>0</v>
      </c>
      <c r="WTH508" s="24"/>
      <c r="WTI508" s="24" t="e">
        <f>SUM(WTJ508:WTM508)</f>
        <v>#REF!</v>
      </c>
      <c r="WTJ508" s="24">
        <v>0</v>
      </c>
      <c r="WTK508" s="24">
        <v>0</v>
      </c>
      <c r="WTL508" s="24"/>
      <c r="WTM508" s="24" t="e">
        <f>SUM(WTN508:WTQ508)</f>
        <v>#REF!</v>
      </c>
      <c r="WTN508" s="24">
        <v>0</v>
      </c>
      <c r="WTO508" s="24">
        <v>0</v>
      </c>
      <c r="WTP508" s="24"/>
      <c r="WTQ508" s="24" t="e">
        <f>SUM(WTR508:WTU508)</f>
        <v>#REF!</v>
      </c>
      <c r="WTR508" s="24">
        <v>0</v>
      </c>
      <c r="WTS508" s="24">
        <v>0</v>
      </c>
      <c r="WTT508" s="24"/>
      <c r="WTU508" s="24" t="e">
        <f>SUM(WTV508:WTY508)</f>
        <v>#REF!</v>
      </c>
      <c r="WTV508" s="24">
        <v>0</v>
      </c>
      <c r="WTW508" s="24">
        <v>0</v>
      </c>
      <c r="WTX508" s="24"/>
      <c r="WTY508" s="24" t="e">
        <f>SUM(WTZ508:WUC508)</f>
        <v>#REF!</v>
      </c>
      <c r="WTZ508" s="24">
        <v>0</v>
      </c>
      <c r="WUA508" s="24">
        <v>0</v>
      </c>
      <c r="WUB508" s="24"/>
      <c r="WUC508" s="24" t="e">
        <f>SUM(WUD508:WUG508)</f>
        <v>#REF!</v>
      </c>
      <c r="WUD508" s="24">
        <v>0</v>
      </c>
      <c r="WUE508" s="24">
        <v>0</v>
      </c>
      <c r="WUF508" s="24"/>
      <c r="WUG508" s="24" t="e">
        <f>SUM(WUH508:WUK508)</f>
        <v>#REF!</v>
      </c>
      <c r="WUH508" s="24">
        <v>0</v>
      </c>
      <c r="WUI508" s="24">
        <v>0</v>
      </c>
      <c r="WUJ508" s="24"/>
      <c r="WUK508" s="24" t="e">
        <f>SUM(WUL508:WUO508)</f>
        <v>#REF!</v>
      </c>
      <c r="WUL508" s="24">
        <v>0</v>
      </c>
      <c r="WUM508" s="24">
        <v>0</v>
      </c>
      <c r="WUN508" s="24"/>
      <c r="WUO508" s="24" t="e">
        <f>SUM(WUP508:WUS508)</f>
        <v>#REF!</v>
      </c>
      <c r="WUP508" s="24">
        <v>0</v>
      </c>
      <c r="WUQ508" s="24">
        <v>0</v>
      </c>
      <c r="WUR508" s="24"/>
      <c r="WUS508" s="24" t="e">
        <f>SUM(WUT508:WUW508)</f>
        <v>#REF!</v>
      </c>
      <c r="WUT508" s="24">
        <v>0</v>
      </c>
      <c r="WUU508" s="24">
        <v>0</v>
      </c>
      <c r="WUV508" s="24"/>
      <c r="WUW508" s="24" t="e">
        <f>SUM(WUX508:WVA508)</f>
        <v>#REF!</v>
      </c>
      <c r="WUX508" s="24">
        <v>0</v>
      </c>
      <c r="WUY508" s="24">
        <v>0</v>
      </c>
      <c r="WUZ508" s="24"/>
      <c r="WVA508" s="24" t="e">
        <f>SUM(WVB508:WVE508)</f>
        <v>#REF!</v>
      </c>
      <c r="WVB508" s="24">
        <v>0</v>
      </c>
      <c r="WVC508" s="24">
        <v>0</v>
      </c>
      <c r="WVD508" s="24"/>
      <c r="WVE508" s="24" t="e">
        <f>SUM(WVF508:WVI508)</f>
        <v>#REF!</v>
      </c>
      <c r="WVF508" s="24">
        <v>0</v>
      </c>
      <c r="WVG508" s="24">
        <v>0</v>
      </c>
      <c r="WVH508" s="24"/>
      <c r="WVI508" s="24" t="e">
        <f>SUM(WVJ508:WVM508)</f>
        <v>#REF!</v>
      </c>
      <c r="WVJ508" s="24">
        <v>0</v>
      </c>
      <c r="WVK508" s="24">
        <v>0</v>
      </c>
      <c r="WVL508" s="24"/>
      <c r="WVM508" s="24" t="e">
        <f>SUM(WVN508:WVQ508)</f>
        <v>#REF!</v>
      </c>
      <c r="WVN508" s="24">
        <v>0</v>
      </c>
      <c r="WVO508" s="24">
        <v>0</v>
      </c>
      <c r="WVP508" s="24"/>
      <c r="WVQ508" s="24" t="e">
        <f>SUM(WVR508:WVU508)</f>
        <v>#REF!</v>
      </c>
      <c r="WVR508" s="24">
        <v>0</v>
      </c>
      <c r="WVS508" s="24">
        <v>0</v>
      </c>
      <c r="WVT508" s="24"/>
      <c r="WVU508" s="24" t="e">
        <f>SUM(WVV508:WVY508)</f>
        <v>#REF!</v>
      </c>
      <c r="WVV508" s="24">
        <v>0</v>
      </c>
      <c r="WVW508" s="24">
        <v>0</v>
      </c>
      <c r="WVX508" s="24"/>
      <c r="WVY508" s="24" t="e">
        <f>SUM(WVZ508:WWC508)</f>
        <v>#REF!</v>
      </c>
      <c r="WVZ508" s="24">
        <v>0</v>
      </c>
      <c r="WWA508" s="24">
        <v>0</v>
      </c>
      <c r="WWB508" s="24"/>
      <c r="WWC508" s="24" t="e">
        <f>SUM(WWD508:WWG508)</f>
        <v>#REF!</v>
      </c>
      <c r="WWD508" s="24">
        <v>0</v>
      </c>
      <c r="WWE508" s="24">
        <v>0</v>
      </c>
      <c r="WWF508" s="24"/>
      <c r="WWG508" s="24" t="e">
        <f>SUM(WWH508:WWK508)</f>
        <v>#REF!</v>
      </c>
      <c r="WWH508" s="24">
        <v>0</v>
      </c>
      <c r="WWI508" s="24">
        <v>0</v>
      </c>
      <c r="WWJ508" s="24"/>
      <c r="WWK508" s="24" t="e">
        <f>SUM(WWL508:WWO508)</f>
        <v>#REF!</v>
      </c>
      <c r="WWL508" s="24">
        <v>0</v>
      </c>
      <c r="WWM508" s="24">
        <v>0</v>
      </c>
      <c r="WWN508" s="24"/>
      <c r="WWO508" s="24" t="e">
        <f>SUM(WWP508:WWS508)</f>
        <v>#REF!</v>
      </c>
      <c r="WWP508" s="24">
        <v>0</v>
      </c>
      <c r="WWQ508" s="24">
        <v>0</v>
      </c>
      <c r="WWR508" s="24"/>
      <c r="WWS508" s="24" t="e">
        <f>SUM(WWT508:WWW508)</f>
        <v>#REF!</v>
      </c>
      <c r="WWT508" s="24">
        <v>0</v>
      </c>
      <c r="WWU508" s="24">
        <v>0</v>
      </c>
      <c r="WWV508" s="24"/>
      <c r="WWW508" s="24" t="e">
        <f>SUM(WWX508:WXA508)</f>
        <v>#REF!</v>
      </c>
      <c r="WWX508" s="24">
        <v>0</v>
      </c>
      <c r="WWY508" s="24">
        <v>0</v>
      </c>
      <c r="WWZ508" s="24"/>
      <c r="WXA508" s="24" t="e">
        <f>SUM(WXB508:WXE508)</f>
        <v>#REF!</v>
      </c>
      <c r="WXB508" s="24">
        <v>0</v>
      </c>
      <c r="WXC508" s="24">
        <v>0</v>
      </c>
      <c r="WXD508" s="24"/>
      <c r="WXE508" s="24" t="e">
        <f>SUM(WXF508:WXI508)</f>
        <v>#REF!</v>
      </c>
      <c r="WXF508" s="24">
        <v>0</v>
      </c>
      <c r="WXG508" s="24">
        <v>0</v>
      </c>
      <c r="WXH508" s="24"/>
      <c r="WXI508" s="24" t="e">
        <f>SUM(WXJ508:WXM508)</f>
        <v>#REF!</v>
      </c>
      <c r="WXJ508" s="24">
        <v>0</v>
      </c>
      <c r="WXK508" s="24">
        <v>0</v>
      </c>
      <c r="WXL508" s="24"/>
      <c r="WXM508" s="24" t="e">
        <f>SUM(WXN508:WXQ508)</f>
        <v>#REF!</v>
      </c>
      <c r="WXN508" s="24">
        <v>0</v>
      </c>
      <c r="WXO508" s="24">
        <v>0</v>
      </c>
      <c r="WXP508" s="24"/>
      <c r="WXQ508" s="24" t="e">
        <f>SUM(WXR508:WXU508)</f>
        <v>#REF!</v>
      </c>
      <c r="WXR508" s="24">
        <v>0</v>
      </c>
      <c r="WXS508" s="24">
        <v>0</v>
      </c>
      <c r="WXT508" s="24"/>
      <c r="WXU508" s="24" t="e">
        <f>SUM(WXV508:WXY508)</f>
        <v>#REF!</v>
      </c>
      <c r="WXV508" s="24">
        <v>0</v>
      </c>
      <c r="WXW508" s="24">
        <v>0</v>
      </c>
      <c r="WXX508" s="24"/>
      <c r="WXY508" s="24" t="e">
        <f>SUM(WXZ508:WYC508)</f>
        <v>#REF!</v>
      </c>
      <c r="WXZ508" s="24">
        <v>0</v>
      </c>
      <c r="WYA508" s="24">
        <v>0</v>
      </c>
      <c r="WYB508" s="24"/>
      <c r="WYC508" s="24" t="e">
        <f>SUM(WYD508:WYG508)</f>
        <v>#REF!</v>
      </c>
      <c r="WYD508" s="24">
        <v>0</v>
      </c>
      <c r="WYE508" s="24">
        <v>0</v>
      </c>
      <c r="WYF508" s="24"/>
      <c r="WYG508" s="24" t="e">
        <f>SUM(WYH508:WYK508)</f>
        <v>#REF!</v>
      </c>
      <c r="WYH508" s="24">
        <v>0</v>
      </c>
      <c r="WYI508" s="24">
        <v>0</v>
      </c>
      <c r="WYJ508" s="24"/>
      <c r="WYK508" s="24" t="e">
        <f>SUM(WYL508:WYO508)</f>
        <v>#REF!</v>
      </c>
      <c r="WYL508" s="24">
        <v>0</v>
      </c>
      <c r="WYM508" s="24">
        <v>0</v>
      </c>
      <c r="WYN508" s="24"/>
      <c r="WYO508" s="24" t="e">
        <f>SUM(WYP508:WYS508)</f>
        <v>#REF!</v>
      </c>
      <c r="WYP508" s="24">
        <v>0</v>
      </c>
      <c r="WYQ508" s="24">
        <v>0</v>
      </c>
      <c r="WYR508" s="24"/>
      <c r="WYS508" s="24" t="e">
        <f>SUM(WYT508:WYW508)</f>
        <v>#REF!</v>
      </c>
      <c r="WYT508" s="24">
        <v>0</v>
      </c>
      <c r="WYU508" s="24">
        <v>0</v>
      </c>
      <c r="WYV508" s="24"/>
      <c r="WYW508" s="24" t="e">
        <f>SUM(WYX508:WZA508)</f>
        <v>#REF!</v>
      </c>
      <c r="WYX508" s="24">
        <v>0</v>
      </c>
      <c r="WYY508" s="24">
        <v>0</v>
      </c>
      <c r="WYZ508" s="24"/>
      <c r="WZA508" s="24" t="e">
        <f>SUM(WZB508:WZE508)</f>
        <v>#REF!</v>
      </c>
      <c r="WZB508" s="24">
        <v>0</v>
      </c>
      <c r="WZC508" s="24">
        <v>0</v>
      </c>
      <c r="WZD508" s="24"/>
      <c r="WZE508" s="24" t="e">
        <f>SUM(WZF508:WZI508)</f>
        <v>#REF!</v>
      </c>
      <c r="WZF508" s="24">
        <v>0</v>
      </c>
      <c r="WZG508" s="24">
        <v>0</v>
      </c>
      <c r="WZH508" s="24"/>
      <c r="WZI508" s="24" t="e">
        <f>SUM(WZJ508:WZM508)</f>
        <v>#REF!</v>
      </c>
      <c r="WZJ508" s="24">
        <v>0</v>
      </c>
      <c r="WZK508" s="24">
        <v>0</v>
      </c>
      <c r="WZL508" s="24"/>
      <c r="WZM508" s="24" t="e">
        <f>SUM(WZN508:WZQ508)</f>
        <v>#REF!</v>
      </c>
      <c r="WZN508" s="24">
        <v>0</v>
      </c>
      <c r="WZO508" s="24">
        <v>0</v>
      </c>
      <c r="WZP508" s="24"/>
      <c r="WZQ508" s="24" t="e">
        <f>SUM(WZR508:WZU508)</f>
        <v>#REF!</v>
      </c>
      <c r="WZR508" s="24">
        <v>0</v>
      </c>
      <c r="WZS508" s="24">
        <v>0</v>
      </c>
      <c r="WZT508" s="24"/>
      <c r="WZU508" s="24" t="e">
        <f>SUM(WZV508:WZY508)</f>
        <v>#REF!</v>
      </c>
      <c r="WZV508" s="24">
        <v>0</v>
      </c>
      <c r="WZW508" s="24">
        <v>0</v>
      </c>
      <c r="WZX508" s="24"/>
      <c r="WZY508" s="24" t="e">
        <f>SUM(WZZ508:XAC508)</f>
        <v>#REF!</v>
      </c>
      <c r="WZZ508" s="24">
        <v>0</v>
      </c>
      <c r="XAA508" s="24">
        <v>0</v>
      </c>
      <c r="XAB508" s="24"/>
      <c r="XAC508" s="24" t="e">
        <f>SUM(XAD508:XAG508)</f>
        <v>#REF!</v>
      </c>
      <c r="XAD508" s="24">
        <v>0</v>
      </c>
      <c r="XAE508" s="24">
        <v>0</v>
      </c>
      <c r="XAF508" s="24"/>
      <c r="XAG508" s="24" t="e">
        <f>SUM(XAH508:XAK508)</f>
        <v>#REF!</v>
      </c>
      <c r="XAH508" s="24">
        <v>0</v>
      </c>
      <c r="XAI508" s="24">
        <v>0</v>
      </c>
      <c r="XAJ508" s="24"/>
      <c r="XAK508" s="24" t="e">
        <f>SUM(XAL508:XAO508)</f>
        <v>#REF!</v>
      </c>
      <c r="XAL508" s="24">
        <v>0</v>
      </c>
      <c r="XAM508" s="24">
        <v>0</v>
      </c>
      <c r="XAN508" s="24"/>
      <c r="XAO508" s="24" t="e">
        <f>SUM(XAP508:XAS508)</f>
        <v>#REF!</v>
      </c>
      <c r="XAP508" s="24">
        <v>0</v>
      </c>
      <c r="XAQ508" s="24">
        <v>0</v>
      </c>
      <c r="XAR508" s="24"/>
      <c r="XAS508" s="24" t="e">
        <f>SUM(XAT508:XAW508)</f>
        <v>#REF!</v>
      </c>
      <c r="XAT508" s="24">
        <v>0</v>
      </c>
      <c r="XAU508" s="24">
        <v>0</v>
      </c>
      <c r="XAV508" s="24"/>
      <c r="XAW508" s="24" t="e">
        <f>SUM(XAX508:XBA508)</f>
        <v>#REF!</v>
      </c>
      <c r="XAX508" s="24">
        <v>0</v>
      </c>
      <c r="XAY508" s="24">
        <v>0</v>
      </c>
      <c r="XAZ508" s="24"/>
      <c r="XBA508" s="24" t="e">
        <f>SUM(XBB508:XBE508)</f>
        <v>#REF!</v>
      </c>
      <c r="XBB508" s="24">
        <v>0</v>
      </c>
      <c r="XBC508" s="24">
        <v>0</v>
      </c>
      <c r="XBD508" s="24"/>
      <c r="XBE508" s="24" t="e">
        <f>SUM(XBF508:XBI508)</f>
        <v>#REF!</v>
      </c>
      <c r="XBF508" s="24">
        <v>0</v>
      </c>
      <c r="XBG508" s="24">
        <v>0</v>
      </c>
      <c r="XBH508" s="24"/>
      <c r="XBI508" s="24" t="e">
        <f>SUM(XBJ508:XBM508)</f>
        <v>#REF!</v>
      </c>
      <c r="XBJ508" s="24">
        <v>0</v>
      </c>
      <c r="XBK508" s="24">
        <v>0</v>
      </c>
      <c r="XBL508" s="24"/>
      <c r="XBM508" s="24" t="e">
        <f>SUM(XBN508:XBQ508)</f>
        <v>#REF!</v>
      </c>
      <c r="XBN508" s="24">
        <v>0</v>
      </c>
      <c r="XBO508" s="24">
        <v>0</v>
      </c>
      <c r="XBP508" s="24"/>
      <c r="XBQ508" s="24" t="e">
        <f>SUM(XBR508:XBU508)</f>
        <v>#REF!</v>
      </c>
      <c r="XBR508" s="24">
        <v>0</v>
      </c>
      <c r="XBS508" s="24">
        <v>0</v>
      </c>
      <c r="XBT508" s="24"/>
      <c r="XBU508" s="24" t="e">
        <f>SUM(XBV508:XBY508)</f>
        <v>#REF!</v>
      </c>
      <c r="XBV508" s="24">
        <v>0</v>
      </c>
      <c r="XBW508" s="24">
        <v>0</v>
      </c>
      <c r="XBX508" s="24"/>
      <c r="XBY508" s="24" t="e">
        <f>SUM(XBZ508:XCC508)</f>
        <v>#REF!</v>
      </c>
      <c r="XBZ508" s="24">
        <v>0</v>
      </c>
      <c r="XCA508" s="24">
        <v>0</v>
      </c>
      <c r="XCB508" s="24"/>
      <c r="XCC508" s="24" t="e">
        <f>SUM(XCD508:XCG508)</f>
        <v>#REF!</v>
      </c>
      <c r="XCD508" s="24">
        <v>0</v>
      </c>
      <c r="XCE508" s="24">
        <v>0</v>
      </c>
      <c r="XCF508" s="24"/>
      <c r="XCG508" s="24" t="e">
        <f>SUM(XCH508:XCK508)</f>
        <v>#REF!</v>
      </c>
      <c r="XCH508" s="24">
        <v>0</v>
      </c>
      <c r="XCI508" s="24">
        <v>0</v>
      </c>
      <c r="XCJ508" s="24"/>
      <c r="XCK508" s="24" t="e">
        <f>SUM(XCL508:XCO508)</f>
        <v>#REF!</v>
      </c>
      <c r="XCL508" s="24">
        <v>0</v>
      </c>
      <c r="XCM508" s="24">
        <v>0</v>
      </c>
      <c r="XCN508" s="24"/>
      <c r="XCO508" s="24" t="e">
        <f>SUM(XCP508:XCS508)</f>
        <v>#REF!</v>
      </c>
      <c r="XCP508" s="24">
        <v>0</v>
      </c>
      <c r="XCQ508" s="24">
        <v>0</v>
      </c>
      <c r="XCR508" s="24"/>
      <c r="XCS508" s="24" t="e">
        <f>SUM(XCT508:XCW508)</f>
        <v>#REF!</v>
      </c>
      <c r="XCT508" s="24">
        <v>0</v>
      </c>
      <c r="XCU508" s="24">
        <v>0</v>
      </c>
      <c r="XCV508" s="24"/>
      <c r="XCW508" s="24" t="e">
        <f>SUM(XCX508:XDA508)</f>
        <v>#REF!</v>
      </c>
      <c r="XCX508" s="24">
        <v>0</v>
      </c>
      <c r="XCY508" s="24">
        <v>0</v>
      </c>
      <c r="XCZ508" s="24"/>
      <c r="XDA508" s="24" t="e">
        <f>SUM(XDB508:XDE508)</f>
        <v>#REF!</v>
      </c>
      <c r="XDB508" s="24">
        <v>0</v>
      </c>
      <c r="XDC508" s="24">
        <v>0</v>
      </c>
      <c r="XDD508" s="24"/>
      <c r="XDE508" s="24" t="e">
        <f>SUM(XDF508:XDI508)</f>
        <v>#REF!</v>
      </c>
      <c r="XDF508" s="24">
        <v>0</v>
      </c>
      <c r="XDG508" s="24">
        <v>0</v>
      </c>
      <c r="XDH508" s="24"/>
      <c r="XDI508" s="24" t="e">
        <f>SUM(XDJ508:XDM508)</f>
        <v>#REF!</v>
      </c>
      <c r="XDJ508" s="24">
        <v>0</v>
      </c>
      <c r="XDK508" s="24">
        <v>0</v>
      </c>
      <c r="XDL508" s="24"/>
      <c r="XDM508" s="24" t="e">
        <f>SUM(XDN508:XDQ508)</f>
        <v>#REF!</v>
      </c>
      <c r="XDN508" s="24">
        <v>0</v>
      </c>
      <c r="XDO508" s="24">
        <v>0</v>
      </c>
      <c r="XDP508" s="24"/>
      <c r="XDQ508" s="24" t="e">
        <f>SUM(XDR508:XDU508)</f>
        <v>#REF!</v>
      </c>
      <c r="XDR508" s="24">
        <v>0</v>
      </c>
      <c r="XDS508" s="24">
        <v>0</v>
      </c>
      <c r="XDT508" s="24"/>
      <c r="XDU508" s="24" t="e">
        <f>SUM(XDV508:XDY508)</f>
        <v>#REF!</v>
      </c>
      <c r="XDV508" s="24">
        <v>0</v>
      </c>
      <c r="XDW508" s="24">
        <v>0</v>
      </c>
      <c r="XDX508" s="24"/>
      <c r="XDY508" s="24" t="e">
        <f>SUM(XDZ508:XEC508)</f>
        <v>#REF!</v>
      </c>
      <c r="XDZ508" s="24">
        <v>0</v>
      </c>
      <c r="XEA508" s="24">
        <v>0</v>
      </c>
      <c r="XEB508" s="24"/>
      <c r="XEC508" s="24" t="e">
        <f>SUM(XED508:XEG508)</f>
        <v>#REF!</v>
      </c>
      <c r="XED508" s="24">
        <v>0</v>
      </c>
      <c r="XEE508" s="24">
        <v>0</v>
      </c>
      <c r="XEF508" s="24"/>
      <c r="XEG508" s="24" t="e">
        <f>SUM(XEH508:XEK508)</f>
        <v>#REF!</v>
      </c>
      <c r="XEH508" s="24">
        <v>0</v>
      </c>
      <c r="XEI508" s="24">
        <v>0</v>
      </c>
      <c r="XEJ508" s="24"/>
      <c r="XEK508" s="24" t="e">
        <f>SUM(XEL508:XEO508)</f>
        <v>#REF!</v>
      </c>
      <c r="XEL508" s="24">
        <v>0</v>
      </c>
      <c r="XEM508" s="24">
        <v>0</v>
      </c>
      <c r="XEN508" s="24"/>
      <c r="XEO508" s="24" t="e">
        <f>SUM(#REF!)</f>
        <v>#REF!</v>
      </c>
      <c r="XEP508" s="24">
        <v>0</v>
      </c>
      <c r="XEQ508" s="24">
        <v>0</v>
      </c>
      <c r="XER508" s="24"/>
    </row>
    <row r="509" spans="1:16372" ht="49.5" customHeight="1" outlineLevel="2">
      <c r="A509" s="146"/>
      <c r="B509" s="147"/>
      <c r="C509" s="125" t="s">
        <v>9</v>
      </c>
      <c r="D509" s="128">
        <f>SUM(E509:G509)</f>
        <v>0</v>
      </c>
      <c r="E509" s="128">
        <v>0</v>
      </c>
      <c r="F509" s="128">
        <v>0</v>
      </c>
      <c r="G509" s="6"/>
      <c r="H509" s="148"/>
      <c r="I509" s="148"/>
      <c r="J509" s="149"/>
      <c r="K509" s="161"/>
      <c r="L509" s="146"/>
      <c r="M509" s="161"/>
    </row>
    <row r="510" spans="1:16372" ht="14.25" customHeight="1" outlineLevel="1">
      <c r="A510" s="146" t="s">
        <v>310</v>
      </c>
      <c r="B510" s="147" t="s">
        <v>596</v>
      </c>
      <c r="C510" s="125" t="s">
        <v>5</v>
      </c>
      <c r="D510" s="20">
        <f>D512+D513+D514+D511</f>
        <v>0</v>
      </c>
      <c r="E510" s="20">
        <f>E512+E513+E514+E511</f>
        <v>0</v>
      </c>
      <c r="F510" s="20">
        <f>F512+F513+F514+F511</f>
        <v>0</v>
      </c>
      <c r="G510" s="21"/>
      <c r="H510" s="148"/>
      <c r="I510" s="124" t="s">
        <v>365</v>
      </c>
      <c r="J510" s="125">
        <f>J511+J512+J513</f>
        <v>2</v>
      </c>
      <c r="K510" s="161" t="s">
        <v>152</v>
      </c>
      <c r="L510" s="221"/>
      <c r="M510" s="221"/>
    </row>
    <row r="511" spans="1:16372" ht="14.25" customHeight="1" outlineLevel="1">
      <c r="A511" s="146"/>
      <c r="B511" s="147"/>
      <c r="C511" s="125" t="s">
        <v>6</v>
      </c>
      <c r="D511" s="20">
        <f>D516+D521</f>
        <v>0</v>
      </c>
      <c r="E511" s="20">
        <f t="shared" ref="E511:F511" si="47">E516+E521</f>
        <v>0</v>
      </c>
      <c r="F511" s="20">
        <f t="shared" si="47"/>
        <v>0</v>
      </c>
      <c r="G511" s="21"/>
      <c r="H511" s="148"/>
      <c r="I511" s="124" t="s">
        <v>366</v>
      </c>
      <c r="J511" s="125">
        <v>2</v>
      </c>
      <c r="K511" s="161"/>
      <c r="L511" s="221"/>
      <c r="M511" s="221"/>
    </row>
    <row r="512" spans="1:16372" ht="14.25" customHeight="1" outlineLevel="1">
      <c r="A512" s="146"/>
      <c r="B512" s="147"/>
      <c r="C512" s="125" t="s">
        <v>7</v>
      </c>
      <c r="D512" s="20">
        <f t="shared" ref="D512:F514" si="48">D517+D522</f>
        <v>0</v>
      </c>
      <c r="E512" s="20">
        <f t="shared" si="48"/>
        <v>0</v>
      </c>
      <c r="F512" s="20">
        <f t="shared" si="48"/>
        <v>0</v>
      </c>
      <c r="G512" s="21"/>
      <c r="H512" s="156"/>
      <c r="I512" s="124" t="s">
        <v>367</v>
      </c>
      <c r="J512" s="125">
        <v>0</v>
      </c>
      <c r="K512" s="161"/>
      <c r="L512" s="221"/>
      <c r="M512" s="221"/>
    </row>
    <row r="513" spans="1:13" ht="14.25" customHeight="1" outlineLevel="1">
      <c r="A513" s="146"/>
      <c r="B513" s="147"/>
      <c r="C513" s="125" t="s">
        <v>8</v>
      </c>
      <c r="D513" s="20">
        <f t="shared" si="48"/>
        <v>0</v>
      </c>
      <c r="E513" s="20">
        <f t="shared" si="48"/>
        <v>0</v>
      </c>
      <c r="F513" s="20">
        <f t="shared" si="48"/>
        <v>0</v>
      </c>
      <c r="G513" s="21"/>
      <c r="H513" s="156"/>
      <c r="I513" s="124" t="s">
        <v>368</v>
      </c>
      <c r="J513" s="125">
        <v>0</v>
      </c>
      <c r="K513" s="161"/>
      <c r="L513" s="221"/>
      <c r="M513" s="221"/>
    </row>
    <row r="514" spans="1:13" ht="33.75" customHeight="1" outlineLevel="1">
      <c r="A514" s="146"/>
      <c r="B514" s="147"/>
      <c r="C514" s="125" t="s">
        <v>9</v>
      </c>
      <c r="D514" s="20">
        <f t="shared" si="48"/>
        <v>0</v>
      </c>
      <c r="E514" s="20">
        <f t="shared" si="48"/>
        <v>0</v>
      </c>
      <c r="F514" s="20">
        <f t="shared" si="48"/>
        <v>0</v>
      </c>
      <c r="G514" s="21"/>
      <c r="H514" s="156"/>
      <c r="I514" s="124" t="s">
        <v>369</v>
      </c>
      <c r="J514" s="6">
        <f>(J511+0.5*J512)/J510</f>
        <v>1</v>
      </c>
      <c r="K514" s="161"/>
      <c r="L514" s="221"/>
      <c r="M514" s="221"/>
    </row>
    <row r="515" spans="1:13" ht="12.75" customHeight="1" outlineLevel="2">
      <c r="A515" s="146" t="s">
        <v>311</v>
      </c>
      <c r="B515" s="147" t="s">
        <v>153</v>
      </c>
      <c r="C515" s="125" t="s">
        <v>5</v>
      </c>
      <c r="D515" s="128">
        <f>D516+D517+D518+D519</f>
        <v>0</v>
      </c>
      <c r="E515" s="128">
        <f>E516+E517+E518+E519</f>
        <v>0</v>
      </c>
      <c r="F515" s="128">
        <f>F516+F517+F518+F519</f>
        <v>0</v>
      </c>
      <c r="G515" s="6"/>
      <c r="H515" s="148" t="s">
        <v>154</v>
      </c>
      <c r="I515" s="154" t="s">
        <v>835</v>
      </c>
      <c r="J515" s="149" t="s">
        <v>665</v>
      </c>
      <c r="K515" s="161" t="s">
        <v>152</v>
      </c>
      <c r="L515" s="158"/>
      <c r="M515" s="161">
        <v>809</v>
      </c>
    </row>
    <row r="516" spans="1:13" ht="12.75" customHeight="1" outlineLevel="2">
      <c r="A516" s="146"/>
      <c r="B516" s="147"/>
      <c r="C516" s="125" t="s">
        <v>6</v>
      </c>
      <c r="D516" s="128">
        <f>SUM(E516:G516)</f>
        <v>0</v>
      </c>
      <c r="E516" s="128">
        <v>0</v>
      </c>
      <c r="F516" s="128">
        <v>0</v>
      </c>
      <c r="G516" s="6"/>
      <c r="H516" s="148"/>
      <c r="I516" s="154"/>
      <c r="J516" s="149"/>
      <c r="K516" s="161"/>
      <c r="L516" s="159"/>
      <c r="M516" s="161"/>
    </row>
    <row r="517" spans="1:13" ht="14.25" customHeight="1" outlineLevel="2">
      <c r="A517" s="146"/>
      <c r="B517" s="147"/>
      <c r="C517" s="125" t="s">
        <v>7</v>
      </c>
      <c r="D517" s="128">
        <f>SUM(E517:G517)</f>
        <v>0</v>
      </c>
      <c r="E517" s="128">
        <v>0</v>
      </c>
      <c r="F517" s="128">
        <v>0</v>
      </c>
      <c r="G517" s="6"/>
      <c r="H517" s="148"/>
      <c r="I517" s="154"/>
      <c r="J517" s="149"/>
      <c r="K517" s="161"/>
      <c r="L517" s="159"/>
      <c r="M517" s="161"/>
    </row>
    <row r="518" spans="1:13" ht="14.25" customHeight="1" outlineLevel="2">
      <c r="A518" s="146"/>
      <c r="B518" s="147"/>
      <c r="C518" s="125" t="s">
        <v>8</v>
      </c>
      <c r="D518" s="128">
        <f>SUM(E518:G518)</f>
        <v>0</v>
      </c>
      <c r="E518" s="128">
        <v>0</v>
      </c>
      <c r="F518" s="128">
        <v>0</v>
      </c>
      <c r="G518" s="6"/>
      <c r="H518" s="148"/>
      <c r="I518" s="154"/>
      <c r="J518" s="149"/>
      <c r="K518" s="161"/>
      <c r="L518" s="159"/>
      <c r="M518" s="161"/>
    </row>
    <row r="519" spans="1:13" ht="290.25" customHeight="1" outlineLevel="2">
      <c r="A519" s="146"/>
      <c r="B519" s="147"/>
      <c r="C519" s="125" t="s">
        <v>9</v>
      </c>
      <c r="D519" s="128">
        <f>SUM(E519:G519)</f>
        <v>0</v>
      </c>
      <c r="E519" s="128">
        <v>0</v>
      </c>
      <c r="F519" s="128">
        <v>0</v>
      </c>
      <c r="G519" s="6"/>
      <c r="H519" s="148"/>
      <c r="I519" s="154"/>
      <c r="J519" s="149"/>
      <c r="K519" s="161"/>
      <c r="L519" s="160"/>
      <c r="M519" s="161"/>
    </row>
    <row r="520" spans="1:13" ht="14.25" customHeight="1" outlineLevel="2">
      <c r="A520" s="146" t="s">
        <v>312</v>
      </c>
      <c r="B520" s="147" t="s">
        <v>613</v>
      </c>
      <c r="C520" s="125" t="s">
        <v>5</v>
      </c>
      <c r="D520" s="128">
        <f>D521+D522+D523+D524</f>
        <v>0</v>
      </c>
      <c r="E520" s="128">
        <f>E521+E522+E523+E524</f>
        <v>0</v>
      </c>
      <c r="F520" s="128">
        <f>F521+F522+F523+F524</f>
        <v>0</v>
      </c>
      <c r="G520" s="6"/>
      <c r="H520" s="148" t="s">
        <v>614</v>
      </c>
      <c r="I520" s="148" t="s">
        <v>766</v>
      </c>
      <c r="J520" s="149" t="s">
        <v>665</v>
      </c>
      <c r="K520" s="161" t="s">
        <v>152</v>
      </c>
      <c r="L520" s="221"/>
      <c r="M520" s="161">
        <v>809</v>
      </c>
    </row>
    <row r="521" spans="1:13" ht="14.25" customHeight="1" outlineLevel="2">
      <c r="A521" s="146"/>
      <c r="B521" s="147"/>
      <c r="C521" s="125" t="s">
        <v>6</v>
      </c>
      <c r="D521" s="128">
        <f>SUM(E521:G521)</f>
        <v>0</v>
      </c>
      <c r="E521" s="128">
        <v>0</v>
      </c>
      <c r="F521" s="128">
        <v>0</v>
      </c>
      <c r="G521" s="6"/>
      <c r="H521" s="148"/>
      <c r="I521" s="148"/>
      <c r="J521" s="149"/>
      <c r="K521" s="161"/>
      <c r="L521" s="221"/>
      <c r="M521" s="161"/>
    </row>
    <row r="522" spans="1:13" ht="14.25" customHeight="1" outlineLevel="2">
      <c r="A522" s="146"/>
      <c r="B522" s="147"/>
      <c r="C522" s="125" t="s">
        <v>7</v>
      </c>
      <c r="D522" s="128">
        <f>SUM(E522:G522)</f>
        <v>0</v>
      </c>
      <c r="E522" s="128">
        <v>0</v>
      </c>
      <c r="F522" s="128">
        <v>0</v>
      </c>
      <c r="G522" s="6"/>
      <c r="H522" s="148"/>
      <c r="I522" s="148"/>
      <c r="J522" s="149"/>
      <c r="K522" s="161"/>
      <c r="L522" s="221"/>
      <c r="M522" s="161"/>
    </row>
    <row r="523" spans="1:13" ht="14.25" customHeight="1" outlineLevel="2">
      <c r="A523" s="146"/>
      <c r="B523" s="147"/>
      <c r="C523" s="125" t="s">
        <v>8</v>
      </c>
      <c r="D523" s="128">
        <f>SUM(E523:G523)</f>
        <v>0</v>
      </c>
      <c r="E523" s="128">
        <v>0</v>
      </c>
      <c r="F523" s="128">
        <v>0</v>
      </c>
      <c r="G523" s="6"/>
      <c r="H523" s="148"/>
      <c r="I523" s="148"/>
      <c r="J523" s="149"/>
      <c r="K523" s="161"/>
      <c r="L523" s="221"/>
      <c r="M523" s="161"/>
    </row>
    <row r="524" spans="1:13" ht="97.5" customHeight="1" outlineLevel="2">
      <c r="A524" s="146"/>
      <c r="B524" s="147"/>
      <c r="C524" s="125" t="s">
        <v>9</v>
      </c>
      <c r="D524" s="128">
        <f>SUM(E524:G524)</f>
        <v>0</v>
      </c>
      <c r="E524" s="128">
        <v>0</v>
      </c>
      <c r="F524" s="128">
        <v>0</v>
      </c>
      <c r="G524" s="6"/>
      <c r="H524" s="148"/>
      <c r="I524" s="148"/>
      <c r="J524" s="149"/>
      <c r="K524" s="161"/>
      <c r="L524" s="221"/>
      <c r="M524" s="161"/>
    </row>
    <row r="525" spans="1:13" ht="15" customHeight="1" outlineLevel="1">
      <c r="A525" s="185" t="s">
        <v>313</v>
      </c>
      <c r="B525" s="147" t="s">
        <v>155</v>
      </c>
      <c r="C525" s="125" t="s">
        <v>5</v>
      </c>
      <c r="D525" s="128">
        <f>D526+D527+D528+D529</f>
        <v>811.6</v>
      </c>
      <c r="E525" s="128">
        <f>E526+E527+E528+E529</f>
        <v>652.09320000000002</v>
      </c>
      <c r="F525" s="128">
        <f>F526+F527+F528+F529</f>
        <v>652.09320000000002</v>
      </c>
      <c r="G525" s="6">
        <f>F525/D525</f>
        <v>0.80346623952686058</v>
      </c>
      <c r="H525" s="148"/>
      <c r="I525" s="124" t="s">
        <v>365</v>
      </c>
      <c r="J525" s="125">
        <f>J526+J527+J528</f>
        <v>2</v>
      </c>
      <c r="K525" s="161" t="s">
        <v>12</v>
      </c>
      <c r="L525" s="221"/>
      <c r="M525" s="221"/>
    </row>
    <row r="526" spans="1:13" ht="12" customHeight="1" outlineLevel="1">
      <c r="A526" s="185"/>
      <c r="B526" s="147"/>
      <c r="C526" s="125" t="s">
        <v>6</v>
      </c>
      <c r="D526" s="20">
        <f>D531+D536</f>
        <v>811.6</v>
      </c>
      <c r="E526" s="20">
        <f>E531+E536</f>
        <v>652.09320000000002</v>
      </c>
      <c r="F526" s="20">
        <f>F531+F536</f>
        <v>652.09320000000002</v>
      </c>
      <c r="G526" s="6">
        <f>F526/D526</f>
        <v>0.80346623952686058</v>
      </c>
      <c r="H526" s="148"/>
      <c r="I526" s="124" t="s">
        <v>366</v>
      </c>
      <c r="J526" s="125">
        <v>2</v>
      </c>
      <c r="K526" s="161"/>
      <c r="L526" s="221"/>
      <c r="M526" s="221"/>
    </row>
    <row r="527" spans="1:13" ht="12" customHeight="1" outlineLevel="1">
      <c r="A527" s="185"/>
      <c r="B527" s="147"/>
      <c r="C527" s="125" t="s">
        <v>7</v>
      </c>
      <c r="D527" s="20">
        <f t="shared" ref="D527:F529" si="49">D532+D537</f>
        <v>0</v>
      </c>
      <c r="E527" s="20">
        <f t="shared" si="49"/>
        <v>0</v>
      </c>
      <c r="F527" s="20">
        <f t="shared" si="49"/>
        <v>0</v>
      </c>
      <c r="G527" s="21"/>
      <c r="H527" s="148"/>
      <c r="I527" s="124" t="s">
        <v>367</v>
      </c>
      <c r="J527" s="125">
        <v>0</v>
      </c>
      <c r="K527" s="161"/>
      <c r="L527" s="221"/>
      <c r="M527" s="221"/>
    </row>
    <row r="528" spans="1:13" ht="15" customHeight="1" outlineLevel="1">
      <c r="A528" s="185"/>
      <c r="B528" s="147"/>
      <c r="C528" s="125" t="s">
        <v>8</v>
      </c>
      <c r="D528" s="20">
        <f t="shared" si="49"/>
        <v>0</v>
      </c>
      <c r="E528" s="20">
        <f t="shared" si="49"/>
        <v>0</v>
      </c>
      <c r="F528" s="20">
        <f t="shared" si="49"/>
        <v>0</v>
      </c>
      <c r="G528" s="21"/>
      <c r="H528" s="148"/>
      <c r="I528" s="124" t="s">
        <v>368</v>
      </c>
      <c r="J528" s="125">
        <v>0</v>
      </c>
      <c r="K528" s="161"/>
      <c r="L528" s="221"/>
      <c r="M528" s="221"/>
    </row>
    <row r="529" spans="1:13" ht="14.25" customHeight="1" outlineLevel="1">
      <c r="A529" s="185"/>
      <c r="B529" s="147"/>
      <c r="C529" s="125" t="s">
        <v>9</v>
      </c>
      <c r="D529" s="20">
        <f t="shared" si="49"/>
        <v>0</v>
      </c>
      <c r="E529" s="20">
        <f t="shared" si="49"/>
        <v>0</v>
      </c>
      <c r="F529" s="20">
        <f t="shared" si="49"/>
        <v>0</v>
      </c>
      <c r="G529" s="21"/>
      <c r="H529" s="148"/>
      <c r="I529" s="124" t="s">
        <v>369</v>
      </c>
      <c r="J529" s="6">
        <f>(J526+0.5*J527)/J525</f>
        <v>1</v>
      </c>
      <c r="K529" s="161"/>
      <c r="L529" s="221"/>
      <c r="M529" s="221"/>
    </row>
    <row r="530" spans="1:13" ht="12" customHeight="1" outlineLevel="2">
      <c r="A530" s="146" t="s">
        <v>314</v>
      </c>
      <c r="B530" s="147" t="s">
        <v>156</v>
      </c>
      <c r="C530" s="125" t="s">
        <v>5</v>
      </c>
      <c r="D530" s="128">
        <f>D531+D532+D533+D534</f>
        <v>811.6</v>
      </c>
      <c r="E530" s="128">
        <f>E531+E532+E533+E534</f>
        <v>652.09320000000002</v>
      </c>
      <c r="F530" s="128">
        <f>F531+F532+F533+F534</f>
        <v>652.09320000000002</v>
      </c>
      <c r="G530" s="6">
        <f>F530/D530</f>
        <v>0.80346623952686058</v>
      </c>
      <c r="H530" s="148" t="s">
        <v>157</v>
      </c>
      <c r="I530" s="150" t="s">
        <v>858</v>
      </c>
      <c r="J530" s="130" t="s">
        <v>665</v>
      </c>
      <c r="K530" s="149" t="s">
        <v>152</v>
      </c>
      <c r="L530" s="196" t="s">
        <v>767</v>
      </c>
      <c r="M530" s="161">
        <v>809</v>
      </c>
    </row>
    <row r="531" spans="1:13" ht="12" customHeight="1" outlineLevel="2">
      <c r="A531" s="146"/>
      <c r="B531" s="147"/>
      <c r="C531" s="125" t="s">
        <v>6</v>
      </c>
      <c r="D531" s="20">
        <v>811.6</v>
      </c>
      <c r="E531" s="20">
        <f>53.92436+11.16114+29.146+34.568+13.557+15.59+47.447+47.447+37.28+8.812+4.745+3.39+12.201+51.64361+23.68646+2.298+255.19663</f>
        <v>652.09320000000002</v>
      </c>
      <c r="F531" s="20">
        <v>652.09320000000002</v>
      </c>
      <c r="G531" s="6">
        <f>F531/D531</f>
        <v>0.80346623952686058</v>
      </c>
      <c r="H531" s="148"/>
      <c r="I531" s="151"/>
      <c r="J531" s="131"/>
      <c r="K531" s="149"/>
      <c r="L531" s="196"/>
      <c r="M531" s="161"/>
    </row>
    <row r="532" spans="1:13" ht="12" customHeight="1" outlineLevel="2">
      <c r="A532" s="146"/>
      <c r="B532" s="147"/>
      <c r="C532" s="125" t="s">
        <v>7</v>
      </c>
      <c r="D532" s="20">
        <v>0</v>
      </c>
      <c r="E532" s="20">
        <v>0</v>
      </c>
      <c r="F532" s="20">
        <v>0</v>
      </c>
      <c r="G532" s="6"/>
      <c r="H532" s="148"/>
      <c r="I532" s="151"/>
      <c r="J532" s="131"/>
      <c r="K532" s="149"/>
      <c r="L532" s="196"/>
      <c r="M532" s="161"/>
    </row>
    <row r="533" spans="1:13" ht="12" customHeight="1" outlineLevel="2">
      <c r="A533" s="146"/>
      <c r="B533" s="147"/>
      <c r="C533" s="125" t="s">
        <v>8</v>
      </c>
      <c r="D533" s="20">
        <v>0</v>
      </c>
      <c r="E533" s="20">
        <v>0</v>
      </c>
      <c r="F533" s="20">
        <v>0</v>
      </c>
      <c r="G533" s="6"/>
      <c r="H533" s="148"/>
      <c r="I533" s="151"/>
      <c r="J533" s="131"/>
      <c r="K533" s="149"/>
      <c r="L533" s="196"/>
      <c r="M533" s="161"/>
    </row>
    <row r="534" spans="1:13" ht="105.75" customHeight="1" outlineLevel="2">
      <c r="A534" s="146"/>
      <c r="B534" s="147"/>
      <c r="C534" s="125" t="s">
        <v>9</v>
      </c>
      <c r="D534" s="20">
        <v>0</v>
      </c>
      <c r="E534" s="20">
        <v>0</v>
      </c>
      <c r="F534" s="20">
        <v>0</v>
      </c>
      <c r="G534" s="6"/>
      <c r="H534" s="148"/>
      <c r="I534" s="152"/>
      <c r="J534" s="132"/>
      <c r="K534" s="149"/>
      <c r="L534" s="196"/>
      <c r="M534" s="161"/>
    </row>
    <row r="535" spans="1:13" ht="12" customHeight="1" outlineLevel="2">
      <c r="A535" s="146" t="s">
        <v>315</v>
      </c>
      <c r="B535" s="147" t="s">
        <v>158</v>
      </c>
      <c r="C535" s="125" t="s">
        <v>5</v>
      </c>
      <c r="D535" s="128">
        <f>D536+D537+D538+D539</f>
        <v>0</v>
      </c>
      <c r="E535" s="128">
        <f>E536+E537+E538+E539</f>
        <v>0</v>
      </c>
      <c r="F535" s="128">
        <f>F536+F537+F538+F539</f>
        <v>0</v>
      </c>
      <c r="G535" s="6"/>
      <c r="H535" s="148" t="s">
        <v>359</v>
      </c>
      <c r="I535" s="154" t="s">
        <v>706</v>
      </c>
      <c r="J535" s="130" t="s">
        <v>665</v>
      </c>
      <c r="K535" s="149" t="s">
        <v>152</v>
      </c>
      <c r="L535" s="221"/>
      <c r="M535" s="161">
        <v>809</v>
      </c>
    </row>
    <row r="536" spans="1:13" ht="12" customHeight="1" outlineLevel="2">
      <c r="A536" s="146"/>
      <c r="B536" s="147"/>
      <c r="C536" s="125" t="s">
        <v>6</v>
      </c>
      <c r="D536" s="128">
        <f>SUM(E536:G536)</f>
        <v>0</v>
      </c>
      <c r="E536" s="128">
        <v>0</v>
      </c>
      <c r="F536" s="128">
        <v>0</v>
      </c>
      <c r="G536" s="6"/>
      <c r="H536" s="148"/>
      <c r="I536" s="154"/>
      <c r="J536" s="131"/>
      <c r="K536" s="149"/>
      <c r="L536" s="221"/>
      <c r="M536" s="161"/>
    </row>
    <row r="537" spans="1:13" ht="12" customHeight="1" outlineLevel="2">
      <c r="A537" s="146"/>
      <c r="B537" s="147"/>
      <c r="C537" s="125" t="s">
        <v>7</v>
      </c>
      <c r="D537" s="128">
        <f>SUM(E537:G537)</f>
        <v>0</v>
      </c>
      <c r="E537" s="128">
        <v>0</v>
      </c>
      <c r="F537" s="128">
        <v>0</v>
      </c>
      <c r="G537" s="6"/>
      <c r="H537" s="148"/>
      <c r="I537" s="154"/>
      <c r="J537" s="131"/>
      <c r="K537" s="149"/>
      <c r="L537" s="221"/>
      <c r="M537" s="161"/>
    </row>
    <row r="538" spans="1:13" ht="12" customHeight="1" outlineLevel="2">
      <c r="A538" s="146"/>
      <c r="B538" s="147"/>
      <c r="C538" s="125" t="s">
        <v>8</v>
      </c>
      <c r="D538" s="128">
        <f>SUM(E538:G538)</f>
        <v>0</v>
      </c>
      <c r="E538" s="128">
        <v>0</v>
      </c>
      <c r="F538" s="128">
        <v>0</v>
      </c>
      <c r="G538" s="6"/>
      <c r="H538" s="148"/>
      <c r="I538" s="154"/>
      <c r="J538" s="131"/>
      <c r="K538" s="149"/>
      <c r="L538" s="221"/>
      <c r="M538" s="161"/>
    </row>
    <row r="539" spans="1:13" ht="73.5" customHeight="1" outlineLevel="2">
      <c r="A539" s="146"/>
      <c r="B539" s="147"/>
      <c r="C539" s="125" t="s">
        <v>9</v>
      </c>
      <c r="D539" s="128">
        <f>SUM(E539:G539)</f>
        <v>0</v>
      </c>
      <c r="E539" s="128">
        <v>0</v>
      </c>
      <c r="F539" s="128">
        <v>0</v>
      </c>
      <c r="G539" s="6"/>
      <c r="H539" s="148"/>
      <c r="I539" s="154"/>
      <c r="J539" s="132"/>
      <c r="K539" s="149"/>
      <c r="L539" s="221"/>
      <c r="M539" s="161"/>
    </row>
    <row r="540" spans="1:13" ht="15" customHeight="1">
      <c r="A540" s="146" t="s">
        <v>159</v>
      </c>
      <c r="B540" s="168" t="s">
        <v>160</v>
      </c>
      <c r="C540" s="125" t="s">
        <v>5</v>
      </c>
      <c r="D540" s="128">
        <f>D541+D542+D543+D544</f>
        <v>5593.9</v>
      </c>
      <c r="E540" s="128">
        <f>E541+E542+E543+E544</f>
        <v>5480</v>
      </c>
      <c r="F540" s="128">
        <f>F541+F542+F543+F544</f>
        <v>5472.1</v>
      </c>
      <c r="G540" s="6">
        <f>F540/D540</f>
        <v>0.97822628220025398</v>
      </c>
      <c r="H540" s="166"/>
      <c r="I540" s="124" t="s">
        <v>365</v>
      </c>
      <c r="J540" s="125">
        <f>J541+J542+J543</f>
        <v>33</v>
      </c>
      <c r="K540" s="149" t="s">
        <v>374</v>
      </c>
      <c r="L540" s="164"/>
      <c r="M540" s="164"/>
    </row>
    <row r="541" spans="1:13" ht="15" customHeight="1">
      <c r="A541" s="146"/>
      <c r="B541" s="168"/>
      <c r="C541" s="125" t="s">
        <v>6</v>
      </c>
      <c r="D541" s="128">
        <f t="shared" ref="D541:F544" si="50">D546+D581+D601+D621+D646+D676+D691+D716+D731+D747</f>
        <v>5593.9</v>
      </c>
      <c r="E541" s="128">
        <f t="shared" si="50"/>
        <v>5480</v>
      </c>
      <c r="F541" s="128">
        <f t="shared" si="50"/>
        <v>5472.1</v>
      </c>
      <c r="G541" s="6">
        <f>F541/D541</f>
        <v>0.97822628220025398</v>
      </c>
      <c r="H541" s="166"/>
      <c r="I541" s="124" t="s">
        <v>366</v>
      </c>
      <c r="J541" s="125">
        <f>J546+J581+J601+J621+J646+J676+J691+J716+J731+J747</f>
        <v>33</v>
      </c>
      <c r="K541" s="149"/>
      <c r="L541" s="164"/>
      <c r="M541" s="164"/>
    </row>
    <row r="542" spans="1:13" ht="15" customHeight="1">
      <c r="A542" s="146"/>
      <c r="B542" s="168"/>
      <c r="C542" s="125" t="s">
        <v>7</v>
      </c>
      <c r="D542" s="128">
        <f t="shared" si="50"/>
        <v>0</v>
      </c>
      <c r="E542" s="128">
        <f t="shared" si="50"/>
        <v>0</v>
      </c>
      <c r="F542" s="128">
        <f t="shared" si="50"/>
        <v>0</v>
      </c>
      <c r="G542" s="6"/>
      <c r="H542" s="166"/>
      <c r="I542" s="124" t="s">
        <v>367</v>
      </c>
      <c r="J542" s="125">
        <f>J547+J582+J602+J622+J647+J677+J692+J717+J732+J748</f>
        <v>0</v>
      </c>
      <c r="K542" s="149"/>
      <c r="L542" s="164"/>
      <c r="M542" s="164"/>
    </row>
    <row r="543" spans="1:13" ht="15" customHeight="1">
      <c r="A543" s="146"/>
      <c r="B543" s="168"/>
      <c r="C543" s="125" t="s">
        <v>8</v>
      </c>
      <c r="D543" s="128">
        <f t="shared" si="50"/>
        <v>0</v>
      </c>
      <c r="E543" s="128">
        <f t="shared" si="50"/>
        <v>0</v>
      </c>
      <c r="F543" s="128">
        <f t="shared" si="50"/>
        <v>0</v>
      </c>
      <c r="G543" s="6"/>
      <c r="H543" s="166"/>
      <c r="I543" s="124" t="s">
        <v>368</v>
      </c>
      <c r="J543" s="125">
        <f>J548+J583+J603+J623+J648+J678+J693+J718+J733+J749</f>
        <v>0</v>
      </c>
      <c r="K543" s="149"/>
      <c r="L543" s="164"/>
      <c r="M543" s="164"/>
    </row>
    <row r="544" spans="1:13" ht="18.75" customHeight="1">
      <c r="A544" s="146"/>
      <c r="B544" s="168"/>
      <c r="C544" s="125" t="s">
        <v>9</v>
      </c>
      <c r="D544" s="128">
        <f t="shared" si="50"/>
        <v>0</v>
      </c>
      <c r="E544" s="128">
        <f t="shared" si="50"/>
        <v>0</v>
      </c>
      <c r="F544" s="128">
        <f t="shared" si="50"/>
        <v>0</v>
      </c>
      <c r="G544" s="6"/>
      <c r="H544" s="166"/>
      <c r="I544" s="124" t="s">
        <v>369</v>
      </c>
      <c r="J544" s="6">
        <f>(J541+0.5*J542)/J540</f>
        <v>1</v>
      </c>
      <c r="K544" s="149"/>
      <c r="L544" s="164"/>
      <c r="M544" s="164"/>
    </row>
    <row r="545" spans="1:13" ht="15" customHeight="1" outlineLevel="1">
      <c r="A545" s="146" t="s">
        <v>161</v>
      </c>
      <c r="B545" s="147" t="s">
        <v>163</v>
      </c>
      <c r="C545" s="125" t="s">
        <v>5</v>
      </c>
      <c r="D545" s="128">
        <f>D546+D547+D548+D549</f>
        <v>0</v>
      </c>
      <c r="E545" s="128">
        <f>E546+E547+E548+E549</f>
        <v>0</v>
      </c>
      <c r="F545" s="128">
        <f>F546+F547+F548+F549</f>
        <v>0</v>
      </c>
      <c r="G545" s="6"/>
      <c r="H545" s="148"/>
      <c r="I545" s="124" t="s">
        <v>365</v>
      </c>
      <c r="J545" s="125">
        <f>J546+J547+J548</f>
        <v>6</v>
      </c>
      <c r="K545" s="149" t="s">
        <v>12</v>
      </c>
      <c r="L545" s="164"/>
      <c r="M545" s="164"/>
    </row>
    <row r="546" spans="1:13" ht="15" customHeight="1" outlineLevel="1">
      <c r="A546" s="146"/>
      <c r="B546" s="147"/>
      <c r="C546" s="125" t="s">
        <v>6</v>
      </c>
      <c r="D546" s="128">
        <f>D551+D556+D561+D566+D571+D576</f>
        <v>0</v>
      </c>
      <c r="E546" s="128">
        <f t="shared" ref="E546:F546" si="51">E551+E556+E561+E566+E571+E576</f>
        <v>0</v>
      </c>
      <c r="F546" s="128">
        <f t="shared" si="51"/>
        <v>0</v>
      </c>
      <c r="G546" s="6"/>
      <c r="H546" s="148"/>
      <c r="I546" s="124" t="s">
        <v>366</v>
      </c>
      <c r="J546" s="125">
        <v>6</v>
      </c>
      <c r="K546" s="149"/>
      <c r="L546" s="164"/>
      <c r="M546" s="164"/>
    </row>
    <row r="547" spans="1:13" ht="15" customHeight="1" outlineLevel="1">
      <c r="A547" s="146"/>
      <c r="B547" s="147"/>
      <c r="C547" s="125" t="s">
        <v>7</v>
      </c>
      <c r="D547" s="128">
        <f t="shared" ref="D547:F549" si="52">D552+D557+D562+D567+D572+D577</f>
        <v>0</v>
      </c>
      <c r="E547" s="128">
        <f t="shared" si="52"/>
        <v>0</v>
      </c>
      <c r="F547" s="128">
        <f t="shared" si="52"/>
        <v>0</v>
      </c>
      <c r="G547" s="6"/>
      <c r="H547" s="148"/>
      <c r="I547" s="124" t="s">
        <v>367</v>
      </c>
      <c r="J547" s="125">
        <v>0</v>
      </c>
      <c r="K547" s="149"/>
      <c r="L547" s="164"/>
      <c r="M547" s="164"/>
    </row>
    <row r="548" spans="1:13" ht="15" customHeight="1" outlineLevel="1">
      <c r="A548" s="146"/>
      <c r="B548" s="147"/>
      <c r="C548" s="125" t="s">
        <v>8</v>
      </c>
      <c r="D548" s="128">
        <f t="shared" si="52"/>
        <v>0</v>
      </c>
      <c r="E548" s="128">
        <f t="shared" si="52"/>
        <v>0</v>
      </c>
      <c r="F548" s="128">
        <f t="shared" si="52"/>
        <v>0</v>
      </c>
      <c r="G548" s="6"/>
      <c r="H548" s="148"/>
      <c r="I548" s="124" t="s">
        <v>368</v>
      </c>
      <c r="J548" s="125">
        <v>0</v>
      </c>
      <c r="K548" s="149"/>
      <c r="L548" s="164"/>
      <c r="M548" s="164"/>
    </row>
    <row r="549" spans="1:13" ht="18.75" customHeight="1" outlineLevel="1">
      <c r="A549" s="146"/>
      <c r="B549" s="147"/>
      <c r="C549" s="125" t="s">
        <v>9</v>
      </c>
      <c r="D549" s="128">
        <f t="shared" si="52"/>
        <v>0</v>
      </c>
      <c r="E549" s="128">
        <f t="shared" si="52"/>
        <v>0</v>
      </c>
      <c r="F549" s="128">
        <f t="shared" si="52"/>
        <v>0</v>
      </c>
      <c r="G549" s="6"/>
      <c r="H549" s="148"/>
      <c r="I549" s="124" t="s">
        <v>369</v>
      </c>
      <c r="J549" s="6">
        <f>(J546+0.5*J547)/J545</f>
        <v>1</v>
      </c>
      <c r="K549" s="149"/>
      <c r="L549" s="164"/>
      <c r="M549" s="164"/>
    </row>
    <row r="550" spans="1:13" ht="14.25" customHeight="1" outlineLevel="2">
      <c r="A550" s="146" t="s">
        <v>162</v>
      </c>
      <c r="B550" s="147" t="s">
        <v>164</v>
      </c>
      <c r="C550" s="125" t="s">
        <v>5</v>
      </c>
      <c r="D550" s="128">
        <f>D551+D552+D553+D554</f>
        <v>0</v>
      </c>
      <c r="E550" s="128">
        <f>E551+E552+E553+E554</f>
        <v>0</v>
      </c>
      <c r="F550" s="128">
        <f>F551+F552+F553+F554</f>
        <v>0</v>
      </c>
      <c r="G550" s="6"/>
      <c r="H550" s="148" t="s">
        <v>612</v>
      </c>
      <c r="I550" s="143" t="s">
        <v>713</v>
      </c>
      <c r="J550" s="149" t="s">
        <v>665</v>
      </c>
      <c r="K550" s="149" t="s">
        <v>12</v>
      </c>
      <c r="L550" s="149"/>
      <c r="M550" s="149">
        <v>809</v>
      </c>
    </row>
    <row r="551" spans="1:13" ht="14.25" customHeight="1" outlineLevel="2">
      <c r="A551" s="146"/>
      <c r="B551" s="147"/>
      <c r="C551" s="125" t="s">
        <v>6</v>
      </c>
      <c r="D551" s="128">
        <v>0</v>
      </c>
      <c r="E551" s="128">
        <v>0</v>
      </c>
      <c r="F551" s="128">
        <v>0</v>
      </c>
      <c r="G551" s="6"/>
      <c r="H551" s="148"/>
      <c r="I551" s="144"/>
      <c r="J551" s="149"/>
      <c r="K551" s="149"/>
      <c r="L551" s="149"/>
      <c r="M551" s="149"/>
    </row>
    <row r="552" spans="1:13" ht="14.25" customHeight="1" outlineLevel="2">
      <c r="A552" s="146"/>
      <c r="B552" s="147"/>
      <c r="C552" s="125" t="s">
        <v>7</v>
      </c>
      <c r="D552" s="128">
        <v>0</v>
      </c>
      <c r="E552" s="128">
        <v>0</v>
      </c>
      <c r="F552" s="128">
        <v>0</v>
      </c>
      <c r="G552" s="6"/>
      <c r="H552" s="148"/>
      <c r="I552" s="144"/>
      <c r="J552" s="149"/>
      <c r="K552" s="149"/>
      <c r="L552" s="149"/>
      <c r="M552" s="149"/>
    </row>
    <row r="553" spans="1:13" ht="14.25" customHeight="1" outlineLevel="2">
      <c r="A553" s="146"/>
      <c r="B553" s="147"/>
      <c r="C553" s="125" t="s">
        <v>8</v>
      </c>
      <c r="D553" s="128">
        <v>0</v>
      </c>
      <c r="E553" s="128">
        <v>0</v>
      </c>
      <c r="F553" s="128">
        <v>0</v>
      </c>
      <c r="G553" s="6"/>
      <c r="H553" s="148"/>
      <c r="I553" s="144"/>
      <c r="J553" s="149"/>
      <c r="K553" s="149"/>
      <c r="L553" s="149"/>
      <c r="M553" s="149"/>
    </row>
    <row r="554" spans="1:13" ht="263.25" customHeight="1" outlineLevel="2">
      <c r="A554" s="146"/>
      <c r="B554" s="147"/>
      <c r="C554" s="125" t="s">
        <v>9</v>
      </c>
      <c r="D554" s="128">
        <v>0</v>
      </c>
      <c r="E554" s="128">
        <v>0</v>
      </c>
      <c r="F554" s="128">
        <v>0</v>
      </c>
      <c r="G554" s="6"/>
      <c r="H554" s="148"/>
      <c r="I554" s="145"/>
      <c r="J554" s="149"/>
      <c r="K554" s="149"/>
      <c r="L554" s="149"/>
      <c r="M554" s="149"/>
    </row>
    <row r="555" spans="1:13" ht="15" customHeight="1" outlineLevel="2">
      <c r="A555" s="146" t="s">
        <v>168</v>
      </c>
      <c r="B555" s="147" t="s">
        <v>337</v>
      </c>
      <c r="C555" s="125" t="s">
        <v>5</v>
      </c>
      <c r="D555" s="128">
        <f>D556+D557+D558+D559</f>
        <v>0</v>
      </c>
      <c r="E555" s="128">
        <f>E556+E557+E558+E559</f>
        <v>0</v>
      </c>
      <c r="F555" s="128">
        <f>F556+F557+F558+F559</f>
        <v>0</v>
      </c>
      <c r="G555" s="6"/>
      <c r="H555" s="148" t="s">
        <v>165</v>
      </c>
      <c r="I555" s="143" t="s">
        <v>714</v>
      </c>
      <c r="J555" s="149" t="s">
        <v>665</v>
      </c>
      <c r="K555" s="149" t="s">
        <v>12</v>
      </c>
      <c r="L555" s="149"/>
      <c r="M555" s="149">
        <v>809</v>
      </c>
    </row>
    <row r="556" spans="1:13" ht="15" customHeight="1" outlineLevel="2">
      <c r="A556" s="146"/>
      <c r="B556" s="147"/>
      <c r="C556" s="125" t="s">
        <v>6</v>
      </c>
      <c r="D556" s="128">
        <v>0</v>
      </c>
      <c r="E556" s="128">
        <v>0</v>
      </c>
      <c r="F556" s="128">
        <v>0</v>
      </c>
      <c r="G556" s="6"/>
      <c r="H556" s="148"/>
      <c r="I556" s="144"/>
      <c r="J556" s="149"/>
      <c r="K556" s="149"/>
      <c r="L556" s="149"/>
      <c r="M556" s="149"/>
    </row>
    <row r="557" spans="1:13" ht="12.75" customHeight="1" outlineLevel="2">
      <c r="A557" s="146"/>
      <c r="B557" s="147"/>
      <c r="C557" s="125" t="s">
        <v>7</v>
      </c>
      <c r="D557" s="128">
        <v>0</v>
      </c>
      <c r="E557" s="128">
        <v>0</v>
      </c>
      <c r="F557" s="128">
        <v>0</v>
      </c>
      <c r="G557" s="6"/>
      <c r="H557" s="148"/>
      <c r="I557" s="144"/>
      <c r="J557" s="149"/>
      <c r="K557" s="149"/>
      <c r="L557" s="149"/>
      <c r="M557" s="149"/>
    </row>
    <row r="558" spans="1:13" ht="12.75" customHeight="1" outlineLevel="2">
      <c r="A558" s="146"/>
      <c r="B558" s="147"/>
      <c r="C558" s="125" t="s">
        <v>8</v>
      </c>
      <c r="D558" s="128">
        <v>0</v>
      </c>
      <c r="E558" s="128">
        <v>0</v>
      </c>
      <c r="F558" s="128">
        <v>0</v>
      </c>
      <c r="G558" s="6"/>
      <c r="H558" s="148"/>
      <c r="I558" s="144"/>
      <c r="J558" s="149"/>
      <c r="K558" s="149"/>
      <c r="L558" s="149"/>
      <c r="M558" s="149"/>
    </row>
    <row r="559" spans="1:13" ht="25.5" customHeight="1" outlineLevel="2">
      <c r="A559" s="146"/>
      <c r="B559" s="147"/>
      <c r="C559" s="125" t="s">
        <v>9</v>
      </c>
      <c r="D559" s="128">
        <v>0</v>
      </c>
      <c r="E559" s="128">
        <v>0</v>
      </c>
      <c r="F559" s="128">
        <v>0</v>
      </c>
      <c r="G559" s="6"/>
      <c r="H559" s="148"/>
      <c r="I559" s="145"/>
      <c r="J559" s="149"/>
      <c r="K559" s="149"/>
      <c r="L559" s="149"/>
      <c r="M559" s="149"/>
    </row>
    <row r="560" spans="1:13" ht="16.5" customHeight="1" outlineLevel="2">
      <c r="A560" s="146" t="s">
        <v>170</v>
      </c>
      <c r="B560" s="147" t="s">
        <v>166</v>
      </c>
      <c r="C560" s="125" t="s">
        <v>5</v>
      </c>
      <c r="D560" s="128">
        <f>D561+D562+D563+D564</f>
        <v>0</v>
      </c>
      <c r="E560" s="128">
        <f>E561+E562+E563+E564</f>
        <v>0</v>
      </c>
      <c r="F560" s="128">
        <f>F561+F562+F563+F564</f>
        <v>0</v>
      </c>
      <c r="G560" s="6"/>
      <c r="H560" s="148" t="s">
        <v>167</v>
      </c>
      <c r="I560" s="205" t="s">
        <v>768</v>
      </c>
      <c r="J560" s="149" t="s">
        <v>665</v>
      </c>
      <c r="K560" s="149" t="s">
        <v>12</v>
      </c>
      <c r="L560" s="149"/>
      <c r="M560" s="149">
        <v>809</v>
      </c>
    </row>
    <row r="561" spans="1:13" ht="16.5" customHeight="1" outlineLevel="2">
      <c r="A561" s="146"/>
      <c r="B561" s="147"/>
      <c r="C561" s="125" t="s">
        <v>6</v>
      </c>
      <c r="D561" s="128">
        <v>0</v>
      </c>
      <c r="E561" s="128">
        <v>0</v>
      </c>
      <c r="F561" s="128">
        <v>0</v>
      </c>
      <c r="G561" s="6"/>
      <c r="H561" s="148"/>
      <c r="I561" s="205"/>
      <c r="J561" s="149"/>
      <c r="K561" s="149"/>
      <c r="L561" s="149"/>
      <c r="M561" s="149"/>
    </row>
    <row r="562" spans="1:13" ht="13.5" customHeight="1" outlineLevel="2">
      <c r="A562" s="146"/>
      <c r="B562" s="147"/>
      <c r="C562" s="125" t="s">
        <v>7</v>
      </c>
      <c r="D562" s="128">
        <v>0</v>
      </c>
      <c r="E562" s="128">
        <v>0</v>
      </c>
      <c r="F562" s="128">
        <v>0</v>
      </c>
      <c r="G562" s="6"/>
      <c r="H562" s="148"/>
      <c r="I562" s="205"/>
      <c r="J562" s="149"/>
      <c r="K562" s="149"/>
      <c r="L562" s="149"/>
      <c r="M562" s="149"/>
    </row>
    <row r="563" spans="1:13" ht="13.5" customHeight="1" outlineLevel="2">
      <c r="A563" s="146"/>
      <c r="B563" s="147"/>
      <c r="C563" s="125" t="s">
        <v>8</v>
      </c>
      <c r="D563" s="128">
        <v>0</v>
      </c>
      <c r="E563" s="128">
        <v>0</v>
      </c>
      <c r="F563" s="128">
        <v>0</v>
      </c>
      <c r="G563" s="6"/>
      <c r="H563" s="148"/>
      <c r="I563" s="205"/>
      <c r="J563" s="149"/>
      <c r="K563" s="149"/>
      <c r="L563" s="149"/>
      <c r="M563" s="149"/>
    </row>
    <row r="564" spans="1:13" ht="87" customHeight="1" outlineLevel="2">
      <c r="A564" s="146"/>
      <c r="B564" s="147"/>
      <c r="C564" s="125" t="s">
        <v>9</v>
      </c>
      <c r="D564" s="128">
        <v>0</v>
      </c>
      <c r="E564" s="128">
        <v>0</v>
      </c>
      <c r="F564" s="128">
        <v>0</v>
      </c>
      <c r="G564" s="6"/>
      <c r="H564" s="148"/>
      <c r="I564" s="205"/>
      <c r="J564" s="149"/>
      <c r="K564" s="149"/>
      <c r="L564" s="149"/>
      <c r="M564" s="149"/>
    </row>
    <row r="565" spans="1:13" ht="13.5" customHeight="1" outlineLevel="2">
      <c r="A565" s="146" t="s">
        <v>171</v>
      </c>
      <c r="B565" s="147" t="s">
        <v>611</v>
      </c>
      <c r="C565" s="125" t="s">
        <v>5</v>
      </c>
      <c r="D565" s="128">
        <f>D566+D567+D568+D569</f>
        <v>0</v>
      </c>
      <c r="E565" s="128">
        <f>E566+E567+E568+E569</f>
        <v>0</v>
      </c>
      <c r="F565" s="128">
        <f>F566+F567+F568+F569</f>
        <v>0</v>
      </c>
      <c r="G565" s="6"/>
      <c r="H565" s="148" t="s">
        <v>610</v>
      </c>
      <c r="I565" s="148" t="s">
        <v>715</v>
      </c>
      <c r="J565" s="149" t="s">
        <v>665</v>
      </c>
      <c r="K565" s="149" t="s">
        <v>12</v>
      </c>
      <c r="L565" s="164"/>
      <c r="M565" s="149">
        <v>809</v>
      </c>
    </row>
    <row r="566" spans="1:13" ht="13.5" customHeight="1" outlineLevel="2">
      <c r="A566" s="146"/>
      <c r="B566" s="147"/>
      <c r="C566" s="125" t="s">
        <v>6</v>
      </c>
      <c r="D566" s="128">
        <v>0</v>
      </c>
      <c r="E566" s="128">
        <v>0</v>
      </c>
      <c r="F566" s="128">
        <v>0</v>
      </c>
      <c r="G566" s="6"/>
      <c r="H566" s="148"/>
      <c r="I566" s="148"/>
      <c r="J566" s="149"/>
      <c r="K566" s="149"/>
      <c r="L566" s="164"/>
      <c r="M566" s="149"/>
    </row>
    <row r="567" spans="1:13" ht="13.5" customHeight="1" outlineLevel="2">
      <c r="A567" s="146"/>
      <c r="B567" s="147"/>
      <c r="C567" s="125" t="s">
        <v>7</v>
      </c>
      <c r="D567" s="128">
        <v>0</v>
      </c>
      <c r="E567" s="128">
        <v>0</v>
      </c>
      <c r="F567" s="128">
        <v>0</v>
      </c>
      <c r="G567" s="6"/>
      <c r="H567" s="148"/>
      <c r="I567" s="148"/>
      <c r="J567" s="149"/>
      <c r="K567" s="149"/>
      <c r="L567" s="164"/>
      <c r="M567" s="149"/>
    </row>
    <row r="568" spans="1:13" ht="13.5" customHeight="1" outlineLevel="2">
      <c r="A568" s="146"/>
      <c r="B568" s="147"/>
      <c r="C568" s="125" t="s">
        <v>8</v>
      </c>
      <c r="D568" s="128">
        <v>0</v>
      </c>
      <c r="E568" s="128">
        <v>0</v>
      </c>
      <c r="F568" s="128">
        <v>0</v>
      </c>
      <c r="G568" s="6"/>
      <c r="H568" s="148"/>
      <c r="I568" s="148"/>
      <c r="J568" s="149"/>
      <c r="K568" s="149"/>
      <c r="L568" s="164"/>
      <c r="M568" s="149"/>
    </row>
    <row r="569" spans="1:13" ht="91.5" customHeight="1" outlineLevel="2">
      <c r="A569" s="146"/>
      <c r="B569" s="147"/>
      <c r="C569" s="125" t="s">
        <v>9</v>
      </c>
      <c r="D569" s="128">
        <v>0</v>
      </c>
      <c r="E569" s="128">
        <v>0</v>
      </c>
      <c r="F569" s="128">
        <v>0</v>
      </c>
      <c r="G569" s="6"/>
      <c r="H569" s="148"/>
      <c r="I569" s="148"/>
      <c r="J569" s="149"/>
      <c r="K569" s="149"/>
      <c r="L569" s="164"/>
      <c r="M569" s="149"/>
    </row>
    <row r="570" spans="1:13" ht="16.5" customHeight="1" outlineLevel="2">
      <c r="A570" s="146" t="s">
        <v>172</v>
      </c>
      <c r="B570" s="147" t="s">
        <v>608</v>
      </c>
      <c r="C570" s="125" t="s">
        <v>5</v>
      </c>
      <c r="D570" s="128">
        <f>D571+D572+D573+D574</f>
        <v>0</v>
      </c>
      <c r="E570" s="128">
        <f>E571+E572+E573+E574</f>
        <v>0</v>
      </c>
      <c r="F570" s="128">
        <f>F571+F572+F573+F574</f>
        <v>0</v>
      </c>
      <c r="G570" s="6"/>
      <c r="H570" s="148" t="s">
        <v>609</v>
      </c>
      <c r="I570" s="148" t="s">
        <v>829</v>
      </c>
      <c r="J570" s="149" t="s">
        <v>665</v>
      </c>
      <c r="K570" s="149" t="s">
        <v>12</v>
      </c>
      <c r="L570" s="164"/>
      <c r="M570" s="149">
        <v>809</v>
      </c>
    </row>
    <row r="571" spans="1:13" ht="16.5" customHeight="1" outlineLevel="2">
      <c r="A571" s="146"/>
      <c r="B571" s="147"/>
      <c r="C571" s="125" t="s">
        <v>6</v>
      </c>
      <c r="D571" s="128">
        <v>0</v>
      </c>
      <c r="E571" s="128">
        <v>0</v>
      </c>
      <c r="F571" s="128">
        <v>0</v>
      </c>
      <c r="G571" s="6"/>
      <c r="H571" s="148"/>
      <c r="I571" s="148"/>
      <c r="J571" s="149"/>
      <c r="K571" s="149"/>
      <c r="L571" s="164"/>
      <c r="M571" s="149"/>
    </row>
    <row r="572" spans="1:13" ht="16.5" customHeight="1" outlineLevel="2">
      <c r="A572" s="146"/>
      <c r="B572" s="147"/>
      <c r="C572" s="125" t="s">
        <v>7</v>
      </c>
      <c r="D572" s="128">
        <v>0</v>
      </c>
      <c r="E572" s="128">
        <v>0</v>
      </c>
      <c r="F572" s="128">
        <v>0</v>
      </c>
      <c r="G572" s="6"/>
      <c r="H572" s="148"/>
      <c r="I572" s="148"/>
      <c r="J572" s="149"/>
      <c r="K572" s="149"/>
      <c r="L572" s="164"/>
      <c r="M572" s="149"/>
    </row>
    <row r="573" spans="1:13" ht="16.5" customHeight="1" outlineLevel="2">
      <c r="A573" s="146"/>
      <c r="B573" s="147"/>
      <c r="C573" s="125" t="s">
        <v>8</v>
      </c>
      <c r="D573" s="128">
        <v>0</v>
      </c>
      <c r="E573" s="128">
        <v>0</v>
      </c>
      <c r="F573" s="128">
        <v>0</v>
      </c>
      <c r="G573" s="6"/>
      <c r="H573" s="148"/>
      <c r="I573" s="148"/>
      <c r="J573" s="149"/>
      <c r="K573" s="149"/>
      <c r="L573" s="164"/>
      <c r="M573" s="149"/>
    </row>
    <row r="574" spans="1:13" ht="63" customHeight="1" outlineLevel="2">
      <c r="A574" s="146"/>
      <c r="B574" s="147"/>
      <c r="C574" s="125" t="s">
        <v>9</v>
      </c>
      <c r="D574" s="128">
        <v>0</v>
      </c>
      <c r="E574" s="128">
        <v>0</v>
      </c>
      <c r="F574" s="128">
        <v>0</v>
      </c>
      <c r="G574" s="6"/>
      <c r="H574" s="148"/>
      <c r="I574" s="148"/>
      <c r="J574" s="149"/>
      <c r="K574" s="149"/>
      <c r="L574" s="164"/>
      <c r="M574" s="149"/>
    </row>
    <row r="575" spans="1:13" ht="16.5" customHeight="1" outlineLevel="2">
      <c r="A575" s="146" t="s">
        <v>400</v>
      </c>
      <c r="B575" s="147" t="s">
        <v>375</v>
      </c>
      <c r="C575" s="125" t="s">
        <v>5</v>
      </c>
      <c r="D575" s="128">
        <f>D576+D577+D578+D579</f>
        <v>0</v>
      </c>
      <c r="E575" s="128">
        <f>E576+E577+E578+E579</f>
        <v>0</v>
      </c>
      <c r="F575" s="128">
        <f>F576+F577+F578+F579</f>
        <v>0</v>
      </c>
      <c r="G575" s="6"/>
      <c r="H575" s="148" t="s">
        <v>376</v>
      </c>
      <c r="I575" s="148" t="s">
        <v>718</v>
      </c>
      <c r="J575" s="149" t="s">
        <v>665</v>
      </c>
      <c r="K575" s="149" t="s">
        <v>12</v>
      </c>
      <c r="L575" s="149"/>
      <c r="M575" s="149">
        <v>809</v>
      </c>
    </row>
    <row r="576" spans="1:13" ht="16.5" customHeight="1" outlineLevel="2">
      <c r="A576" s="146"/>
      <c r="B576" s="147"/>
      <c r="C576" s="125" t="s">
        <v>6</v>
      </c>
      <c r="D576" s="128">
        <v>0</v>
      </c>
      <c r="E576" s="128">
        <v>0</v>
      </c>
      <c r="F576" s="128">
        <v>0</v>
      </c>
      <c r="G576" s="6"/>
      <c r="H576" s="148"/>
      <c r="I576" s="148"/>
      <c r="J576" s="149"/>
      <c r="K576" s="149"/>
      <c r="L576" s="149"/>
      <c r="M576" s="149"/>
    </row>
    <row r="577" spans="1:13" ht="16.5" customHeight="1" outlineLevel="2">
      <c r="A577" s="146"/>
      <c r="B577" s="147"/>
      <c r="C577" s="125" t="s">
        <v>7</v>
      </c>
      <c r="D577" s="128">
        <v>0</v>
      </c>
      <c r="E577" s="128">
        <v>0</v>
      </c>
      <c r="F577" s="128">
        <v>0</v>
      </c>
      <c r="G577" s="6"/>
      <c r="H577" s="148"/>
      <c r="I577" s="148"/>
      <c r="J577" s="149"/>
      <c r="K577" s="149"/>
      <c r="L577" s="149"/>
      <c r="M577" s="149"/>
    </row>
    <row r="578" spans="1:13" ht="16.5" customHeight="1" outlineLevel="2">
      <c r="A578" s="146"/>
      <c r="B578" s="147"/>
      <c r="C578" s="125" t="s">
        <v>8</v>
      </c>
      <c r="D578" s="128">
        <v>0</v>
      </c>
      <c r="E578" s="128">
        <v>0</v>
      </c>
      <c r="F578" s="128">
        <v>0</v>
      </c>
      <c r="G578" s="6"/>
      <c r="H578" s="148"/>
      <c r="I578" s="148"/>
      <c r="J578" s="149"/>
      <c r="K578" s="149"/>
      <c r="L578" s="149"/>
      <c r="M578" s="149"/>
    </row>
    <row r="579" spans="1:13" ht="16.5" customHeight="1" outlineLevel="2">
      <c r="A579" s="146"/>
      <c r="B579" s="147"/>
      <c r="C579" s="125" t="s">
        <v>9</v>
      </c>
      <c r="D579" s="128">
        <v>0</v>
      </c>
      <c r="E579" s="128">
        <v>0</v>
      </c>
      <c r="F579" s="128">
        <v>0</v>
      </c>
      <c r="G579" s="6"/>
      <c r="H579" s="148"/>
      <c r="I579" s="148"/>
      <c r="J579" s="149"/>
      <c r="K579" s="149"/>
      <c r="L579" s="149"/>
      <c r="M579" s="149"/>
    </row>
    <row r="580" spans="1:13" s="7" customFormat="1" ht="12.75" customHeight="1" outlineLevel="1">
      <c r="A580" s="146" t="s">
        <v>174</v>
      </c>
      <c r="B580" s="147" t="s">
        <v>401</v>
      </c>
      <c r="C580" s="125" t="s">
        <v>5</v>
      </c>
      <c r="D580" s="128">
        <f>D581+D582+D583+D584</f>
        <v>0</v>
      </c>
      <c r="E580" s="128">
        <f>E581+E582+E583+E584</f>
        <v>0</v>
      </c>
      <c r="F580" s="128">
        <f>F581+F582+F583+F584</f>
        <v>0</v>
      </c>
      <c r="G580" s="6"/>
      <c r="H580" s="148"/>
      <c r="I580" s="124" t="s">
        <v>365</v>
      </c>
      <c r="J580" s="125">
        <f>J581+J582+J583</f>
        <v>3</v>
      </c>
      <c r="K580" s="149" t="s">
        <v>12</v>
      </c>
      <c r="L580" s="164"/>
      <c r="M580" s="164"/>
    </row>
    <row r="581" spans="1:13" s="7" customFormat="1" ht="12.75" customHeight="1" outlineLevel="1">
      <c r="A581" s="146"/>
      <c r="B581" s="147"/>
      <c r="C581" s="125" t="s">
        <v>6</v>
      </c>
      <c r="D581" s="128">
        <f>D586+D591</f>
        <v>0</v>
      </c>
      <c r="E581" s="128">
        <f>E586+E591</f>
        <v>0</v>
      </c>
      <c r="F581" s="128">
        <f>F586+F591</f>
        <v>0</v>
      </c>
      <c r="G581" s="6"/>
      <c r="H581" s="148"/>
      <c r="I581" s="124" t="s">
        <v>366</v>
      </c>
      <c r="J581" s="125">
        <v>3</v>
      </c>
      <c r="K581" s="149"/>
      <c r="L581" s="164"/>
      <c r="M581" s="164"/>
    </row>
    <row r="582" spans="1:13" ht="12.75" customHeight="1" outlineLevel="1">
      <c r="A582" s="146"/>
      <c r="B582" s="147"/>
      <c r="C582" s="125" t="s">
        <v>7</v>
      </c>
      <c r="D582" s="128">
        <f t="shared" ref="D582:F584" si="53">D587+D592</f>
        <v>0</v>
      </c>
      <c r="E582" s="128">
        <f t="shared" si="53"/>
        <v>0</v>
      </c>
      <c r="F582" s="128">
        <f t="shared" si="53"/>
        <v>0</v>
      </c>
      <c r="G582" s="6"/>
      <c r="H582" s="148"/>
      <c r="I582" s="124" t="s">
        <v>367</v>
      </c>
      <c r="J582" s="125">
        <v>0</v>
      </c>
      <c r="K582" s="149"/>
      <c r="L582" s="164"/>
      <c r="M582" s="164"/>
    </row>
    <row r="583" spans="1:13" ht="12.75" customHeight="1" outlineLevel="1">
      <c r="A583" s="146"/>
      <c r="B583" s="147"/>
      <c r="C583" s="125" t="s">
        <v>8</v>
      </c>
      <c r="D583" s="128">
        <f t="shared" si="53"/>
        <v>0</v>
      </c>
      <c r="E583" s="128">
        <f t="shared" si="53"/>
        <v>0</v>
      </c>
      <c r="F583" s="128">
        <f t="shared" si="53"/>
        <v>0</v>
      </c>
      <c r="G583" s="6"/>
      <c r="H583" s="148"/>
      <c r="I583" s="124" t="s">
        <v>368</v>
      </c>
      <c r="J583" s="125">
        <v>0</v>
      </c>
      <c r="K583" s="149"/>
      <c r="L583" s="164"/>
      <c r="M583" s="164"/>
    </row>
    <row r="584" spans="1:13" ht="79.5" customHeight="1" outlineLevel="1">
      <c r="A584" s="146"/>
      <c r="B584" s="147"/>
      <c r="C584" s="125" t="s">
        <v>9</v>
      </c>
      <c r="D584" s="128">
        <f t="shared" si="53"/>
        <v>0</v>
      </c>
      <c r="E584" s="128">
        <f t="shared" si="53"/>
        <v>0</v>
      </c>
      <c r="F584" s="128">
        <f t="shared" si="53"/>
        <v>0</v>
      </c>
      <c r="G584" s="6"/>
      <c r="H584" s="148"/>
      <c r="I584" s="124" t="s">
        <v>369</v>
      </c>
      <c r="J584" s="6">
        <f>(J581+0.5*J582)/J580</f>
        <v>1</v>
      </c>
      <c r="K584" s="149"/>
      <c r="L584" s="164"/>
      <c r="M584" s="164"/>
    </row>
    <row r="585" spans="1:13" ht="33" customHeight="1" outlineLevel="2">
      <c r="A585" s="146" t="s">
        <v>175</v>
      </c>
      <c r="B585" s="147" t="s">
        <v>169</v>
      </c>
      <c r="C585" s="125" t="s">
        <v>5</v>
      </c>
      <c r="D585" s="128">
        <f>D586+D587+D588+D589</f>
        <v>0</v>
      </c>
      <c r="E585" s="128">
        <f>E586+E587+E588+E589</f>
        <v>0</v>
      </c>
      <c r="F585" s="128">
        <f>F586+F587+F588+F589</f>
        <v>0</v>
      </c>
      <c r="G585" s="6"/>
      <c r="H585" s="148" t="s">
        <v>607</v>
      </c>
      <c r="I585" s="154" t="s">
        <v>849</v>
      </c>
      <c r="J585" s="149" t="s">
        <v>665</v>
      </c>
      <c r="K585" s="149" t="s">
        <v>12</v>
      </c>
      <c r="L585" s="149"/>
      <c r="M585" s="149">
        <v>809</v>
      </c>
    </row>
    <row r="586" spans="1:13" ht="27" customHeight="1" outlineLevel="2">
      <c r="A586" s="146"/>
      <c r="B586" s="147"/>
      <c r="C586" s="125" t="s">
        <v>6</v>
      </c>
      <c r="D586" s="128">
        <v>0</v>
      </c>
      <c r="E586" s="128">
        <v>0</v>
      </c>
      <c r="F586" s="128">
        <v>0</v>
      </c>
      <c r="G586" s="6"/>
      <c r="H586" s="148"/>
      <c r="I586" s="154"/>
      <c r="J586" s="149"/>
      <c r="K586" s="149"/>
      <c r="L586" s="149"/>
      <c r="M586" s="153"/>
    </row>
    <row r="587" spans="1:13" ht="28.5" customHeight="1" outlineLevel="2">
      <c r="A587" s="146"/>
      <c r="B587" s="147"/>
      <c r="C587" s="125" t="s">
        <v>7</v>
      </c>
      <c r="D587" s="128">
        <v>0</v>
      </c>
      <c r="E587" s="128">
        <v>0</v>
      </c>
      <c r="F587" s="128">
        <v>0</v>
      </c>
      <c r="G587" s="6"/>
      <c r="H587" s="148"/>
      <c r="I587" s="154"/>
      <c r="J587" s="149"/>
      <c r="K587" s="149"/>
      <c r="L587" s="149"/>
      <c r="M587" s="153"/>
    </row>
    <row r="588" spans="1:13" ht="25.5" customHeight="1" outlineLevel="2">
      <c r="A588" s="146"/>
      <c r="B588" s="147"/>
      <c r="C588" s="125" t="s">
        <v>8</v>
      </c>
      <c r="D588" s="128">
        <v>0</v>
      </c>
      <c r="E588" s="128">
        <v>0</v>
      </c>
      <c r="F588" s="128">
        <v>0</v>
      </c>
      <c r="G588" s="6"/>
      <c r="H588" s="148"/>
      <c r="I588" s="154"/>
      <c r="J588" s="149"/>
      <c r="K588" s="149"/>
      <c r="L588" s="149"/>
      <c r="M588" s="153"/>
    </row>
    <row r="589" spans="1:13" ht="119.25" customHeight="1" outlineLevel="2">
      <c r="A589" s="146"/>
      <c r="B589" s="147"/>
      <c r="C589" s="125" t="s">
        <v>9</v>
      </c>
      <c r="D589" s="128">
        <v>0</v>
      </c>
      <c r="E589" s="128">
        <v>0</v>
      </c>
      <c r="F589" s="128">
        <v>0</v>
      </c>
      <c r="G589" s="6"/>
      <c r="H589" s="148"/>
      <c r="I589" s="154"/>
      <c r="J589" s="149"/>
      <c r="K589" s="149"/>
      <c r="L589" s="149"/>
      <c r="M589" s="153"/>
    </row>
    <row r="590" spans="1:13" ht="14.45" customHeight="1" outlineLevel="2">
      <c r="A590" s="146" t="s">
        <v>182</v>
      </c>
      <c r="B590" s="147" t="s">
        <v>402</v>
      </c>
      <c r="C590" s="125" t="s">
        <v>5</v>
      </c>
      <c r="D590" s="128">
        <f>D591+D592+D593+D594</f>
        <v>0</v>
      </c>
      <c r="E590" s="128">
        <f>E591+E592+E593+E594</f>
        <v>0</v>
      </c>
      <c r="F590" s="128">
        <f>F591+F592+F593+F594</f>
        <v>0</v>
      </c>
      <c r="G590" s="6"/>
      <c r="H590" s="148" t="s">
        <v>403</v>
      </c>
      <c r="I590" s="148" t="s">
        <v>811</v>
      </c>
      <c r="J590" s="149" t="s">
        <v>665</v>
      </c>
      <c r="K590" s="149" t="s">
        <v>12</v>
      </c>
      <c r="L590" s="149"/>
      <c r="M590" s="149">
        <v>809</v>
      </c>
    </row>
    <row r="591" spans="1:13" ht="13.5" customHeight="1" outlineLevel="2">
      <c r="A591" s="146"/>
      <c r="B591" s="147"/>
      <c r="C591" s="125" t="s">
        <v>6</v>
      </c>
      <c r="D591" s="128">
        <v>0</v>
      </c>
      <c r="E591" s="128">
        <v>0</v>
      </c>
      <c r="F591" s="128">
        <v>0</v>
      </c>
      <c r="G591" s="6"/>
      <c r="H591" s="148"/>
      <c r="I591" s="148"/>
      <c r="J591" s="149"/>
      <c r="K591" s="149"/>
      <c r="L591" s="149"/>
      <c r="M591" s="153"/>
    </row>
    <row r="592" spans="1:13" ht="13.5" customHeight="1" outlineLevel="2">
      <c r="A592" s="146"/>
      <c r="B592" s="147"/>
      <c r="C592" s="125" t="s">
        <v>7</v>
      </c>
      <c r="D592" s="128">
        <v>0</v>
      </c>
      <c r="E592" s="128">
        <v>0</v>
      </c>
      <c r="F592" s="128">
        <v>0</v>
      </c>
      <c r="G592" s="6"/>
      <c r="H592" s="148"/>
      <c r="I592" s="148"/>
      <c r="J592" s="149"/>
      <c r="K592" s="149"/>
      <c r="L592" s="149"/>
      <c r="M592" s="153"/>
    </row>
    <row r="593" spans="1:13" ht="13.5" customHeight="1" outlineLevel="2">
      <c r="A593" s="146"/>
      <c r="B593" s="147"/>
      <c r="C593" s="125" t="s">
        <v>8</v>
      </c>
      <c r="D593" s="128">
        <v>0</v>
      </c>
      <c r="E593" s="128">
        <v>0</v>
      </c>
      <c r="F593" s="128">
        <v>0</v>
      </c>
      <c r="G593" s="6"/>
      <c r="H593" s="148"/>
      <c r="I593" s="148"/>
      <c r="J593" s="149"/>
      <c r="K593" s="149"/>
      <c r="L593" s="149"/>
      <c r="M593" s="153"/>
    </row>
    <row r="594" spans="1:13" ht="113.25" customHeight="1" outlineLevel="2">
      <c r="A594" s="146"/>
      <c r="B594" s="147"/>
      <c r="C594" s="125" t="s">
        <v>9</v>
      </c>
      <c r="D594" s="128">
        <v>0</v>
      </c>
      <c r="E594" s="128">
        <v>0</v>
      </c>
      <c r="F594" s="128">
        <v>0</v>
      </c>
      <c r="G594" s="6"/>
      <c r="H594" s="148"/>
      <c r="I594" s="148"/>
      <c r="J594" s="149"/>
      <c r="K594" s="149"/>
      <c r="L594" s="149"/>
      <c r="M594" s="153"/>
    </row>
    <row r="595" spans="1:13" ht="60.75" customHeight="1" outlineLevel="2">
      <c r="A595" s="146" t="s">
        <v>404</v>
      </c>
      <c r="B595" s="147" t="s">
        <v>405</v>
      </c>
      <c r="C595" s="125" t="s">
        <v>5</v>
      </c>
      <c r="D595" s="128">
        <f>D596+D597+D598+D599</f>
        <v>0</v>
      </c>
      <c r="E595" s="128">
        <f>E596+E597+E598+E599</f>
        <v>0</v>
      </c>
      <c r="F595" s="128">
        <f>F596+F597+F598+F599</f>
        <v>0</v>
      </c>
      <c r="G595" s="6"/>
      <c r="H595" s="148" t="s">
        <v>406</v>
      </c>
      <c r="I595" s="150" t="s">
        <v>859</v>
      </c>
      <c r="J595" s="149" t="s">
        <v>665</v>
      </c>
      <c r="K595" s="149" t="s">
        <v>12</v>
      </c>
      <c r="L595" s="149"/>
      <c r="M595" s="149">
        <v>809</v>
      </c>
    </row>
    <row r="596" spans="1:13" ht="54.75" customHeight="1" outlineLevel="2">
      <c r="A596" s="146"/>
      <c r="B596" s="147"/>
      <c r="C596" s="125" t="s">
        <v>6</v>
      </c>
      <c r="D596" s="128">
        <v>0</v>
      </c>
      <c r="E596" s="128">
        <v>0</v>
      </c>
      <c r="F596" s="128">
        <v>0</v>
      </c>
      <c r="G596" s="6"/>
      <c r="H596" s="148"/>
      <c r="I596" s="151"/>
      <c r="J596" s="149"/>
      <c r="K596" s="149"/>
      <c r="L596" s="149"/>
      <c r="M596" s="153"/>
    </row>
    <row r="597" spans="1:13" ht="54" customHeight="1" outlineLevel="2">
      <c r="A597" s="146"/>
      <c r="B597" s="147"/>
      <c r="C597" s="125" t="s">
        <v>7</v>
      </c>
      <c r="D597" s="128">
        <v>0</v>
      </c>
      <c r="E597" s="128">
        <v>0</v>
      </c>
      <c r="F597" s="128">
        <v>0</v>
      </c>
      <c r="G597" s="6"/>
      <c r="H597" s="148"/>
      <c r="I597" s="151"/>
      <c r="J597" s="149"/>
      <c r="K597" s="149"/>
      <c r="L597" s="149"/>
      <c r="M597" s="153"/>
    </row>
    <row r="598" spans="1:13" ht="54.75" customHeight="1" outlineLevel="2">
      <c r="A598" s="146"/>
      <c r="B598" s="147"/>
      <c r="C598" s="125" t="s">
        <v>8</v>
      </c>
      <c r="D598" s="128">
        <v>0</v>
      </c>
      <c r="E598" s="128">
        <v>0</v>
      </c>
      <c r="F598" s="128">
        <v>0</v>
      </c>
      <c r="G598" s="6"/>
      <c r="H598" s="148"/>
      <c r="I598" s="151"/>
      <c r="J598" s="149"/>
      <c r="K598" s="149"/>
      <c r="L598" s="149"/>
      <c r="M598" s="153"/>
    </row>
    <row r="599" spans="1:13" ht="392.25" customHeight="1" outlineLevel="2">
      <c r="A599" s="146"/>
      <c r="B599" s="147"/>
      <c r="C599" s="125" t="s">
        <v>9</v>
      </c>
      <c r="D599" s="128">
        <v>0</v>
      </c>
      <c r="E599" s="128">
        <v>0</v>
      </c>
      <c r="F599" s="128">
        <v>0</v>
      </c>
      <c r="G599" s="6"/>
      <c r="H599" s="148"/>
      <c r="I599" s="152"/>
      <c r="J599" s="149"/>
      <c r="K599" s="149"/>
      <c r="L599" s="149"/>
      <c r="M599" s="153"/>
    </row>
    <row r="600" spans="1:13" ht="15.75" customHeight="1" outlineLevel="1">
      <c r="A600" s="146" t="s">
        <v>186</v>
      </c>
      <c r="B600" s="147" t="s">
        <v>407</v>
      </c>
      <c r="C600" s="125" t="s">
        <v>5</v>
      </c>
      <c r="D600" s="128">
        <f>D601+D602+D603+D604</f>
        <v>0</v>
      </c>
      <c r="E600" s="128">
        <f>E601+E602+E603+E604</f>
        <v>0</v>
      </c>
      <c r="F600" s="128">
        <f>F601+F602+F603+F604</f>
        <v>0</v>
      </c>
      <c r="G600" s="6"/>
      <c r="H600" s="148"/>
      <c r="I600" s="124" t="s">
        <v>365</v>
      </c>
      <c r="J600" s="125">
        <f>J601+J602+J603</f>
        <v>3</v>
      </c>
      <c r="K600" s="149" t="s">
        <v>12</v>
      </c>
      <c r="L600" s="164"/>
      <c r="M600" s="164"/>
    </row>
    <row r="601" spans="1:13" ht="12.75" customHeight="1" outlineLevel="1">
      <c r="A601" s="146"/>
      <c r="B601" s="147"/>
      <c r="C601" s="125" t="s">
        <v>6</v>
      </c>
      <c r="D601" s="128">
        <f>D606+D611+D616</f>
        <v>0</v>
      </c>
      <c r="E601" s="128">
        <f>E606+E611+E616</f>
        <v>0</v>
      </c>
      <c r="F601" s="128">
        <f>F606+F611+F616</f>
        <v>0</v>
      </c>
      <c r="G601" s="6"/>
      <c r="H601" s="148"/>
      <c r="I601" s="124" t="s">
        <v>366</v>
      </c>
      <c r="J601" s="125">
        <v>3</v>
      </c>
      <c r="K601" s="149"/>
      <c r="L601" s="164"/>
      <c r="M601" s="164"/>
    </row>
    <row r="602" spans="1:13" ht="12.75" customHeight="1" outlineLevel="1">
      <c r="A602" s="146"/>
      <c r="B602" s="147"/>
      <c r="C602" s="125" t="s">
        <v>7</v>
      </c>
      <c r="D602" s="128">
        <f t="shared" ref="D602:F604" si="54">D607+D612+D617</f>
        <v>0</v>
      </c>
      <c r="E602" s="128">
        <f t="shared" si="54"/>
        <v>0</v>
      </c>
      <c r="F602" s="128">
        <f t="shared" si="54"/>
        <v>0</v>
      </c>
      <c r="G602" s="6"/>
      <c r="H602" s="148"/>
      <c r="I602" s="124" t="s">
        <v>367</v>
      </c>
      <c r="J602" s="125">
        <v>0</v>
      </c>
      <c r="K602" s="149"/>
      <c r="L602" s="164"/>
      <c r="M602" s="164"/>
    </row>
    <row r="603" spans="1:13" ht="12.75" customHeight="1" outlineLevel="1">
      <c r="A603" s="146"/>
      <c r="B603" s="147"/>
      <c r="C603" s="125" t="s">
        <v>8</v>
      </c>
      <c r="D603" s="128">
        <f t="shared" si="54"/>
        <v>0</v>
      </c>
      <c r="E603" s="128">
        <f t="shared" si="54"/>
        <v>0</v>
      </c>
      <c r="F603" s="128">
        <f t="shared" si="54"/>
        <v>0</v>
      </c>
      <c r="G603" s="6"/>
      <c r="H603" s="148"/>
      <c r="I603" s="124" t="s">
        <v>368</v>
      </c>
      <c r="J603" s="125">
        <v>0</v>
      </c>
      <c r="K603" s="149"/>
      <c r="L603" s="164"/>
      <c r="M603" s="164"/>
    </row>
    <row r="604" spans="1:13" ht="13.5" customHeight="1" outlineLevel="1">
      <c r="A604" s="146"/>
      <c r="B604" s="147"/>
      <c r="C604" s="125" t="s">
        <v>9</v>
      </c>
      <c r="D604" s="128">
        <f t="shared" si="54"/>
        <v>0</v>
      </c>
      <c r="E604" s="128">
        <f t="shared" si="54"/>
        <v>0</v>
      </c>
      <c r="F604" s="128">
        <f t="shared" si="54"/>
        <v>0</v>
      </c>
      <c r="G604" s="6"/>
      <c r="H604" s="148"/>
      <c r="I604" s="124" t="s">
        <v>369</v>
      </c>
      <c r="J604" s="6">
        <f>(J601+0.5*J602)/J600</f>
        <v>1</v>
      </c>
      <c r="K604" s="149"/>
      <c r="L604" s="164"/>
      <c r="M604" s="164"/>
    </row>
    <row r="605" spans="1:13" ht="15" customHeight="1" outlineLevel="2">
      <c r="A605" s="146" t="s">
        <v>657</v>
      </c>
      <c r="B605" s="147" t="s">
        <v>408</v>
      </c>
      <c r="C605" s="125" t="s">
        <v>5</v>
      </c>
      <c r="D605" s="128">
        <f>D606+D607+D608+D609</f>
        <v>0</v>
      </c>
      <c r="E605" s="128">
        <f>E606+E607+E608+E609</f>
        <v>0</v>
      </c>
      <c r="F605" s="128">
        <f>F606+F607+F608+F609</f>
        <v>0</v>
      </c>
      <c r="G605" s="6"/>
      <c r="H605" s="148" t="s">
        <v>409</v>
      </c>
      <c r="I605" s="148" t="s">
        <v>769</v>
      </c>
      <c r="J605" s="149" t="s">
        <v>665</v>
      </c>
      <c r="K605" s="149" t="s">
        <v>12</v>
      </c>
      <c r="L605" s="161"/>
      <c r="M605" s="149">
        <v>809</v>
      </c>
    </row>
    <row r="606" spans="1:13" ht="15" customHeight="1" outlineLevel="2">
      <c r="A606" s="146"/>
      <c r="B606" s="147"/>
      <c r="C606" s="125" t="s">
        <v>6</v>
      </c>
      <c r="D606" s="128">
        <v>0</v>
      </c>
      <c r="E606" s="128">
        <v>0</v>
      </c>
      <c r="F606" s="128">
        <v>0</v>
      </c>
      <c r="G606" s="6"/>
      <c r="H606" s="148"/>
      <c r="I606" s="148"/>
      <c r="J606" s="149"/>
      <c r="K606" s="149"/>
      <c r="L606" s="161"/>
      <c r="M606" s="149"/>
    </row>
    <row r="607" spans="1:13" ht="14.25" customHeight="1" outlineLevel="2">
      <c r="A607" s="146"/>
      <c r="B607" s="147"/>
      <c r="C607" s="125" t="s">
        <v>7</v>
      </c>
      <c r="D607" s="128">
        <v>0</v>
      </c>
      <c r="E607" s="128">
        <v>0</v>
      </c>
      <c r="F607" s="128">
        <v>0</v>
      </c>
      <c r="G607" s="6"/>
      <c r="H607" s="148"/>
      <c r="I607" s="148"/>
      <c r="J607" s="149"/>
      <c r="K607" s="167"/>
      <c r="L607" s="161"/>
      <c r="M607" s="149"/>
    </row>
    <row r="608" spans="1:13" ht="14.25" customHeight="1" outlineLevel="2">
      <c r="A608" s="146"/>
      <c r="B608" s="147"/>
      <c r="C608" s="125" t="s">
        <v>8</v>
      </c>
      <c r="D608" s="128">
        <v>0</v>
      </c>
      <c r="E608" s="128">
        <v>0</v>
      </c>
      <c r="F608" s="128">
        <v>0</v>
      </c>
      <c r="G608" s="6"/>
      <c r="H608" s="148"/>
      <c r="I608" s="148"/>
      <c r="J608" s="149"/>
      <c r="K608" s="167"/>
      <c r="L608" s="161"/>
      <c r="M608" s="149"/>
    </row>
    <row r="609" spans="1:13" ht="72" customHeight="1" outlineLevel="2">
      <c r="A609" s="146"/>
      <c r="B609" s="147"/>
      <c r="C609" s="125" t="s">
        <v>9</v>
      </c>
      <c r="D609" s="128">
        <v>0</v>
      </c>
      <c r="E609" s="128">
        <v>0</v>
      </c>
      <c r="F609" s="128">
        <v>0</v>
      </c>
      <c r="G609" s="6"/>
      <c r="H609" s="148"/>
      <c r="I609" s="148"/>
      <c r="J609" s="149"/>
      <c r="K609" s="167"/>
      <c r="L609" s="161"/>
      <c r="M609" s="149"/>
    </row>
    <row r="610" spans="1:13" ht="12.75" customHeight="1" outlineLevel="2">
      <c r="A610" s="146" t="s">
        <v>658</v>
      </c>
      <c r="B610" s="147" t="s">
        <v>534</v>
      </c>
      <c r="C610" s="125" t="s">
        <v>5</v>
      </c>
      <c r="D610" s="128">
        <f>D611+D612+D613+D614</f>
        <v>0</v>
      </c>
      <c r="E610" s="128">
        <f>E611+E612+E613+E614</f>
        <v>0</v>
      </c>
      <c r="F610" s="128">
        <f>F611+F612+F613+F614</f>
        <v>0</v>
      </c>
      <c r="G610" s="6"/>
      <c r="H610" s="148" t="s">
        <v>360</v>
      </c>
      <c r="I610" s="148" t="s">
        <v>808</v>
      </c>
      <c r="J610" s="149" t="s">
        <v>665</v>
      </c>
      <c r="K610" s="149" t="s">
        <v>12</v>
      </c>
      <c r="L610" s="161"/>
      <c r="M610" s="149">
        <v>809</v>
      </c>
    </row>
    <row r="611" spans="1:13" ht="12" customHeight="1" outlineLevel="2">
      <c r="A611" s="146"/>
      <c r="B611" s="147"/>
      <c r="C611" s="125" t="s">
        <v>6</v>
      </c>
      <c r="D611" s="128">
        <v>0</v>
      </c>
      <c r="E611" s="128">
        <v>0</v>
      </c>
      <c r="F611" s="128">
        <v>0</v>
      </c>
      <c r="G611" s="6"/>
      <c r="H611" s="148"/>
      <c r="I611" s="148"/>
      <c r="J611" s="149"/>
      <c r="K611" s="149"/>
      <c r="L611" s="161"/>
      <c r="M611" s="149"/>
    </row>
    <row r="612" spans="1:13" ht="14.45" customHeight="1" outlineLevel="2">
      <c r="A612" s="146"/>
      <c r="B612" s="147"/>
      <c r="C612" s="125" t="s">
        <v>7</v>
      </c>
      <c r="D612" s="128">
        <v>0</v>
      </c>
      <c r="E612" s="128">
        <v>0</v>
      </c>
      <c r="F612" s="128">
        <v>0</v>
      </c>
      <c r="G612" s="6"/>
      <c r="H612" s="148"/>
      <c r="I612" s="148"/>
      <c r="J612" s="149"/>
      <c r="K612" s="167"/>
      <c r="L612" s="161"/>
      <c r="M612" s="149"/>
    </row>
    <row r="613" spans="1:13" ht="14.45" customHeight="1" outlineLevel="2">
      <c r="A613" s="146"/>
      <c r="B613" s="147"/>
      <c r="C613" s="125" t="s">
        <v>8</v>
      </c>
      <c r="D613" s="128">
        <v>0</v>
      </c>
      <c r="E613" s="128">
        <v>0</v>
      </c>
      <c r="F613" s="128">
        <v>0</v>
      </c>
      <c r="G613" s="6"/>
      <c r="H613" s="148"/>
      <c r="I613" s="148"/>
      <c r="J613" s="149"/>
      <c r="K613" s="167"/>
      <c r="L613" s="161"/>
      <c r="M613" s="149"/>
    </row>
    <row r="614" spans="1:13" ht="63.75" customHeight="1" outlineLevel="2">
      <c r="A614" s="146"/>
      <c r="B614" s="147"/>
      <c r="C614" s="125" t="s">
        <v>9</v>
      </c>
      <c r="D614" s="128">
        <v>0</v>
      </c>
      <c r="E614" s="128">
        <v>0</v>
      </c>
      <c r="F614" s="128">
        <v>0</v>
      </c>
      <c r="G614" s="6"/>
      <c r="H614" s="148"/>
      <c r="I614" s="148"/>
      <c r="J614" s="149"/>
      <c r="K614" s="167"/>
      <c r="L614" s="161"/>
      <c r="M614" s="149"/>
    </row>
    <row r="615" spans="1:13" ht="15.75" customHeight="1" outlineLevel="2">
      <c r="A615" s="146" t="s">
        <v>659</v>
      </c>
      <c r="B615" s="147" t="s">
        <v>173</v>
      </c>
      <c r="C615" s="125" t="s">
        <v>5</v>
      </c>
      <c r="D615" s="128">
        <f>D616+D617+D618+D619</f>
        <v>0</v>
      </c>
      <c r="E615" s="128">
        <f>E616+E617+E618+E619</f>
        <v>0</v>
      </c>
      <c r="F615" s="128">
        <f>F616+F617+F618+F619</f>
        <v>0</v>
      </c>
      <c r="G615" s="6"/>
      <c r="H615" s="148" t="s">
        <v>361</v>
      </c>
      <c r="I615" s="154" t="s">
        <v>860</v>
      </c>
      <c r="J615" s="149" t="s">
        <v>665</v>
      </c>
      <c r="K615" s="149" t="s">
        <v>12</v>
      </c>
      <c r="L615" s="164"/>
      <c r="M615" s="149">
        <v>809</v>
      </c>
    </row>
    <row r="616" spans="1:13" ht="15.75" customHeight="1" outlineLevel="2">
      <c r="A616" s="146"/>
      <c r="B616" s="147"/>
      <c r="C616" s="125" t="s">
        <v>6</v>
      </c>
      <c r="D616" s="128">
        <v>0</v>
      </c>
      <c r="E616" s="128">
        <v>0</v>
      </c>
      <c r="F616" s="128">
        <v>0</v>
      </c>
      <c r="G616" s="6"/>
      <c r="H616" s="148"/>
      <c r="I616" s="154"/>
      <c r="J616" s="149"/>
      <c r="K616" s="149"/>
      <c r="L616" s="164"/>
      <c r="M616" s="149"/>
    </row>
    <row r="617" spans="1:13" ht="14.45" customHeight="1" outlineLevel="2">
      <c r="A617" s="146"/>
      <c r="B617" s="147"/>
      <c r="C617" s="125" t="s">
        <v>7</v>
      </c>
      <c r="D617" s="128">
        <v>0</v>
      </c>
      <c r="E617" s="128">
        <v>0</v>
      </c>
      <c r="F617" s="128">
        <v>0</v>
      </c>
      <c r="G617" s="6"/>
      <c r="H617" s="148"/>
      <c r="I617" s="154"/>
      <c r="J617" s="149"/>
      <c r="K617" s="167"/>
      <c r="L617" s="222"/>
      <c r="M617" s="149"/>
    </row>
    <row r="618" spans="1:13" ht="14.45" customHeight="1" outlineLevel="2">
      <c r="A618" s="146"/>
      <c r="B618" s="147"/>
      <c r="C618" s="125" t="s">
        <v>8</v>
      </c>
      <c r="D618" s="128">
        <v>0</v>
      </c>
      <c r="E618" s="128">
        <v>0</v>
      </c>
      <c r="F618" s="128">
        <v>0</v>
      </c>
      <c r="G618" s="6"/>
      <c r="H618" s="148"/>
      <c r="I618" s="154"/>
      <c r="J618" s="149"/>
      <c r="K618" s="167"/>
      <c r="L618" s="222"/>
      <c r="M618" s="149"/>
    </row>
    <row r="619" spans="1:13" ht="33" customHeight="1" outlineLevel="2">
      <c r="A619" s="146"/>
      <c r="B619" s="147"/>
      <c r="C619" s="125" t="s">
        <v>9</v>
      </c>
      <c r="D619" s="128">
        <v>0</v>
      </c>
      <c r="E619" s="128">
        <v>0</v>
      </c>
      <c r="F619" s="128">
        <v>0</v>
      </c>
      <c r="G619" s="6"/>
      <c r="H619" s="148"/>
      <c r="I619" s="154"/>
      <c r="J619" s="149"/>
      <c r="K619" s="167"/>
      <c r="L619" s="222"/>
      <c r="M619" s="149"/>
    </row>
    <row r="620" spans="1:13" ht="14.25" customHeight="1" outlineLevel="1">
      <c r="A620" s="146" t="s">
        <v>188</v>
      </c>
      <c r="B620" s="147" t="s">
        <v>176</v>
      </c>
      <c r="C620" s="125" t="s">
        <v>5</v>
      </c>
      <c r="D620" s="128">
        <f>D621+D622+D623+D624</f>
        <v>0</v>
      </c>
      <c r="E620" s="128">
        <f>E621+E622+E623+E624</f>
        <v>0</v>
      </c>
      <c r="F620" s="128">
        <f>F621+F622+F623+F624</f>
        <v>0</v>
      </c>
      <c r="G620" s="6"/>
      <c r="H620" s="148"/>
      <c r="I620" s="124" t="s">
        <v>365</v>
      </c>
      <c r="J620" s="125">
        <f>J621+J622+J623</f>
        <v>4</v>
      </c>
      <c r="K620" s="149" t="s">
        <v>12</v>
      </c>
      <c r="L620" s="164"/>
      <c r="M620" s="164"/>
    </row>
    <row r="621" spans="1:13" ht="14.25" customHeight="1" outlineLevel="1">
      <c r="A621" s="146"/>
      <c r="B621" s="147"/>
      <c r="C621" s="125" t="s">
        <v>6</v>
      </c>
      <c r="D621" s="128">
        <f>D626+D631+D636+D641</f>
        <v>0</v>
      </c>
      <c r="E621" s="128">
        <f>E626+E631+E636+E641</f>
        <v>0</v>
      </c>
      <c r="F621" s="128">
        <f>F626+F631+F636+F641</f>
        <v>0</v>
      </c>
      <c r="G621" s="6"/>
      <c r="H621" s="148"/>
      <c r="I621" s="124" t="s">
        <v>366</v>
      </c>
      <c r="J621" s="125">
        <v>4</v>
      </c>
      <c r="K621" s="149"/>
      <c r="L621" s="164"/>
      <c r="M621" s="164"/>
    </row>
    <row r="622" spans="1:13" ht="14.25" customHeight="1" outlineLevel="1">
      <c r="A622" s="146"/>
      <c r="B622" s="147"/>
      <c r="C622" s="125" t="s">
        <v>7</v>
      </c>
      <c r="D622" s="128">
        <f t="shared" ref="D622:F624" si="55">D627+D632+D637+D642</f>
        <v>0</v>
      </c>
      <c r="E622" s="128">
        <f t="shared" si="55"/>
        <v>0</v>
      </c>
      <c r="F622" s="128">
        <f t="shared" si="55"/>
        <v>0</v>
      </c>
      <c r="G622" s="6"/>
      <c r="H622" s="148"/>
      <c r="I622" s="124" t="s">
        <v>367</v>
      </c>
      <c r="J622" s="125">
        <v>0</v>
      </c>
      <c r="K622" s="149"/>
      <c r="L622" s="164"/>
      <c r="M622" s="164"/>
    </row>
    <row r="623" spans="1:13" ht="14.25" customHeight="1" outlineLevel="1">
      <c r="A623" s="146"/>
      <c r="B623" s="147"/>
      <c r="C623" s="125" t="s">
        <v>8</v>
      </c>
      <c r="D623" s="128">
        <f t="shared" si="55"/>
        <v>0</v>
      </c>
      <c r="E623" s="128">
        <f t="shared" si="55"/>
        <v>0</v>
      </c>
      <c r="F623" s="128">
        <f t="shared" si="55"/>
        <v>0</v>
      </c>
      <c r="G623" s="6"/>
      <c r="H623" s="148"/>
      <c r="I623" s="124" t="s">
        <v>368</v>
      </c>
      <c r="J623" s="125">
        <v>0</v>
      </c>
      <c r="K623" s="149"/>
      <c r="L623" s="164"/>
      <c r="M623" s="164"/>
    </row>
    <row r="624" spans="1:13" ht="36" customHeight="1" outlineLevel="1">
      <c r="A624" s="146"/>
      <c r="B624" s="147"/>
      <c r="C624" s="125" t="s">
        <v>9</v>
      </c>
      <c r="D624" s="128">
        <f t="shared" si="55"/>
        <v>0</v>
      </c>
      <c r="E624" s="128">
        <f t="shared" si="55"/>
        <v>0</v>
      </c>
      <c r="F624" s="128">
        <f t="shared" si="55"/>
        <v>0</v>
      </c>
      <c r="G624" s="6"/>
      <c r="H624" s="148"/>
      <c r="I624" s="124" t="s">
        <v>369</v>
      </c>
      <c r="J624" s="6">
        <f>(J621+0.5*J622)/J620</f>
        <v>1</v>
      </c>
      <c r="K624" s="149"/>
      <c r="L624" s="164"/>
      <c r="M624" s="164"/>
    </row>
    <row r="625" spans="1:13" ht="14.25" customHeight="1" outlineLevel="2">
      <c r="A625" s="146" t="s">
        <v>189</v>
      </c>
      <c r="B625" s="147" t="s">
        <v>320</v>
      </c>
      <c r="C625" s="125" t="s">
        <v>5</v>
      </c>
      <c r="D625" s="128">
        <f>D626+D627+D628+D629</f>
        <v>0</v>
      </c>
      <c r="E625" s="128">
        <f>E626+E627+E628+E629</f>
        <v>0</v>
      </c>
      <c r="F625" s="128">
        <f>F626+F627+F628+F629</f>
        <v>0</v>
      </c>
      <c r="G625" s="6"/>
      <c r="H625" s="148" t="s">
        <v>321</v>
      </c>
      <c r="I625" s="143" t="s">
        <v>719</v>
      </c>
      <c r="J625" s="149" t="s">
        <v>665</v>
      </c>
      <c r="K625" s="149" t="s">
        <v>12</v>
      </c>
      <c r="L625" s="149"/>
      <c r="M625" s="149">
        <v>809</v>
      </c>
    </row>
    <row r="626" spans="1:13" ht="14.25" customHeight="1" outlineLevel="2">
      <c r="A626" s="146"/>
      <c r="B626" s="147"/>
      <c r="C626" s="125" t="s">
        <v>6</v>
      </c>
      <c r="D626" s="128">
        <v>0</v>
      </c>
      <c r="E626" s="128">
        <v>0</v>
      </c>
      <c r="F626" s="128">
        <v>0</v>
      </c>
      <c r="G626" s="6"/>
      <c r="H626" s="148"/>
      <c r="I626" s="144"/>
      <c r="J626" s="149"/>
      <c r="K626" s="149"/>
      <c r="L626" s="149"/>
      <c r="M626" s="149"/>
    </row>
    <row r="627" spans="1:13" ht="15" customHeight="1" outlineLevel="2">
      <c r="A627" s="146"/>
      <c r="B627" s="147"/>
      <c r="C627" s="125" t="s">
        <v>7</v>
      </c>
      <c r="D627" s="128">
        <v>0</v>
      </c>
      <c r="E627" s="128">
        <v>0</v>
      </c>
      <c r="F627" s="128">
        <v>0</v>
      </c>
      <c r="G627" s="6"/>
      <c r="H627" s="148"/>
      <c r="I627" s="144"/>
      <c r="J627" s="149"/>
      <c r="K627" s="149"/>
      <c r="L627" s="149"/>
      <c r="M627" s="153"/>
    </row>
    <row r="628" spans="1:13" ht="15" customHeight="1" outlineLevel="2">
      <c r="A628" s="146"/>
      <c r="B628" s="147"/>
      <c r="C628" s="125" t="s">
        <v>8</v>
      </c>
      <c r="D628" s="128">
        <v>0</v>
      </c>
      <c r="E628" s="128">
        <v>0</v>
      </c>
      <c r="F628" s="128">
        <v>0</v>
      </c>
      <c r="G628" s="6"/>
      <c r="H628" s="148"/>
      <c r="I628" s="144"/>
      <c r="J628" s="149"/>
      <c r="K628" s="149"/>
      <c r="L628" s="149"/>
      <c r="M628" s="153"/>
    </row>
    <row r="629" spans="1:13" ht="14.25" customHeight="1" outlineLevel="2">
      <c r="A629" s="146"/>
      <c r="B629" s="147"/>
      <c r="C629" s="125" t="s">
        <v>9</v>
      </c>
      <c r="D629" s="128">
        <v>0</v>
      </c>
      <c r="E629" s="128">
        <v>0</v>
      </c>
      <c r="F629" s="128">
        <v>0</v>
      </c>
      <c r="G629" s="6"/>
      <c r="H629" s="148"/>
      <c r="I629" s="145"/>
      <c r="J629" s="149"/>
      <c r="K629" s="149"/>
      <c r="L629" s="149"/>
      <c r="M629" s="153"/>
    </row>
    <row r="630" spans="1:13" ht="13.5" customHeight="1" outlineLevel="2">
      <c r="A630" s="146" t="s">
        <v>198</v>
      </c>
      <c r="B630" s="147" t="s">
        <v>177</v>
      </c>
      <c r="C630" s="125" t="s">
        <v>5</v>
      </c>
      <c r="D630" s="128">
        <f>D631+D632+D633+D634</f>
        <v>0</v>
      </c>
      <c r="E630" s="128">
        <f>E631+E632+E633+E634</f>
        <v>0</v>
      </c>
      <c r="F630" s="128">
        <f>F631+F632+F633+F634</f>
        <v>0</v>
      </c>
      <c r="G630" s="6"/>
      <c r="H630" s="148" t="s">
        <v>178</v>
      </c>
      <c r="I630" s="143" t="s">
        <v>720</v>
      </c>
      <c r="J630" s="149" t="s">
        <v>665</v>
      </c>
      <c r="K630" s="149" t="s">
        <v>12</v>
      </c>
      <c r="L630" s="149"/>
      <c r="M630" s="149">
        <v>809</v>
      </c>
    </row>
    <row r="631" spans="1:13" ht="13.5" customHeight="1" outlineLevel="2">
      <c r="A631" s="146"/>
      <c r="B631" s="147"/>
      <c r="C631" s="125" t="s">
        <v>6</v>
      </c>
      <c r="D631" s="128">
        <v>0</v>
      </c>
      <c r="E631" s="128">
        <v>0</v>
      </c>
      <c r="F631" s="128">
        <v>0</v>
      </c>
      <c r="G631" s="6"/>
      <c r="H631" s="148"/>
      <c r="I631" s="144"/>
      <c r="J631" s="149"/>
      <c r="K631" s="149"/>
      <c r="L631" s="149"/>
      <c r="M631" s="149"/>
    </row>
    <row r="632" spans="1:13" ht="13.5" customHeight="1" outlineLevel="2">
      <c r="A632" s="146"/>
      <c r="B632" s="147"/>
      <c r="C632" s="125" t="s">
        <v>7</v>
      </c>
      <c r="D632" s="128">
        <v>0</v>
      </c>
      <c r="E632" s="128">
        <v>0</v>
      </c>
      <c r="F632" s="128">
        <v>0</v>
      </c>
      <c r="G632" s="6"/>
      <c r="H632" s="148"/>
      <c r="I632" s="144"/>
      <c r="J632" s="149"/>
      <c r="K632" s="149"/>
      <c r="L632" s="149"/>
      <c r="M632" s="153"/>
    </row>
    <row r="633" spans="1:13" ht="13.5" customHeight="1" outlineLevel="2">
      <c r="A633" s="146"/>
      <c r="B633" s="147"/>
      <c r="C633" s="125" t="s">
        <v>8</v>
      </c>
      <c r="D633" s="128">
        <v>0</v>
      </c>
      <c r="E633" s="128">
        <v>0</v>
      </c>
      <c r="F633" s="128">
        <v>0</v>
      </c>
      <c r="G633" s="6"/>
      <c r="H633" s="148"/>
      <c r="I633" s="144"/>
      <c r="J633" s="149"/>
      <c r="K633" s="149"/>
      <c r="L633" s="149"/>
      <c r="M633" s="153"/>
    </row>
    <row r="634" spans="1:13" ht="39.75" customHeight="1" outlineLevel="2">
      <c r="A634" s="146"/>
      <c r="B634" s="147"/>
      <c r="C634" s="125" t="s">
        <v>9</v>
      </c>
      <c r="D634" s="128">
        <v>0</v>
      </c>
      <c r="E634" s="128">
        <v>0</v>
      </c>
      <c r="F634" s="128">
        <v>0</v>
      </c>
      <c r="G634" s="6"/>
      <c r="H634" s="148"/>
      <c r="I634" s="145"/>
      <c r="J634" s="149"/>
      <c r="K634" s="149"/>
      <c r="L634" s="149"/>
      <c r="M634" s="153"/>
    </row>
    <row r="635" spans="1:13" ht="14.25" customHeight="1" outlineLevel="2">
      <c r="A635" s="146" t="s">
        <v>316</v>
      </c>
      <c r="B635" s="147" t="s">
        <v>179</v>
      </c>
      <c r="C635" s="125" t="s">
        <v>5</v>
      </c>
      <c r="D635" s="128">
        <f>D636+D637+D638+D639</f>
        <v>0</v>
      </c>
      <c r="E635" s="128">
        <f>E636+E637+E638+E639</f>
        <v>0</v>
      </c>
      <c r="F635" s="128">
        <f>F636+F637+F638+F639</f>
        <v>0</v>
      </c>
      <c r="G635" s="6"/>
      <c r="H635" s="148" t="s">
        <v>180</v>
      </c>
      <c r="I635" s="143" t="s">
        <v>837</v>
      </c>
      <c r="J635" s="149" t="s">
        <v>665</v>
      </c>
      <c r="K635" s="149" t="s">
        <v>12</v>
      </c>
      <c r="L635" s="149"/>
      <c r="M635" s="149">
        <v>809</v>
      </c>
    </row>
    <row r="636" spans="1:13" ht="14.25" customHeight="1" outlineLevel="2">
      <c r="A636" s="146"/>
      <c r="B636" s="147"/>
      <c r="C636" s="125" t="s">
        <v>6</v>
      </c>
      <c r="D636" s="128">
        <v>0</v>
      </c>
      <c r="E636" s="128">
        <v>0</v>
      </c>
      <c r="F636" s="128">
        <v>0</v>
      </c>
      <c r="G636" s="6"/>
      <c r="H636" s="148"/>
      <c r="I636" s="144"/>
      <c r="J636" s="149"/>
      <c r="K636" s="149"/>
      <c r="L636" s="149"/>
      <c r="M636" s="149"/>
    </row>
    <row r="637" spans="1:13" ht="12.75" customHeight="1" outlineLevel="2">
      <c r="A637" s="146"/>
      <c r="B637" s="147"/>
      <c r="C637" s="125" t="s">
        <v>7</v>
      </c>
      <c r="D637" s="128">
        <v>0</v>
      </c>
      <c r="E637" s="128">
        <v>0</v>
      </c>
      <c r="F637" s="128">
        <v>0</v>
      </c>
      <c r="G637" s="6"/>
      <c r="H637" s="148"/>
      <c r="I637" s="144"/>
      <c r="J637" s="149"/>
      <c r="K637" s="149"/>
      <c r="L637" s="149"/>
      <c r="M637" s="153"/>
    </row>
    <row r="638" spans="1:13" ht="12.75" customHeight="1" outlineLevel="2">
      <c r="A638" s="146"/>
      <c r="B638" s="147"/>
      <c r="C638" s="125" t="s">
        <v>8</v>
      </c>
      <c r="D638" s="128">
        <v>0</v>
      </c>
      <c r="E638" s="128">
        <v>0</v>
      </c>
      <c r="F638" s="128">
        <v>0</v>
      </c>
      <c r="G638" s="6"/>
      <c r="H638" s="148"/>
      <c r="I638" s="144"/>
      <c r="J638" s="149"/>
      <c r="K638" s="149"/>
      <c r="L638" s="149"/>
      <c r="M638" s="153"/>
    </row>
    <row r="639" spans="1:13" ht="207" customHeight="1" outlineLevel="2">
      <c r="A639" s="146"/>
      <c r="B639" s="147"/>
      <c r="C639" s="125" t="s">
        <v>9</v>
      </c>
      <c r="D639" s="128">
        <v>0</v>
      </c>
      <c r="E639" s="128">
        <v>0</v>
      </c>
      <c r="F639" s="128">
        <v>0</v>
      </c>
      <c r="G639" s="6"/>
      <c r="H639" s="148"/>
      <c r="I639" s="145"/>
      <c r="J639" s="149"/>
      <c r="K639" s="149"/>
      <c r="L639" s="149"/>
      <c r="M639" s="153"/>
    </row>
    <row r="640" spans="1:13" ht="15" customHeight="1" outlineLevel="2">
      <c r="A640" s="146" t="s">
        <v>660</v>
      </c>
      <c r="B640" s="147" t="s">
        <v>181</v>
      </c>
      <c r="C640" s="125" t="s">
        <v>5</v>
      </c>
      <c r="D640" s="128">
        <f>D641+D642+D643+D644</f>
        <v>0</v>
      </c>
      <c r="E640" s="128">
        <f>E641+E642+E643+E644</f>
        <v>0</v>
      </c>
      <c r="F640" s="128">
        <f>F641+F642+F643+F644</f>
        <v>0</v>
      </c>
      <c r="G640" s="6"/>
      <c r="H640" s="148" t="s">
        <v>180</v>
      </c>
      <c r="I640" s="143" t="s">
        <v>838</v>
      </c>
      <c r="J640" s="149" t="s">
        <v>665</v>
      </c>
      <c r="K640" s="149" t="s">
        <v>12</v>
      </c>
      <c r="L640" s="149"/>
      <c r="M640" s="149">
        <v>809</v>
      </c>
    </row>
    <row r="641" spans="1:13" ht="15" customHeight="1" outlineLevel="2">
      <c r="A641" s="146"/>
      <c r="B641" s="147"/>
      <c r="C641" s="125" t="s">
        <v>6</v>
      </c>
      <c r="D641" s="128">
        <v>0</v>
      </c>
      <c r="E641" s="128">
        <v>0</v>
      </c>
      <c r="F641" s="128">
        <v>0</v>
      </c>
      <c r="G641" s="6"/>
      <c r="H641" s="148"/>
      <c r="I641" s="144"/>
      <c r="J641" s="149"/>
      <c r="K641" s="149"/>
      <c r="L641" s="149"/>
      <c r="M641" s="149"/>
    </row>
    <row r="642" spans="1:13" ht="13.5" customHeight="1" outlineLevel="2">
      <c r="A642" s="146"/>
      <c r="B642" s="147"/>
      <c r="C642" s="125" t="s">
        <v>7</v>
      </c>
      <c r="D642" s="128">
        <v>0</v>
      </c>
      <c r="E642" s="128">
        <v>0</v>
      </c>
      <c r="F642" s="128">
        <v>0</v>
      </c>
      <c r="G642" s="6"/>
      <c r="H642" s="148"/>
      <c r="I642" s="144"/>
      <c r="J642" s="149"/>
      <c r="K642" s="149"/>
      <c r="L642" s="149"/>
      <c r="M642" s="153"/>
    </row>
    <row r="643" spans="1:13" ht="13.5" customHeight="1" outlineLevel="2">
      <c r="A643" s="146"/>
      <c r="B643" s="147"/>
      <c r="C643" s="125" t="s">
        <v>8</v>
      </c>
      <c r="D643" s="128">
        <v>0</v>
      </c>
      <c r="E643" s="128">
        <v>0</v>
      </c>
      <c r="F643" s="128">
        <v>0</v>
      </c>
      <c r="G643" s="6"/>
      <c r="H643" s="148"/>
      <c r="I643" s="144"/>
      <c r="J643" s="149"/>
      <c r="K643" s="149"/>
      <c r="L643" s="149"/>
      <c r="M643" s="153"/>
    </row>
    <row r="644" spans="1:13" ht="96" customHeight="1" outlineLevel="2">
      <c r="A644" s="146"/>
      <c r="B644" s="147"/>
      <c r="C644" s="125" t="s">
        <v>9</v>
      </c>
      <c r="D644" s="128">
        <v>0</v>
      </c>
      <c r="E644" s="128">
        <v>0</v>
      </c>
      <c r="F644" s="128">
        <v>0</v>
      </c>
      <c r="G644" s="6"/>
      <c r="H644" s="148"/>
      <c r="I644" s="145"/>
      <c r="J644" s="149"/>
      <c r="K644" s="149"/>
      <c r="L644" s="149"/>
      <c r="M644" s="153"/>
    </row>
    <row r="645" spans="1:13" ht="15.75" customHeight="1" outlineLevel="1">
      <c r="A645" s="146" t="s">
        <v>204</v>
      </c>
      <c r="B645" s="147" t="s">
        <v>183</v>
      </c>
      <c r="C645" s="125" t="s">
        <v>5</v>
      </c>
      <c r="D645" s="128">
        <f>D646+D647+D648+D649</f>
        <v>0</v>
      </c>
      <c r="E645" s="128">
        <f>E646+E647+E648+E649</f>
        <v>0</v>
      </c>
      <c r="F645" s="128">
        <f>F646+F647+F648+F649</f>
        <v>0</v>
      </c>
      <c r="G645" s="6"/>
      <c r="H645" s="148"/>
      <c r="I645" s="124" t="s">
        <v>365</v>
      </c>
      <c r="J645" s="125">
        <f>J646+J647+J648</f>
        <v>5</v>
      </c>
      <c r="K645" s="149" t="s">
        <v>12</v>
      </c>
      <c r="L645" s="164"/>
      <c r="M645" s="164"/>
    </row>
    <row r="646" spans="1:13" ht="15.75" customHeight="1" outlineLevel="1">
      <c r="A646" s="146"/>
      <c r="B646" s="147"/>
      <c r="C646" s="125" t="s">
        <v>6</v>
      </c>
      <c r="D646" s="128">
        <f>D651+D656+D661+D666+D671</f>
        <v>0</v>
      </c>
      <c r="E646" s="128">
        <f>E651+E656+E661+E666+E671</f>
        <v>0</v>
      </c>
      <c r="F646" s="128">
        <f>F651+F656+F661+F666+F671</f>
        <v>0</v>
      </c>
      <c r="G646" s="6"/>
      <c r="H646" s="148"/>
      <c r="I646" s="124" t="s">
        <v>366</v>
      </c>
      <c r="J646" s="125">
        <v>5</v>
      </c>
      <c r="K646" s="149"/>
      <c r="L646" s="164"/>
      <c r="M646" s="164"/>
    </row>
    <row r="647" spans="1:13" ht="15.75" customHeight="1" outlineLevel="1">
      <c r="A647" s="146"/>
      <c r="B647" s="147"/>
      <c r="C647" s="125" t="s">
        <v>7</v>
      </c>
      <c r="D647" s="128">
        <f t="shared" ref="D647:F649" si="56">D652+D657+D662+D667+D672</f>
        <v>0</v>
      </c>
      <c r="E647" s="128">
        <f t="shared" si="56"/>
        <v>0</v>
      </c>
      <c r="F647" s="128">
        <f t="shared" si="56"/>
        <v>0</v>
      </c>
      <c r="G647" s="6"/>
      <c r="H647" s="148"/>
      <c r="I647" s="124" t="s">
        <v>367</v>
      </c>
      <c r="J647" s="125">
        <v>0</v>
      </c>
      <c r="K647" s="149"/>
      <c r="L647" s="164"/>
      <c r="M647" s="164"/>
    </row>
    <row r="648" spans="1:13" ht="15.75" customHeight="1" outlineLevel="1">
      <c r="A648" s="146"/>
      <c r="B648" s="147"/>
      <c r="C648" s="125" t="s">
        <v>8</v>
      </c>
      <c r="D648" s="128">
        <f t="shared" si="56"/>
        <v>0</v>
      </c>
      <c r="E648" s="128">
        <f t="shared" si="56"/>
        <v>0</v>
      </c>
      <c r="F648" s="128">
        <f t="shared" si="56"/>
        <v>0</v>
      </c>
      <c r="G648" s="6"/>
      <c r="H648" s="148"/>
      <c r="I648" s="124" t="s">
        <v>368</v>
      </c>
      <c r="J648" s="125">
        <v>0</v>
      </c>
      <c r="K648" s="149"/>
      <c r="L648" s="164"/>
      <c r="M648" s="164"/>
    </row>
    <row r="649" spans="1:13" ht="15.75" customHeight="1" outlineLevel="1">
      <c r="A649" s="146"/>
      <c r="B649" s="147"/>
      <c r="C649" s="125" t="s">
        <v>9</v>
      </c>
      <c r="D649" s="128">
        <f t="shared" si="56"/>
        <v>0</v>
      </c>
      <c r="E649" s="128">
        <f t="shared" si="56"/>
        <v>0</v>
      </c>
      <c r="F649" s="128">
        <f t="shared" si="56"/>
        <v>0</v>
      </c>
      <c r="G649" s="6"/>
      <c r="H649" s="148"/>
      <c r="I649" s="124" t="s">
        <v>369</v>
      </c>
      <c r="J649" s="6">
        <f>(J646+0.5*J647)/J645</f>
        <v>1</v>
      </c>
      <c r="K649" s="149"/>
      <c r="L649" s="164"/>
      <c r="M649" s="164"/>
    </row>
    <row r="650" spans="1:13" ht="15" customHeight="1" outlineLevel="2">
      <c r="A650" s="146" t="s">
        <v>205</v>
      </c>
      <c r="B650" s="147" t="s">
        <v>259</v>
      </c>
      <c r="C650" s="125" t="s">
        <v>5</v>
      </c>
      <c r="D650" s="128">
        <f>D651+D652+D653+D654</f>
        <v>0</v>
      </c>
      <c r="E650" s="128">
        <f>E651+E652+E653+E654</f>
        <v>0</v>
      </c>
      <c r="F650" s="128">
        <f>F651+F652+F653+F654</f>
        <v>0</v>
      </c>
      <c r="G650" s="6"/>
      <c r="H650" s="148" t="s">
        <v>260</v>
      </c>
      <c r="I650" s="148" t="s">
        <v>721</v>
      </c>
      <c r="J650" s="149" t="s">
        <v>665</v>
      </c>
      <c r="K650" s="149" t="s">
        <v>12</v>
      </c>
      <c r="L650" s="149"/>
      <c r="M650" s="149">
        <v>809</v>
      </c>
    </row>
    <row r="651" spans="1:13" ht="15" customHeight="1" outlineLevel="2">
      <c r="A651" s="146"/>
      <c r="B651" s="147"/>
      <c r="C651" s="125" t="s">
        <v>6</v>
      </c>
      <c r="D651" s="128">
        <v>0</v>
      </c>
      <c r="E651" s="128">
        <v>0</v>
      </c>
      <c r="F651" s="128">
        <v>0</v>
      </c>
      <c r="G651" s="6"/>
      <c r="H651" s="148"/>
      <c r="I651" s="148"/>
      <c r="J651" s="149"/>
      <c r="K651" s="149"/>
      <c r="L651" s="149"/>
      <c r="M651" s="149"/>
    </row>
    <row r="652" spans="1:13" ht="14.45" customHeight="1" outlineLevel="2">
      <c r="A652" s="146"/>
      <c r="B652" s="147"/>
      <c r="C652" s="125" t="s">
        <v>7</v>
      </c>
      <c r="D652" s="128">
        <v>0</v>
      </c>
      <c r="E652" s="128">
        <v>0</v>
      </c>
      <c r="F652" s="128">
        <v>0</v>
      </c>
      <c r="G652" s="6"/>
      <c r="H652" s="148"/>
      <c r="I652" s="148"/>
      <c r="J652" s="149"/>
      <c r="K652" s="149"/>
      <c r="L652" s="149"/>
      <c r="M652" s="153"/>
    </row>
    <row r="653" spans="1:13" ht="14.45" customHeight="1" outlineLevel="2">
      <c r="A653" s="146"/>
      <c r="B653" s="147"/>
      <c r="C653" s="125" t="s">
        <v>8</v>
      </c>
      <c r="D653" s="128">
        <v>0</v>
      </c>
      <c r="E653" s="128">
        <v>0</v>
      </c>
      <c r="F653" s="128">
        <v>0</v>
      </c>
      <c r="G653" s="6"/>
      <c r="H653" s="148"/>
      <c r="I653" s="148"/>
      <c r="J653" s="149"/>
      <c r="K653" s="149"/>
      <c r="L653" s="149"/>
      <c r="M653" s="153"/>
    </row>
    <row r="654" spans="1:13" ht="16.5" customHeight="1" outlineLevel="2">
      <c r="A654" s="146"/>
      <c r="B654" s="147"/>
      <c r="C654" s="125" t="s">
        <v>9</v>
      </c>
      <c r="D654" s="128">
        <v>0</v>
      </c>
      <c r="E654" s="128">
        <v>0</v>
      </c>
      <c r="F654" s="128">
        <v>0</v>
      </c>
      <c r="G654" s="6"/>
      <c r="H654" s="148"/>
      <c r="I654" s="148"/>
      <c r="J654" s="149"/>
      <c r="K654" s="149"/>
      <c r="L654" s="149"/>
      <c r="M654" s="153"/>
    </row>
    <row r="655" spans="1:13" ht="12.75" customHeight="1" outlineLevel="2">
      <c r="A655" s="146" t="s">
        <v>206</v>
      </c>
      <c r="B655" s="147" t="s">
        <v>261</v>
      </c>
      <c r="C655" s="125" t="s">
        <v>5</v>
      </c>
      <c r="D655" s="128">
        <f>D656+D657+D658+D659</f>
        <v>0</v>
      </c>
      <c r="E655" s="128">
        <f>E656+E657+E658+E659</f>
        <v>0</v>
      </c>
      <c r="F655" s="128">
        <f>F656+F657+F658+F659</f>
        <v>0</v>
      </c>
      <c r="G655" s="6"/>
      <c r="H655" s="148" t="s">
        <v>606</v>
      </c>
      <c r="I655" s="148" t="s">
        <v>722</v>
      </c>
      <c r="J655" s="149" t="s">
        <v>665</v>
      </c>
      <c r="K655" s="149" t="s">
        <v>12</v>
      </c>
      <c r="L655" s="149"/>
      <c r="M655" s="149">
        <v>809</v>
      </c>
    </row>
    <row r="656" spans="1:13" ht="12.75" customHeight="1" outlineLevel="2">
      <c r="A656" s="146"/>
      <c r="B656" s="147"/>
      <c r="C656" s="125" t="s">
        <v>6</v>
      </c>
      <c r="D656" s="128">
        <v>0</v>
      </c>
      <c r="E656" s="128">
        <v>0</v>
      </c>
      <c r="F656" s="128">
        <v>0</v>
      </c>
      <c r="G656" s="6"/>
      <c r="H656" s="148"/>
      <c r="I656" s="148"/>
      <c r="J656" s="149"/>
      <c r="K656" s="149"/>
      <c r="L656" s="149"/>
      <c r="M656" s="149"/>
    </row>
    <row r="657" spans="1:13" ht="12.75" customHeight="1" outlineLevel="2">
      <c r="A657" s="146"/>
      <c r="B657" s="147"/>
      <c r="C657" s="125" t="s">
        <v>7</v>
      </c>
      <c r="D657" s="128">
        <v>0</v>
      </c>
      <c r="E657" s="128">
        <v>0</v>
      </c>
      <c r="F657" s="128">
        <v>0</v>
      </c>
      <c r="G657" s="6"/>
      <c r="H657" s="148"/>
      <c r="I657" s="148"/>
      <c r="J657" s="149"/>
      <c r="K657" s="149"/>
      <c r="L657" s="149"/>
      <c r="M657" s="153"/>
    </row>
    <row r="658" spans="1:13" ht="12.75" customHeight="1" outlineLevel="2">
      <c r="A658" s="146"/>
      <c r="B658" s="147"/>
      <c r="C658" s="125" t="s">
        <v>8</v>
      </c>
      <c r="D658" s="128">
        <v>0</v>
      </c>
      <c r="E658" s="128">
        <v>0</v>
      </c>
      <c r="F658" s="128">
        <v>0</v>
      </c>
      <c r="G658" s="6"/>
      <c r="H658" s="148"/>
      <c r="I658" s="148"/>
      <c r="J658" s="149"/>
      <c r="K658" s="149"/>
      <c r="L658" s="149"/>
      <c r="M658" s="153"/>
    </row>
    <row r="659" spans="1:13" ht="99.75" customHeight="1" outlineLevel="2">
      <c r="A659" s="146"/>
      <c r="B659" s="147"/>
      <c r="C659" s="125" t="s">
        <v>9</v>
      </c>
      <c r="D659" s="128">
        <v>0</v>
      </c>
      <c r="E659" s="128">
        <v>0</v>
      </c>
      <c r="F659" s="128">
        <v>0</v>
      </c>
      <c r="G659" s="6"/>
      <c r="H659" s="148"/>
      <c r="I659" s="148"/>
      <c r="J659" s="149"/>
      <c r="K659" s="149"/>
      <c r="L659" s="149"/>
      <c r="M659" s="153"/>
    </row>
    <row r="660" spans="1:13" ht="12.75" customHeight="1" outlineLevel="2">
      <c r="A660" s="146" t="s">
        <v>317</v>
      </c>
      <c r="B660" s="147" t="s">
        <v>262</v>
      </c>
      <c r="C660" s="125" t="s">
        <v>5</v>
      </c>
      <c r="D660" s="128">
        <f>D661+D662+D663+D664</f>
        <v>0</v>
      </c>
      <c r="E660" s="128">
        <f>E661+E662+E663+E664</f>
        <v>0</v>
      </c>
      <c r="F660" s="128">
        <f>F661+F662+F663+F664</f>
        <v>0</v>
      </c>
      <c r="G660" s="6"/>
      <c r="H660" s="148" t="s">
        <v>263</v>
      </c>
      <c r="I660" s="143" t="s">
        <v>830</v>
      </c>
      <c r="J660" s="149" t="s">
        <v>665</v>
      </c>
      <c r="K660" s="149" t="s">
        <v>12</v>
      </c>
      <c r="L660" s="149"/>
      <c r="M660" s="149">
        <v>809</v>
      </c>
    </row>
    <row r="661" spans="1:13" ht="12.75" customHeight="1" outlineLevel="2">
      <c r="A661" s="146"/>
      <c r="B661" s="147"/>
      <c r="C661" s="125" t="s">
        <v>6</v>
      </c>
      <c r="D661" s="128">
        <v>0</v>
      </c>
      <c r="E661" s="128">
        <v>0</v>
      </c>
      <c r="F661" s="128">
        <v>0</v>
      </c>
      <c r="G661" s="6"/>
      <c r="H661" s="148"/>
      <c r="I661" s="144"/>
      <c r="J661" s="149"/>
      <c r="K661" s="149"/>
      <c r="L661" s="149"/>
      <c r="M661" s="149"/>
    </row>
    <row r="662" spans="1:13" ht="13.5" customHeight="1" outlineLevel="2">
      <c r="A662" s="146"/>
      <c r="B662" s="147"/>
      <c r="C662" s="125" t="s">
        <v>7</v>
      </c>
      <c r="D662" s="128">
        <v>0</v>
      </c>
      <c r="E662" s="128">
        <v>0</v>
      </c>
      <c r="F662" s="128">
        <v>0</v>
      </c>
      <c r="G662" s="6"/>
      <c r="H662" s="148"/>
      <c r="I662" s="144"/>
      <c r="J662" s="149"/>
      <c r="K662" s="149"/>
      <c r="L662" s="149"/>
      <c r="M662" s="153"/>
    </row>
    <row r="663" spans="1:13" ht="13.5" customHeight="1" outlineLevel="2">
      <c r="A663" s="146"/>
      <c r="B663" s="147"/>
      <c r="C663" s="125" t="s">
        <v>8</v>
      </c>
      <c r="D663" s="128">
        <v>0</v>
      </c>
      <c r="E663" s="128">
        <v>0</v>
      </c>
      <c r="F663" s="128">
        <v>0</v>
      </c>
      <c r="G663" s="6"/>
      <c r="H663" s="148"/>
      <c r="I663" s="144"/>
      <c r="J663" s="149"/>
      <c r="K663" s="149"/>
      <c r="L663" s="149"/>
      <c r="M663" s="153"/>
    </row>
    <row r="664" spans="1:13" ht="88.5" customHeight="1" outlineLevel="2">
      <c r="A664" s="146"/>
      <c r="B664" s="147"/>
      <c r="C664" s="125" t="s">
        <v>9</v>
      </c>
      <c r="D664" s="128">
        <v>0</v>
      </c>
      <c r="E664" s="128">
        <v>0</v>
      </c>
      <c r="F664" s="128">
        <v>0</v>
      </c>
      <c r="G664" s="6"/>
      <c r="H664" s="148"/>
      <c r="I664" s="145"/>
      <c r="J664" s="149"/>
      <c r="K664" s="149"/>
      <c r="L664" s="149"/>
      <c r="M664" s="153"/>
    </row>
    <row r="665" spans="1:13" ht="14.25" customHeight="1" outlineLevel="2">
      <c r="A665" s="146" t="s">
        <v>318</v>
      </c>
      <c r="B665" s="147" t="s">
        <v>349</v>
      </c>
      <c r="C665" s="125" t="s">
        <v>5</v>
      </c>
      <c r="D665" s="128">
        <f>D666+D667+D668+D669</f>
        <v>0</v>
      </c>
      <c r="E665" s="128">
        <f>E666+E667+E668+E669</f>
        <v>0</v>
      </c>
      <c r="F665" s="128">
        <f>F666+F667+F668+F669</f>
        <v>0</v>
      </c>
      <c r="G665" s="6"/>
      <c r="H665" s="148" t="s">
        <v>184</v>
      </c>
      <c r="I665" s="148" t="s">
        <v>723</v>
      </c>
      <c r="J665" s="149" t="s">
        <v>665</v>
      </c>
      <c r="K665" s="149" t="s">
        <v>12</v>
      </c>
      <c r="L665" s="149"/>
      <c r="M665" s="149">
        <v>809</v>
      </c>
    </row>
    <row r="666" spans="1:13" ht="14.25" customHeight="1" outlineLevel="2">
      <c r="A666" s="146"/>
      <c r="B666" s="147"/>
      <c r="C666" s="125" t="s">
        <v>6</v>
      </c>
      <c r="D666" s="128">
        <v>0</v>
      </c>
      <c r="E666" s="128">
        <v>0</v>
      </c>
      <c r="F666" s="128">
        <v>0</v>
      </c>
      <c r="G666" s="6"/>
      <c r="H666" s="148"/>
      <c r="I666" s="148"/>
      <c r="J666" s="149"/>
      <c r="K666" s="149"/>
      <c r="L666" s="149"/>
      <c r="M666" s="149"/>
    </row>
    <row r="667" spans="1:13" ht="14.25" customHeight="1" outlineLevel="2">
      <c r="A667" s="146"/>
      <c r="B667" s="147"/>
      <c r="C667" s="125" t="s">
        <v>7</v>
      </c>
      <c r="D667" s="128">
        <v>0</v>
      </c>
      <c r="E667" s="128">
        <v>0</v>
      </c>
      <c r="F667" s="128">
        <v>0</v>
      </c>
      <c r="G667" s="6"/>
      <c r="H667" s="148"/>
      <c r="I667" s="148"/>
      <c r="J667" s="149"/>
      <c r="K667" s="149"/>
      <c r="L667" s="149"/>
      <c r="M667" s="153"/>
    </row>
    <row r="668" spans="1:13" ht="14.25" customHeight="1" outlineLevel="2">
      <c r="A668" s="146"/>
      <c r="B668" s="147"/>
      <c r="C668" s="125" t="s">
        <v>8</v>
      </c>
      <c r="D668" s="128">
        <v>0</v>
      </c>
      <c r="E668" s="128">
        <v>0</v>
      </c>
      <c r="F668" s="128">
        <v>0</v>
      </c>
      <c r="G668" s="6"/>
      <c r="H668" s="148"/>
      <c r="I668" s="148"/>
      <c r="J668" s="149"/>
      <c r="K668" s="149"/>
      <c r="L668" s="149"/>
      <c r="M668" s="153"/>
    </row>
    <row r="669" spans="1:13" ht="42" customHeight="1" outlineLevel="2">
      <c r="A669" s="146"/>
      <c r="B669" s="147"/>
      <c r="C669" s="125" t="s">
        <v>9</v>
      </c>
      <c r="D669" s="128">
        <v>0</v>
      </c>
      <c r="E669" s="128">
        <v>0</v>
      </c>
      <c r="F669" s="128">
        <v>0</v>
      </c>
      <c r="G669" s="6"/>
      <c r="H669" s="148"/>
      <c r="I669" s="148"/>
      <c r="J669" s="149"/>
      <c r="K669" s="149"/>
      <c r="L669" s="149"/>
      <c r="M669" s="153"/>
    </row>
    <row r="670" spans="1:13" ht="14.25" customHeight="1" outlineLevel="2">
      <c r="A670" s="146" t="s">
        <v>661</v>
      </c>
      <c r="B670" s="147" t="s">
        <v>185</v>
      </c>
      <c r="C670" s="125" t="s">
        <v>5</v>
      </c>
      <c r="D670" s="128">
        <f>D671+D672+D673+D674</f>
        <v>0</v>
      </c>
      <c r="E670" s="128">
        <f>E671+E672+E673+E674</f>
        <v>0</v>
      </c>
      <c r="F670" s="128">
        <f>F671+F672+F673+F674</f>
        <v>0</v>
      </c>
      <c r="G670" s="6"/>
      <c r="H670" s="148" t="s">
        <v>410</v>
      </c>
      <c r="I670" s="148" t="s">
        <v>724</v>
      </c>
      <c r="J670" s="149" t="s">
        <v>665</v>
      </c>
      <c r="K670" s="149" t="s">
        <v>12</v>
      </c>
      <c r="L670" s="149"/>
      <c r="M670" s="149">
        <v>809</v>
      </c>
    </row>
    <row r="671" spans="1:13" ht="14.25" customHeight="1" outlineLevel="2">
      <c r="A671" s="146"/>
      <c r="B671" s="147"/>
      <c r="C671" s="125" t="s">
        <v>6</v>
      </c>
      <c r="D671" s="128">
        <v>0</v>
      </c>
      <c r="E671" s="128">
        <v>0</v>
      </c>
      <c r="F671" s="128">
        <v>0</v>
      </c>
      <c r="G671" s="6"/>
      <c r="H671" s="148"/>
      <c r="I671" s="148"/>
      <c r="J671" s="149"/>
      <c r="K671" s="149"/>
      <c r="L671" s="149"/>
      <c r="M671" s="149"/>
    </row>
    <row r="672" spans="1:13" ht="14.25" customHeight="1" outlineLevel="2">
      <c r="A672" s="146"/>
      <c r="B672" s="147"/>
      <c r="C672" s="125" t="s">
        <v>7</v>
      </c>
      <c r="D672" s="128">
        <v>0</v>
      </c>
      <c r="E672" s="128">
        <v>0</v>
      </c>
      <c r="F672" s="128">
        <v>0</v>
      </c>
      <c r="G672" s="6"/>
      <c r="H672" s="148"/>
      <c r="I672" s="148"/>
      <c r="J672" s="149"/>
      <c r="K672" s="149"/>
      <c r="L672" s="149"/>
      <c r="M672" s="153"/>
    </row>
    <row r="673" spans="1:13" ht="14.25" customHeight="1" outlineLevel="2">
      <c r="A673" s="146"/>
      <c r="B673" s="147"/>
      <c r="C673" s="125" t="s">
        <v>8</v>
      </c>
      <c r="D673" s="128">
        <v>0</v>
      </c>
      <c r="E673" s="128">
        <v>0</v>
      </c>
      <c r="F673" s="128">
        <v>0</v>
      </c>
      <c r="G673" s="6"/>
      <c r="H673" s="148"/>
      <c r="I673" s="148"/>
      <c r="J673" s="149"/>
      <c r="K673" s="149"/>
      <c r="L673" s="149"/>
      <c r="M673" s="153"/>
    </row>
    <row r="674" spans="1:13" ht="45.75" customHeight="1" outlineLevel="2">
      <c r="A674" s="146"/>
      <c r="B674" s="147"/>
      <c r="C674" s="125" t="s">
        <v>9</v>
      </c>
      <c r="D674" s="128">
        <v>0</v>
      </c>
      <c r="E674" s="128">
        <v>0</v>
      </c>
      <c r="F674" s="128">
        <v>0</v>
      </c>
      <c r="G674" s="6"/>
      <c r="H674" s="148"/>
      <c r="I674" s="148"/>
      <c r="J674" s="149"/>
      <c r="K674" s="149"/>
      <c r="L674" s="149"/>
      <c r="M674" s="153"/>
    </row>
    <row r="675" spans="1:13" ht="14.25" customHeight="1" outlineLevel="1">
      <c r="A675" s="146" t="s">
        <v>319</v>
      </c>
      <c r="B675" s="147" t="s">
        <v>605</v>
      </c>
      <c r="C675" s="125" t="s">
        <v>5</v>
      </c>
      <c r="D675" s="128">
        <f>D676+D677+D678+D679</f>
        <v>0</v>
      </c>
      <c r="E675" s="128">
        <f>E676+E677+E678+E679</f>
        <v>0</v>
      </c>
      <c r="F675" s="128">
        <f>F676+F677+F678+F679</f>
        <v>0</v>
      </c>
      <c r="G675" s="6"/>
      <c r="H675" s="148"/>
      <c r="I675" s="124" t="s">
        <v>365</v>
      </c>
      <c r="J675" s="125">
        <f>J676+J677+J678</f>
        <v>2</v>
      </c>
      <c r="K675" s="149" t="s">
        <v>11</v>
      </c>
      <c r="L675" s="164"/>
      <c r="M675" s="164"/>
    </row>
    <row r="676" spans="1:13" ht="14.25" customHeight="1" outlineLevel="1">
      <c r="A676" s="146"/>
      <c r="B676" s="147"/>
      <c r="C676" s="125" t="s">
        <v>6</v>
      </c>
      <c r="D676" s="128">
        <f>D681+D686</f>
        <v>0</v>
      </c>
      <c r="E676" s="128">
        <f>E681+E686</f>
        <v>0</v>
      </c>
      <c r="F676" s="128">
        <f>F681+F686</f>
        <v>0</v>
      </c>
      <c r="G676" s="6"/>
      <c r="H676" s="148"/>
      <c r="I676" s="124" t="s">
        <v>366</v>
      </c>
      <c r="J676" s="125">
        <v>2</v>
      </c>
      <c r="K676" s="149"/>
      <c r="L676" s="164"/>
      <c r="M676" s="164"/>
    </row>
    <row r="677" spans="1:13" ht="14.25" customHeight="1" outlineLevel="1">
      <c r="A677" s="146"/>
      <c r="B677" s="147"/>
      <c r="C677" s="125" t="s">
        <v>7</v>
      </c>
      <c r="D677" s="128">
        <f t="shared" ref="D677:F679" si="57">D682+D687</f>
        <v>0</v>
      </c>
      <c r="E677" s="128">
        <f t="shared" si="57"/>
        <v>0</v>
      </c>
      <c r="F677" s="128">
        <f t="shared" si="57"/>
        <v>0</v>
      </c>
      <c r="G677" s="6"/>
      <c r="H677" s="148"/>
      <c r="I677" s="124" t="s">
        <v>367</v>
      </c>
      <c r="J677" s="125">
        <v>0</v>
      </c>
      <c r="K677" s="149"/>
      <c r="L677" s="164"/>
      <c r="M677" s="164"/>
    </row>
    <row r="678" spans="1:13" ht="14.25" customHeight="1" outlineLevel="1">
      <c r="A678" s="146"/>
      <c r="B678" s="147"/>
      <c r="C678" s="125" t="s">
        <v>8</v>
      </c>
      <c r="D678" s="128">
        <f t="shared" si="57"/>
        <v>0</v>
      </c>
      <c r="E678" s="128">
        <f t="shared" si="57"/>
        <v>0</v>
      </c>
      <c r="F678" s="128">
        <f t="shared" si="57"/>
        <v>0</v>
      </c>
      <c r="G678" s="6"/>
      <c r="H678" s="148"/>
      <c r="I678" s="124" t="s">
        <v>368</v>
      </c>
      <c r="J678" s="125">
        <v>0</v>
      </c>
      <c r="K678" s="149"/>
      <c r="L678" s="164"/>
      <c r="M678" s="164"/>
    </row>
    <row r="679" spans="1:13" ht="27.75" customHeight="1" outlineLevel="1">
      <c r="A679" s="146"/>
      <c r="B679" s="147"/>
      <c r="C679" s="125" t="s">
        <v>9</v>
      </c>
      <c r="D679" s="128">
        <f t="shared" si="57"/>
        <v>0</v>
      </c>
      <c r="E679" s="128">
        <f t="shared" si="57"/>
        <v>0</v>
      </c>
      <c r="F679" s="128">
        <f t="shared" si="57"/>
        <v>0</v>
      </c>
      <c r="G679" s="6"/>
      <c r="H679" s="148"/>
      <c r="I679" s="124" t="s">
        <v>369</v>
      </c>
      <c r="J679" s="6">
        <f>(J676+0.5*J677)/J675</f>
        <v>1</v>
      </c>
      <c r="K679" s="149"/>
      <c r="L679" s="164"/>
      <c r="M679" s="164"/>
    </row>
    <row r="680" spans="1:13" ht="12.75" customHeight="1" outlineLevel="2">
      <c r="A680" s="146" t="s">
        <v>322</v>
      </c>
      <c r="B680" s="147" t="s">
        <v>187</v>
      </c>
      <c r="C680" s="125" t="s">
        <v>5</v>
      </c>
      <c r="D680" s="128">
        <f>D681+D682+D683+D684</f>
        <v>0</v>
      </c>
      <c r="E680" s="128">
        <f>E681+E682+E683+E684</f>
        <v>0</v>
      </c>
      <c r="F680" s="128">
        <f>F681+F682+F683+F684</f>
        <v>0</v>
      </c>
      <c r="G680" s="6"/>
      <c r="H680" s="148" t="s">
        <v>180</v>
      </c>
      <c r="I680" s="147" t="s">
        <v>861</v>
      </c>
      <c r="J680" s="149" t="s">
        <v>665</v>
      </c>
      <c r="K680" s="149" t="s">
        <v>11</v>
      </c>
      <c r="L680" s="149"/>
      <c r="M680" s="149">
        <v>833</v>
      </c>
    </row>
    <row r="681" spans="1:13" ht="12.75" customHeight="1" outlineLevel="2">
      <c r="A681" s="146"/>
      <c r="B681" s="147"/>
      <c r="C681" s="125" t="s">
        <v>6</v>
      </c>
      <c r="D681" s="128">
        <v>0</v>
      </c>
      <c r="E681" s="128">
        <v>0</v>
      </c>
      <c r="F681" s="128">
        <v>0</v>
      </c>
      <c r="G681" s="6"/>
      <c r="H681" s="148"/>
      <c r="I681" s="147"/>
      <c r="J681" s="149"/>
      <c r="K681" s="149"/>
      <c r="L681" s="149"/>
      <c r="M681" s="149"/>
    </row>
    <row r="682" spans="1:13" ht="12.75" customHeight="1" outlineLevel="2">
      <c r="A682" s="146"/>
      <c r="B682" s="147"/>
      <c r="C682" s="125" t="s">
        <v>7</v>
      </c>
      <c r="D682" s="128">
        <v>0</v>
      </c>
      <c r="E682" s="128">
        <v>0</v>
      </c>
      <c r="F682" s="128">
        <v>0</v>
      </c>
      <c r="G682" s="6"/>
      <c r="H682" s="148"/>
      <c r="I682" s="147"/>
      <c r="J682" s="149"/>
      <c r="K682" s="149"/>
      <c r="L682" s="149"/>
      <c r="M682" s="149"/>
    </row>
    <row r="683" spans="1:13" ht="12.75" customHeight="1" outlineLevel="2">
      <c r="A683" s="146"/>
      <c r="B683" s="147"/>
      <c r="C683" s="125" t="s">
        <v>8</v>
      </c>
      <c r="D683" s="128">
        <v>0</v>
      </c>
      <c r="E683" s="128">
        <v>0</v>
      </c>
      <c r="F683" s="128">
        <v>0</v>
      </c>
      <c r="G683" s="6"/>
      <c r="H683" s="148"/>
      <c r="I683" s="147"/>
      <c r="J683" s="149"/>
      <c r="K683" s="149"/>
      <c r="L683" s="149"/>
      <c r="M683" s="149"/>
    </row>
    <row r="684" spans="1:13" ht="118.5" customHeight="1" outlineLevel="2">
      <c r="A684" s="146"/>
      <c r="B684" s="147"/>
      <c r="C684" s="125" t="s">
        <v>9</v>
      </c>
      <c r="D684" s="128">
        <v>0</v>
      </c>
      <c r="E684" s="128">
        <v>0</v>
      </c>
      <c r="F684" s="128">
        <v>0</v>
      </c>
      <c r="G684" s="6"/>
      <c r="H684" s="148"/>
      <c r="I684" s="147"/>
      <c r="J684" s="149"/>
      <c r="K684" s="149"/>
      <c r="L684" s="149"/>
      <c r="M684" s="149"/>
    </row>
    <row r="685" spans="1:13" ht="12.75" customHeight="1" outlineLevel="2">
      <c r="A685" s="146" t="s">
        <v>323</v>
      </c>
      <c r="B685" s="147" t="s">
        <v>255</v>
      </c>
      <c r="C685" s="125" t="s">
        <v>5</v>
      </c>
      <c r="D685" s="128">
        <f>D686+D687+D688+D689</f>
        <v>0</v>
      </c>
      <c r="E685" s="128">
        <f>E686+E687+E688+E689</f>
        <v>0</v>
      </c>
      <c r="F685" s="128">
        <f>F686+F687+F688+F689</f>
        <v>0</v>
      </c>
      <c r="G685" s="6"/>
      <c r="H685" s="148" t="s">
        <v>256</v>
      </c>
      <c r="I685" s="148" t="s">
        <v>851</v>
      </c>
      <c r="J685" s="149" t="s">
        <v>665</v>
      </c>
      <c r="K685" s="149" t="s">
        <v>11</v>
      </c>
      <c r="L685" s="149"/>
      <c r="M685" s="149">
        <v>833</v>
      </c>
    </row>
    <row r="686" spans="1:13" ht="12.75" customHeight="1" outlineLevel="2">
      <c r="A686" s="146"/>
      <c r="B686" s="147"/>
      <c r="C686" s="125" t="s">
        <v>6</v>
      </c>
      <c r="D686" s="128">
        <v>0</v>
      </c>
      <c r="E686" s="128">
        <v>0</v>
      </c>
      <c r="F686" s="128">
        <v>0</v>
      </c>
      <c r="G686" s="6"/>
      <c r="H686" s="148"/>
      <c r="I686" s="148"/>
      <c r="J686" s="149"/>
      <c r="K686" s="149"/>
      <c r="L686" s="149"/>
      <c r="M686" s="149"/>
    </row>
    <row r="687" spans="1:13" ht="12.75" customHeight="1" outlineLevel="2">
      <c r="A687" s="146"/>
      <c r="B687" s="147"/>
      <c r="C687" s="125" t="s">
        <v>7</v>
      </c>
      <c r="D687" s="128">
        <v>0</v>
      </c>
      <c r="E687" s="128">
        <v>0</v>
      </c>
      <c r="F687" s="128">
        <v>0</v>
      </c>
      <c r="G687" s="6"/>
      <c r="H687" s="148"/>
      <c r="I687" s="148"/>
      <c r="J687" s="149"/>
      <c r="K687" s="149"/>
      <c r="L687" s="149"/>
      <c r="M687" s="149"/>
    </row>
    <row r="688" spans="1:13" ht="12.75" customHeight="1" outlineLevel="2">
      <c r="A688" s="146"/>
      <c r="B688" s="147"/>
      <c r="C688" s="125" t="s">
        <v>8</v>
      </c>
      <c r="D688" s="128">
        <v>0</v>
      </c>
      <c r="E688" s="128">
        <v>0</v>
      </c>
      <c r="F688" s="128">
        <v>0</v>
      </c>
      <c r="G688" s="6"/>
      <c r="H688" s="148"/>
      <c r="I688" s="148"/>
      <c r="J688" s="149"/>
      <c r="K688" s="149"/>
      <c r="L688" s="149"/>
      <c r="M688" s="149"/>
    </row>
    <row r="689" spans="1:13" ht="40.5" customHeight="1" outlineLevel="2">
      <c r="A689" s="146"/>
      <c r="B689" s="147"/>
      <c r="C689" s="125" t="s">
        <v>9</v>
      </c>
      <c r="D689" s="128">
        <v>0</v>
      </c>
      <c r="E689" s="128">
        <v>0</v>
      </c>
      <c r="F689" s="128">
        <v>0</v>
      </c>
      <c r="G689" s="6"/>
      <c r="H689" s="148"/>
      <c r="I689" s="148"/>
      <c r="J689" s="149"/>
      <c r="K689" s="149"/>
      <c r="L689" s="149"/>
      <c r="M689" s="149"/>
    </row>
    <row r="690" spans="1:13" ht="12.75" customHeight="1" outlineLevel="1">
      <c r="A690" s="146" t="s">
        <v>324</v>
      </c>
      <c r="B690" s="147" t="s">
        <v>190</v>
      </c>
      <c r="C690" s="125" t="s">
        <v>5</v>
      </c>
      <c r="D690" s="128">
        <f>D691+D692+D693+D694</f>
        <v>4000</v>
      </c>
      <c r="E690" s="128">
        <f>E691+E692+E693+E694</f>
        <v>4000</v>
      </c>
      <c r="F690" s="128">
        <f>F691+F692+F693+F694</f>
        <v>3992.1</v>
      </c>
      <c r="G690" s="6">
        <f>F690/D690</f>
        <v>0.99802499999999994</v>
      </c>
      <c r="H690" s="148"/>
      <c r="I690" s="124" t="s">
        <v>365</v>
      </c>
      <c r="J690" s="125">
        <f>J691+J692+J693</f>
        <v>4</v>
      </c>
      <c r="K690" s="149" t="s">
        <v>12</v>
      </c>
      <c r="L690" s="164"/>
      <c r="M690" s="164"/>
    </row>
    <row r="691" spans="1:13" ht="12.75" customHeight="1" outlineLevel="1">
      <c r="A691" s="146"/>
      <c r="B691" s="147"/>
      <c r="C691" s="125" t="s">
        <v>6</v>
      </c>
      <c r="D691" s="128">
        <f>D696+D701+D706+D711</f>
        <v>4000</v>
      </c>
      <c r="E691" s="128">
        <f>E696+E701+E706+E711</f>
        <v>4000</v>
      </c>
      <c r="F691" s="128">
        <f>F696+F701+F706+F711</f>
        <v>3992.1</v>
      </c>
      <c r="G691" s="6">
        <f>F691/D691</f>
        <v>0.99802499999999994</v>
      </c>
      <c r="H691" s="148"/>
      <c r="I691" s="124" t="s">
        <v>366</v>
      </c>
      <c r="J691" s="127">
        <v>4</v>
      </c>
      <c r="K691" s="149"/>
      <c r="L691" s="164"/>
      <c r="M691" s="164"/>
    </row>
    <row r="692" spans="1:13" ht="12.75" customHeight="1" outlineLevel="1">
      <c r="A692" s="146"/>
      <c r="B692" s="147"/>
      <c r="C692" s="125" t="s">
        <v>7</v>
      </c>
      <c r="D692" s="128">
        <f t="shared" ref="D692:F694" si="58">D697+D702+D707+D712</f>
        <v>0</v>
      </c>
      <c r="E692" s="128">
        <f t="shared" si="58"/>
        <v>0</v>
      </c>
      <c r="F692" s="128">
        <f t="shared" si="58"/>
        <v>0</v>
      </c>
      <c r="G692" s="6"/>
      <c r="H692" s="148"/>
      <c r="I692" s="124" t="s">
        <v>367</v>
      </c>
      <c r="J692" s="127">
        <v>0</v>
      </c>
      <c r="K692" s="149"/>
      <c r="L692" s="164"/>
      <c r="M692" s="164"/>
    </row>
    <row r="693" spans="1:13" ht="12.75" customHeight="1" outlineLevel="1">
      <c r="A693" s="146"/>
      <c r="B693" s="147"/>
      <c r="C693" s="125" t="s">
        <v>8</v>
      </c>
      <c r="D693" s="128">
        <f t="shared" si="58"/>
        <v>0</v>
      </c>
      <c r="E693" s="128">
        <f t="shared" si="58"/>
        <v>0</v>
      </c>
      <c r="F693" s="128">
        <f t="shared" si="58"/>
        <v>0</v>
      </c>
      <c r="G693" s="6"/>
      <c r="H693" s="148"/>
      <c r="I693" s="124" t="s">
        <v>368</v>
      </c>
      <c r="J693" s="127">
        <v>0</v>
      </c>
      <c r="K693" s="149"/>
      <c r="L693" s="164"/>
      <c r="M693" s="164"/>
    </row>
    <row r="694" spans="1:13" ht="14.25" customHeight="1" outlineLevel="1">
      <c r="A694" s="146"/>
      <c r="B694" s="147"/>
      <c r="C694" s="125" t="s">
        <v>9</v>
      </c>
      <c r="D694" s="128">
        <f t="shared" si="58"/>
        <v>0</v>
      </c>
      <c r="E694" s="128">
        <f t="shared" si="58"/>
        <v>0</v>
      </c>
      <c r="F694" s="128">
        <f t="shared" si="58"/>
        <v>0</v>
      </c>
      <c r="G694" s="6"/>
      <c r="H694" s="148"/>
      <c r="I694" s="124" t="s">
        <v>369</v>
      </c>
      <c r="J694" s="6">
        <f>(J691+0.5*J692)/J690</f>
        <v>1</v>
      </c>
      <c r="K694" s="149"/>
      <c r="L694" s="164"/>
      <c r="M694" s="164"/>
    </row>
    <row r="695" spans="1:13" ht="13.5" customHeight="1" outlineLevel="2">
      <c r="A695" s="146" t="s">
        <v>593</v>
      </c>
      <c r="B695" s="147" t="s">
        <v>191</v>
      </c>
      <c r="C695" s="125" t="s">
        <v>5</v>
      </c>
      <c r="D695" s="128">
        <f>D696+D697+D698+D699</f>
        <v>0</v>
      </c>
      <c r="E695" s="128">
        <f>E696+E697+E698+E699</f>
        <v>0</v>
      </c>
      <c r="F695" s="128">
        <f>F696+F697+F698+F699</f>
        <v>0</v>
      </c>
      <c r="G695" s="6"/>
      <c r="H695" s="148" t="s">
        <v>192</v>
      </c>
      <c r="I695" s="148" t="s">
        <v>707</v>
      </c>
      <c r="J695" s="149" t="s">
        <v>665</v>
      </c>
      <c r="K695" s="149" t="s">
        <v>12</v>
      </c>
      <c r="L695" s="164"/>
      <c r="M695" s="149">
        <v>809</v>
      </c>
    </row>
    <row r="696" spans="1:13" ht="13.5" customHeight="1" outlineLevel="2">
      <c r="A696" s="146"/>
      <c r="B696" s="147"/>
      <c r="C696" s="125" t="s">
        <v>6</v>
      </c>
      <c r="D696" s="128">
        <v>0</v>
      </c>
      <c r="E696" s="128">
        <v>0</v>
      </c>
      <c r="F696" s="128">
        <v>0</v>
      </c>
      <c r="G696" s="6"/>
      <c r="H696" s="148"/>
      <c r="I696" s="148"/>
      <c r="J696" s="149"/>
      <c r="K696" s="149"/>
      <c r="L696" s="164"/>
      <c r="M696" s="149"/>
    </row>
    <row r="697" spans="1:13" ht="13.5" customHeight="1" outlineLevel="2">
      <c r="A697" s="146"/>
      <c r="B697" s="147"/>
      <c r="C697" s="125" t="s">
        <v>7</v>
      </c>
      <c r="D697" s="128">
        <v>0</v>
      </c>
      <c r="E697" s="128">
        <v>0</v>
      </c>
      <c r="F697" s="128">
        <v>0</v>
      </c>
      <c r="G697" s="6"/>
      <c r="H697" s="148"/>
      <c r="I697" s="148"/>
      <c r="J697" s="149"/>
      <c r="K697" s="149"/>
      <c r="L697" s="164"/>
      <c r="M697" s="149"/>
    </row>
    <row r="698" spans="1:13" ht="13.5" customHeight="1" outlineLevel="2">
      <c r="A698" s="146"/>
      <c r="B698" s="147"/>
      <c r="C698" s="125" t="s">
        <v>8</v>
      </c>
      <c r="D698" s="128">
        <v>0</v>
      </c>
      <c r="E698" s="128">
        <v>0</v>
      </c>
      <c r="F698" s="128">
        <v>0</v>
      </c>
      <c r="G698" s="6"/>
      <c r="H698" s="148"/>
      <c r="I698" s="148"/>
      <c r="J698" s="149"/>
      <c r="K698" s="149"/>
      <c r="L698" s="164"/>
      <c r="M698" s="149"/>
    </row>
    <row r="699" spans="1:13" ht="62.25" customHeight="1" outlineLevel="2">
      <c r="A699" s="146"/>
      <c r="B699" s="147"/>
      <c r="C699" s="125" t="s">
        <v>9</v>
      </c>
      <c r="D699" s="128">
        <v>0</v>
      </c>
      <c r="E699" s="128">
        <v>0</v>
      </c>
      <c r="F699" s="128">
        <v>0</v>
      </c>
      <c r="G699" s="6"/>
      <c r="H699" s="148"/>
      <c r="I699" s="148"/>
      <c r="J699" s="149"/>
      <c r="K699" s="149"/>
      <c r="L699" s="164"/>
      <c r="M699" s="149"/>
    </row>
    <row r="700" spans="1:13" ht="13.5" customHeight="1" outlineLevel="2">
      <c r="A700" s="146" t="s">
        <v>594</v>
      </c>
      <c r="B700" s="147" t="s">
        <v>193</v>
      </c>
      <c r="C700" s="125" t="s">
        <v>5</v>
      </c>
      <c r="D700" s="128">
        <f>D701+D702+D703+D704</f>
        <v>0</v>
      </c>
      <c r="E700" s="128">
        <f>E701+E702+E703+E704</f>
        <v>0</v>
      </c>
      <c r="F700" s="128">
        <f>F701+F702+F703+F704</f>
        <v>0</v>
      </c>
      <c r="G700" s="6"/>
      <c r="H700" s="148" t="s">
        <v>194</v>
      </c>
      <c r="I700" s="150" t="s">
        <v>708</v>
      </c>
      <c r="J700" s="196" t="s">
        <v>665</v>
      </c>
      <c r="K700" s="149" t="s">
        <v>12</v>
      </c>
      <c r="L700" s="149"/>
      <c r="M700" s="149">
        <v>809</v>
      </c>
    </row>
    <row r="701" spans="1:13" ht="13.5" customHeight="1" outlineLevel="2">
      <c r="A701" s="146"/>
      <c r="B701" s="147"/>
      <c r="C701" s="125" t="s">
        <v>6</v>
      </c>
      <c r="D701" s="128">
        <v>0</v>
      </c>
      <c r="E701" s="128">
        <v>0</v>
      </c>
      <c r="F701" s="128">
        <v>0</v>
      </c>
      <c r="G701" s="6"/>
      <c r="H701" s="148"/>
      <c r="I701" s="151"/>
      <c r="J701" s="196"/>
      <c r="K701" s="149"/>
      <c r="L701" s="149"/>
      <c r="M701" s="149"/>
    </row>
    <row r="702" spans="1:13" ht="13.5" customHeight="1" outlineLevel="2">
      <c r="A702" s="146"/>
      <c r="B702" s="147"/>
      <c r="C702" s="125" t="s">
        <v>7</v>
      </c>
      <c r="D702" s="128">
        <v>0</v>
      </c>
      <c r="E702" s="128">
        <v>0</v>
      </c>
      <c r="F702" s="128">
        <v>0</v>
      </c>
      <c r="G702" s="6"/>
      <c r="H702" s="148"/>
      <c r="I702" s="151"/>
      <c r="J702" s="196"/>
      <c r="K702" s="149"/>
      <c r="L702" s="149"/>
      <c r="M702" s="149"/>
    </row>
    <row r="703" spans="1:13" ht="13.5" customHeight="1" outlineLevel="2">
      <c r="A703" s="146"/>
      <c r="B703" s="147"/>
      <c r="C703" s="125" t="s">
        <v>8</v>
      </c>
      <c r="D703" s="128">
        <v>0</v>
      </c>
      <c r="E703" s="128">
        <v>0</v>
      </c>
      <c r="F703" s="128">
        <v>0</v>
      </c>
      <c r="G703" s="6"/>
      <c r="H703" s="148"/>
      <c r="I703" s="151"/>
      <c r="J703" s="196"/>
      <c r="K703" s="149"/>
      <c r="L703" s="149"/>
      <c r="M703" s="149"/>
    </row>
    <row r="704" spans="1:13" ht="46.5" customHeight="1" outlineLevel="2">
      <c r="A704" s="146"/>
      <c r="B704" s="147"/>
      <c r="C704" s="125" t="s">
        <v>9</v>
      </c>
      <c r="D704" s="128">
        <v>0</v>
      </c>
      <c r="E704" s="128">
        <v>0</v>
      </c>
      <c r="F704" s="128">
        <v>0</v>
      </c>
      <c r="G704" s="6"/>
      <c r="H704" s="148"/>
      <c r="I704" s="152"/>
      <c r="J704" s="196"/>
      <c r="K704" s="149"/>
      <c r="L704" s="149"/>
      <c r="M704" s="149"/>
    </row>
    <row r="705" spans="1:13" ht="14.25" customHeight="1" outlineLevel="2">
      <c r="A705" s="146" t="s">
        <v>662</v>
      </c>
      <c r="B705" s="147" t="s">
        <v>195</v>
      </c>
      <c r="C705" s="125" t="s">
        <v>5</v>
      </c>
      <c r="D705" s="128">
        <f>D706+D707+D708+D709</f>
        <v>0</v>
      </c>
      <c r="E705" s="128">
        <f>E706+E707+E708+E709</f>
        <v>0</v>
      </c>
      <c r="F705" s="128">
        <f>F706+F707+F708+F709</f>
        <v>0</v>
      </c>
      <c r="G705" s="6"/>
      <c r="H705" s="148" t="s">
        <v>180</v>
      </c>
      <c r="I705" s="154" t="s">
        <v>770</v>
      </c>
      <c r="J705" s="196" t="s">
        <v>665</v>
      </c>
      <c r="K705" s="149" t="s">
        <v>12</v>
      </c>
      <c r="L705" s="164"/>
      <c r="M705" s="149">
        <v>809</v>
      </c>
    </row>
    <row r="706" spans="1:13" ht="12" customHeight="1" outlineLevel="2">
      <c r="A706" s="146"/>
      <c r="B706" s="147"/>
      <c r="C706" s="125" t="s">
        <v>6</v>
      </c>
      <c r="D706" s="128">
        <v>0</v>
      </c>
      <c r="E706" s="128">
        <v>0</v>
      </c>
      <c r="F706" s="128">
        <v>0</v>
      </c>
      <c r="G706" s="6"/>
      <c r="H706" s="148"/>
      <c r="I706" s="154"/>
      <c r="J706" s="196"/>
      <c r="K706" s="149"/>
      <c r="L706" s="164"/>
      <c r="M706" s="149"/>
    </row>
    <row r="707" spans="1:13" ht="12" customHeight="1" outlineLevel="2">
      <c r="A707" s="146"/>
      <c r="B707" s="147"/>
      <c r="C707" s="125" t="s">
        <v>7</v>
      </c>
      <c r="D707" s="128">
        <v>0</v>
      </c>
      <c r="E707" s="128">
        <v>0</v>
      </c>
      <c r="F707" s="128">
        <v>0</v>
      </c>
      <c r="G707" s="6"/>
      <c r="H707" s="148"/>
      <c r="I707" s="154"/>
      <c r="J707" s="196"/>
      <c r="K707" s="149"/>
      <c r="L707" s="164"/>
      <c r="M707" s="149"/>
    </row>
    <row r="708" spans="1:13" ht="12" customHeight="1" outlineLevel="2">
      <c r="A708" s="146"/>
      <c r="B708" s="147"/>
      <c r="C708" s="125" t="s">
        <v>8</v>
      </c>
      <c r="D708" s="128">
        <v>0</v>
      </c>
      <c r="E708" s="128">
        <v>0</v>
      </c>
      <c r="F708" s="128">
        <v>0</v>
      </c>
      <c r="G708" s="6"/>
      <c r="H708" s="148"/>
      <c r="I708" s="154"/>
      <c r="J708" s="196"/>
      <c r="K708" s="149"/>
      <c r="L708" s="164"/>
      <c r="M708" s="149"/>
    </row>
    <row r="709" spans="1:13" ht="105" customHeight="1" outlineLevel="2">
      <c r="A709" s="146"/>
      <c r="B709" s="147"/>
      <c r="C709" s="125" t="s">
        <v>9</v>
      </c>
      <c r="D709" s="128">
        <v>0</v>
      </c>
      <c r="E709" s="128">
        <v>0</v>
      </c>
      <c r="F709" s="128">
        <v>0</v>
      </c>
      <c r="G709" s="6"/>
      <c r="H709" s="148"/>
      <c r="I709" s="154"/>
      <c r="J709" s="196"/>
      <c r="K709" s="149"/>
      <c r="L709" s="164"/>
      <c r="M709" s="149"/>
    </row>
    <row r="710" spans="1:13" ht="13.5" customHeight="1" outlineLevel="2">
      <c r="A710" s="146" t="s">
        <v>663</v>
      </c>
      <c r="B710" s="147" t="s">
        <v>196</v>
      </c>
      <c r="C710" s="125" t="s">
        <v>5</v>
      </c>
      <c r="D710" s="128">
        <f>D711+D712+D713+D714</f>
        <v>4000</v>
      </c>
      <c r="E710" s="128">
        <f>E711+E712+E713+E714</f>
        <v>4000</v>
      </c>
      <c r="F710" s="128">
        <f>F711+F712+F713+F714</f>
        <v>3992.1</v>
      </c>
      <c r="G710" s="6">
        <f>F710/D710</f>
        <v>0.99802499999999994</v>
      </c>
      <c r="H710" s="148" t="s">
        <v>197</v>
      </c>
      <c r="I710" s="154" t="s">
        <v>831</v>
      </c>
      <c r="J710" s="196" t="s">
        <v>665</v>
      </c>
      <c r="K710" s="149" t="s">
        <v>12</v>
      </c>
      <c r="L710" s="130"/>
      <c r="M710" s="149">
        <v>809</v>
      </c>
    </row>
    <row r="711" spans="1:13" ht="13.5" customHeight="1" outlineLevel="2">
      <c r="A711" s="146"/>
      <c r="B711" s="147"/>
      <c r="C711" s="125" t="s">
        <v>6</v>
      </c>
      <c r="D711" s="128">
        <v>4000</v>
      </c>
      <c r="E711" s="128">
        <v>4000</v>
      </c>
      <c r="F711" s="128">
        <v>3992.1</v>
      </c>
      <c r="G711" s="6">
        <f>F711/D711</f>
        <v>0.99802499999999994</v>
      </c>
      <c r="H711" s="148"/>
      <c r="I711" s="154"/>
      <c r="J711" s="196"/>
      <c r="K711" s="149"/>
      <c r="L711" s="131"/>
      <c r="M711" s="149"/>
    </row>
    <row r="712" spans="1:13" ht="13.5" customHeight="1" outlineLevel="2">
      <c r="A712" s="146"/>
      <c r="B712" s="147"/>
      <c r="C712" s="125" t="s">
        <v>7</v>
      </c>
      <c r="D712" s="128">
        <v>0</v>
      </c>
      <c r="E712" s="128">
        <v>0</v>
      </c>
      <c r="F712" s="128">
        <v>0</v>
      </c>
      <c r="G712" s="6"/>
      <c r="H712" s="148"/>
      <c r="I712" s="154"/>
      <c r="J712" s="196"/>
      <c r="K712" s="149"/>
      <c r="L712" s="131"/>
      <c r="M712" s="149"/>
    </row>
    <row r="713" spans="1:13" ht="13.5" customHeight="1" outlineLevel="2">
      <c r="A713" s="146"/>
      <c r="B713" s="147"/>
      <c r="C713" s="125" t="s">
        <v>8</v>
      </c>
      <c r="D713" s="128">
        <v>0</v>
      </c>
      <c r="E713" s="128">
        <v>0</v>
      </c>
      <c r="F713" s="128">
        <v>0</v>
      </c>
      <c r="G713" s="6"/>
      <c r="H713" s="148"/>
      <c r="I713" s="154"/>
      <c r="J713" s="196"/>
      <c r="K713" s="149"/>
      <c r="L713" s="131"/>
      <c r="M713" s="149"/>
    </row>
    <row r="714" spans="1:13" ht="39" customHeight="1" outlineLevel="2">
      <c r="A714" s="146"/>
      <c r="B714" s="147"/>
      <c r="C714" s="125" t="s">
        <v>9</v>
      </c>
      <c r="D714" s="128">
        <v>0</v>
      </c>
      <c r="E714" s="128">
        <v>0</v>
      </c>
      <c r="F714" s="128">
        <v>0</v>
      </c>
      <c r="G714" s="6"/>
      <c r="H714" s="148"/>
      <c r="I714" s="154"/>
      <c r="J714" s="196"/>
      <c r="K714" s="149"/>
      <c r="L714" s="132"/>
      <c r="M714" s="149"/>
    </row>
    <row r="715" spans="1:13" ht="15.75" customHeight="1" outlineLevel="1">
      <c r="A715" s="146" t="s">
        <v>325</v>
      </c>
      <c r="B715" s="147" t="s">
        <v>199</v>
      </c>
      <c r="C715" s="125" t="s">
        <v>5</v>
      </c>
      <c r="D715" s="128">
        <f>D716+D717+D718+D719</f>
        <v>380</v>
      </c>
      <c r="E715" s="128">
        <f>E716+E717+E718+E719</f>
        <v>380</v>
      </c>
      <c r="F715" s="128">
        <f>F716+F717+F718+F719</f>
        <v>380</v>
      </c>
      <c r="G715" s="6">
        <f>F715/D715</f>
        <v>1</v>
      </c>
      <c r="H715" s="148"/>
      <c r="I715" s="124" t="s">
        <v>365</v>
      </c>
      <c r="J715" s="125">
        <f>J716+J717+J718</f>
        <v>2</v>
      </c>
      <c r="K715" s="149" t="s">
        <v>12</v>
      </c>
      <c r="L715" s="164"/>
      <c r="M715" s="164"/>
    </row>
    <row r="716" spans="1:13" ht="15.75" customHeight="1" outlineLevel="1">
      <c r="A716" s="146"/>
      <c r="B716" s="147"/>
      <c r="C716" s="125" t="s">
        <v>6</v>
      </c>
      <c r="D716" s="128">
        <f>D721+D726</f>
        <v>380</v>
      </c>
      <c r="E716" s="128">
        <f>E721+E726</f>
        <v>380</v>
      </c>
      <c r="F716" s="128">
        <f>F721+F726</f>
        <v>380</v>
      </c>
      <c r="G716" s="6">
        <f>F716/D716</f>
        <v>1</v>
      </c>
      <c r="H716" s="148"/>
      <c r="I716" s="124" t="s">
        <v>366</v>
      </c>
      <c r="J716" s="125">
        <v>2</v>
      </c>
      <c r="K716" s="149"/>
      <c r="L716" s="164"/>
      <c r="M716" s="164"/>
    </row>
    <row r="717" spans="1:13" ht="15.75" customHeight="1" outlineLevel="1">
      <c r="A717" s="146"/>
      <c r="B717" s="147"/>
      <c r="C717" s="125" t="s">
        <v>7</v>
      </c>
      <c r="D717" s="128">
        <f t="shared" ref="D717:F719" si="59">D722+D727</f>
        <v>0</v>
      </c>
      <c r="E717" s="128">
        <f t="shared" si="59"/>
        <v>0</v>
      </c>
      <c r="F717" s="128">
        <f t="shared" si="59"/>
        <v>0</v>
      </c>
      <c r="G717" s="6"/>
      <c r="H717" s="148"/>
      <c r="I717" s="124" t="s">
        <v>367</v>
      </c>
      <c r="J717" s="125">
        <v>0</v>
      </c>
      <c r="K717" s="149"/>
      <c r="L717" s="164"/>
      <c r="M717" s="164"/>
    </row>
    <row r="718" spans="1:13" ht="15.75" customHeight="1" outlineLevel="1">
      <c r="A718" s="146"/>
      <c r="B718" s="147"/>
      <c r="C718" s="125" t="s">
        <v>8</v>
      </c>
      <c r="D718" s="128">
        <f t="shared" si="59"/>
        <v>0</v>
      </c>
      <c r="E718" s="128">
        <f t="shared" si="59"/>
        <v>0</v>
      </c>
      <c r="F718" s="128">
        <f t="shared" si="59"/>
        <v>0</v>
      </c>
      <c r="G718" s="6"/>
      <c r="H718" s="148"/>
      <c r="I718" s="124" t="s">
        <v>368</v>
      </c>
      <c r="J718" s="125">
        <v>0</v>
      </c>
      <c r="K718" s="149"/>
      <c r="L718" s="164"/>
      <c r="M718" s="164"/>
    </row>
    <row r="719" spans="1:13" ht="15.75" customHeight="1" outlineLevel="1">
      <c r="A719" s="146"/>
      <c r="B719" s="147"/>
      <c r="C719" s="125" t="s">
        <v>9</v>
      </c>
      <c r="D719" s="128">
        <f t="shared" si="59"/>
        <v>0</v>
      </c>
      <c r="E719" s="128">
        <f t="shared" si="59"/>
        <v>0</v>
      </c>
      <c r="F719" s="128">
        <f t="shared" si="59"/>
        <v>0</v>
      </c>
      <c r="G719" s="6"/>
      <c r="H719" s="148"/>
      <c r="I719" s="124" t="s">
        <v>369</v>
      </c>
      <c r="J719" s="6">
        <f>(J716+0.5*J717)/J715</f>
        <v>1</v>
      </c>
      <c r="K719" s="149"/>
      <c r="L719" s="164"/>
      <c r="M719" s="164"/>
    </row>
    <row r="720" spans="1:13" ht="15" customHeight="1" outlineLevel="2">
      <c r="A720" s="146" t="s">
        <v>326</v>
      </c>
      <c r="B720" s="147" t="s">
        <v>200</v>
      </c>
      <c r="C720" s="125" t="s">
        <v>5</v>
      </c>
      <c r="D720" s="128">
        <f>D721+D722+D723+D724</f>
        <v>380</v>
      </c>
      <c r="E720" s="128">
        <f>E721+E722+E723+E724</f>
        <v>380</v>
      </c>
      <c r="F720" s="128">
        <f>F721+F722+F723+F724</f>
        <v>380</v>
      </c>
      <c r="G720" s="6">
        <f>F720/D720</f>
        <v>1</v>
      </c>
      <c r="H720" s="148" t="s">
        <v>201</v>
      </c>
      <c r="I720" s="150" t="s">
        <v>709</v>
      </c>
      <c r="J720" s="206" t="s">
        <v>665</v>
      </c>
      <c r="K720" s="149" t="s">
        <v>12</v>
      </c>
      <c r="L720" s="149"/>
      <c r="M720" s="149">
        <v>809</v>
      </c>
    </row>
    <row r="721" spans="1:13" ht="15" customHeight="1" outlineLevel="2">
      <c r="A721" s="146"/>
      <c r="B721" s="147"/>
      <c r="C721" s="125" t="s">
        <v>6</v>
      </c>
      <c r="D721" s="128">
        <v>380</v>
      </c>
      <c r="E721" s="128">
        <v>380</v>
      </c>
      <c r="F721" s="128">
        <v>380</v>
      </c>
      <c r="G721" s="6">
        <f>F721/D721</f>
        <v>1</v>
      </c>
      <c r="H721" s="148"/>
      <c r="I721" s="151"/>
      <c r="J721" s="206"/>
      <c r="K721" s="149"/>
      <c r="L721" s="149"/>
      <c r="M721" s="149"/>
    </row>
    <row r="722" spans="1:13" ht="12.75" customHeight="1" outlineLevel="2">
      <c r="A722" s="146"/>
      <c r="B722" s="147"/>
      <c r="C722" s="125" t="s">
        <v>7</v>
      </c>
      <c r="D722" s="128">
        <v>0</v>
      </c>
      <c r="E722" s="128">
        <v>0</v>
      </c>
      <c r="F722" s="128">
        <v>0</v>
      </c>
      <c r="G722" s="6"/>
      <c r="H722" s="148"/>
      <c r="I722" s="151"/>
      <c r="J722" s="206"/>
      <c r="K722" s="149"/>
      <c r="L722" s="149"/>
      <c r="M722" s="149"/>
    </row>
    <row r="723" spans="1:13" ht="12.75" customHeight="1" outlineLevel="2">
      <c r="A723" s="146"/>
      <c r="B723" s="147"/>
      <c r="C723" s="125" t="s">
        <v>8</v>
      </c>
      <c r="D723" s="128">
        <v>0</v>
      </c>
      <c r="E723" s="128">
        <v>0</v>
      </c>
      <c r="F723" s="128">
        <v>0</v>
      </c>
      <c r="G723" s="6"/>
      <c r="H723" s="148"/>
      <c r="I723" s="151"/>
      <c r="J723" s="206"/>
      <c r="K723" s="149"/>
      <c r="L723" s="149"/>
      <c r="M723" s="149"/>
    </row>
    <row r="724" spans="1:13" ht="45.75" customHeight="1" outlineLevel="2">
      <c r="A724" s="146"/>
      <c r="B724" s="147"/>
      <c r="C724" s="125" t="s">
        <v>9</v>
      </c>
      <c r="D724" s="128">
        <v>0</v>
      </c>
      <c r="E724" s="128">
        <v>0</v>
      </c>
      <c r="F724" s="128">
        <v>0</v>
      </c>
      <c r="G724" s="6"/>
      <c r="H724" s="148"/>
      <c r="I724" s="152"/>
      <c r="J724" s="206"/>
      <c r="K724" s="149"/>
      <c r="L724" s="149"/>
      <c r="M724" s="149"/>
    </row>
    <row r="725" spans="1:13" ht="15.75" customHeight="1" outlineLevel="2">
      <c r="A725" s="146" t="s">
        <v>327</v>
      </c>
      <c r="B725" s="147" t="s">
        <v>202</v>
      </c>
      <c r="C725" s="125" t="s">
        <v>5</v>
      </c>
      <c r="D725" s="128">
        <f>D726+D727+D728+D729</f>
        <v>0</v>
      </c>
      <c r="E725" s="128">
        <f>E726+E727+E728+E729</f>
        <v>0</v>
      </c>
      <c r="F725" s="128">
        <f>F726+F727+F728+F729</f>
        <v>0</v>
      </c>
      <c r="G725" s="6"/>
      <c r="H725" s="148" t="s">
        <v>203</v>
      </c>
      <c r="I725" s="150" t="s">
        <v>710</v>
      </c>
      <c r="J725" s="207" t="s">
        <v>665</v>
      </c>
      <c r="K725" s="149" t="s">
        <v>12</v>
      </c>
      <c r="L725" s="164"/>
      <c r="M725" s="149">
        <v>809</v>
      </c>
    </row>
    <row r="726" spans="1:13" ht="15.75" customHeight="1" outlineLevel="2">
      <c r="A726" s="146"/>
      <c r="B726" s="147"/>
      <c r="C726" s="125" t="s">
        <v>6</v>
      </c>
      <c r="D726" s="128">
        <v>0</v>
      </c>
      <c r="E726" s="128">
        <v>0</v>
      </c>
      <c r="F726" s="128">
        <v>0</v>
      </c>
      <c r="G726" s="6"/>
      <c r="H726" s="148"/>
      <c r="I726" s="151"/>
      <c r="J726" s="208"/>
      <c r="K726" s="149"/>
      <c r="L726" s="164"/>
      <c r="M726" s="149"/>
    </row>
    <row r="727" spans="1:13" ht="15.75" customHeight="1" outlineLevel="2">
      <c r="A727" s="146"/>
      <c r="B727" s="147"/>
      <c r="C727" s="125" t="s">
        <v>7</v>
      </c>
      <c r="D727" s="128">
        <v>0</v>
      </c>
      <c r="E727" s="128">
        <v>0</v>
      </c>
      <c r="F727" s="128">
        <v>0</v>
      </c>
      <c r="G727" s="6"/>
      <c r="H727" s="148"/>
      <c r="I727" s="151"/>
      <c r="J727" s="208"/>
      <c r="K727" s="149"/>
      <c r="L727" s="164"/>
      <c r="M727" s="149"/>
    </row>
    <row r="728" spans="1:13" ht="15.75" customHeight="1" outlineLevel="2">
      <c r="A728" s="146"/>
      <c r="B728" s="147"/>
      <c r="C728" s="125" t="s">
        <v>8</v>
      </c>
      <c r="D728" s="128">
        <v>0</v>
      </c>
      <c r="E728" s="128">
        <v>0</v>
      </c>
      <c r="F728" s="128">
        <v>0</v>
      </c>
      <c r="G728" s="6"/>
      <c r="H728" s="148"/>
      <c r="I728" s="151"/>
      <c r="J728" s="208"/>
      <c r="K728" s="149"/>
      <c r="L728" s="164"/>
      <c r="M728" s="149"/>
    </row>
    <row r="729" spans="1:13" ht="165.75" customHeight="1" outlineLevel="2">
      <c r="A729" s="146"/>
      <c r="B729" s="147"/>
      <c r="C729" s="125" t="s">
        <v>9</v>
      </c>
      <c r="D729" s="128">
        <v>0</v>
      </c>
      <c r="E729" s="128">
        <v>0</v>
      </c>
      <c r="F729" s="128">
        <v>0</v>
      </c>
      <c r="G729" s="6"/>
      <c r="H729" s="148"/>
      <c r="I729" s="152"/>
      <c r="J729" s="209"/>
      <c r="K729" s="149"/>
      <c r="L729" s="164"/>
      <c r="M729" s="149"/>
    </row>
    <row r="730" spans="1:13" ht="13.5" customHeight="1" outlineLevel="1">
      <c r="A730" s="146" t="s">
        <v>328</v>
      </c>
      <c r="B730" s="147" t="s">
        <v>411</v>
      </c>
      <c r="C730" s="125" t="s">
        <v>5</v>
      </c>
      <c r="D730" s="128">
        <f>D731+D732+D733+D734</f>
        <v>1213.9000000000001</v>
      </c>
      <c r="E730" s="128">
        <f>E731+E732+E733+E734</f>
        <v>1100</v>
      </c>
      <c r="F730" s="128">
        <f>F731+F732+F733+F734</f>
        <v>1100</v>
      </c>
      <c r="G730" s="6">
        <f>F730/D730</f>
        <v>0.90617019523848741</v>
      </c>
      <c r="H730" s="148"/>
      <c r="I730" s="124" t="s">
        <v>365</v>
      </c>
      <c r="J730" s="125">
        <f>J731+J732+J733</f>
        <v>2</v>
      </c>
      <c r="K730" s="149" t="s">
        <v>12</v>
      </c>
      <c r="L730" s="164"/>
      <c r="M730" s="164"/>
    </row>
    <row r="731" spans="1:13" ht="13.5" customHeight="1" outlineLevel="1">
      <c r="A731" s="146"/>
      <c r="B731" s="147"/>
      <c r="C731" s="125" t="s">
        <v>6</v>
      </c>
      <c r="D731" s="128">
        <f>D736+D742</f>
        <v>1213.9000000000001</v>
      </c>
      <c r="E731" s="128">
        <f t="shared" ref="E731:F731" si="60">E736+E742</f>
        <v>1100</v>
      </c>
      <c r="F731" s="128">
        <f t="shared" si="60"/>
        <v>1100</v>
      </c>
      <c r="G731" s="6">
        <f>F731/D731</f>
        <v>0.90617019523848741</v>
      </c>
      <c r="H731" s="148"/>
      <c r="I731" s="124" t="s">
        <v>366</v>
      </c>
      <c r="J731" s="125">
        <v>2</v>
      </c>
      <c r="K731" s="149"/>
      <c r="L731" s="164"/>
      <c r="M731" s="164"/>
    </row>
    <row r="732" spans="1:13" ht="13.5" customHeight="1" outlineLevel="1">
      <c r="A732" s="146"/>
      <c r="B732" s="147"/>
      <c r="C732" s="125" t="s">
        <v>7</v>
      </c>
      <c r="D732" s="128">
        <f t="shared" ref="D732:F734" si="61">D737+D743</f>
        <v>0</v>
      </c>
      <c r="E732" s="128">
        <f t="shared" si="61"/>
        <v>0</v>
      </c>
      <c r="F732" s="128">
        <f t="shared" si="61"/>
        <v>0</v>
      </c>
      <c r="G732" s="6"/>
      <c r="H732" s="148"/>
      <c r="I732" s="124" t="s">
        <v>367</v>
      </c>
      <c r="J732" s="125">
        <v>0</v>
      </c>
      <c r="K732" s="149"/>
      <c r="L732" s="164"/>
      <c r="M732" s="164"/>
    </row>
    <row r="733" spans="1:13" ht="13.5" customHeight="1" outlineLevel="1">
      <c r="A733" s="146"/>
      <c r="B733" s="147"/>
      <c r="C733" s="125" t="s">
        <v>8</v>
      </c>
      <c r="D733" s="128">
        <f t="shared" si="61"/>
        <v>0</v>
      </c>
      <c r="E733" s="128">
        <f t="shared" si="61"/>
        <v>0</v>
      </c>
      <c r="F733" s="128">
        <f t="shared" si="61"/>
        <v>0</v>
      </c>
      <c r="G733" s="6"/>
      <c r="H733" s="148"/>
      <c r="I733" s="124" t="s">
        <v>368</v>
      </c>
      <c r="J733" s="125">
        <v>0</v>
      </c>
      <c r="K733" s="149"/>
      <c r="L733" s="164"/>
      <c r="M733" s="164"/>
    </row>
    <row r="734" spans="1:13" ht="54" customHeight="1" outlineLevel="1">
      <c r="A734" s="146"/>
      <c r="B734" s="147"/>
      <c r="C734" s="125" t="s">
        <v>9</v>
      </c>
      <c r="D734" s="128">
        <f t="shared" si="61"/>
        <v>0</v>
      </c>
      <c r="E734" s="128">
        <f t="shared" si="61"/>
        <v>0</v>
      </c>
      <c r="F734" s="128">
        <f t="shared" si="61"/>
        <v>0</v>
      </c>
      <c r="G734" s="6"/>
      <c r="H734" s="148"/>
      <c r="I734" s="124" t="s">
        <v>369</v>
      </c>
      <c r="J734" s="6">
        <f>(J731+0.5*J732)/J730</f>
        <v>1</v>
      </c>
      <c r="K734" s="149"/>
      <c r="L734" s="164"/>
      <c r="M734" s="164"/>
    </row>
    <row r="735" spans="1:13" ht="13.5" customHeight="1" outlineLevel="2">
      <c r="A735" s="133" t="s">
        <v>329</v>
      </c>
      <c r="B735" s="136" t="s">
        <v>601</v>
      </c>
      <c r="C735" s="125" t="s">
        <v>5</v>
      </c>
      <c r="D735" s="128">
        <f>D736+D737+D738+D739</f>
        <v>1213.9000000000001</v>
      </c>
      <c r="E735" s="128">
        <f>E736+E737+E738+E739</f>
        <v>1100</v>
      </c>
      <c r="F735" s="128">
        <f>F736+F737+F738+F739</f>
        <v>1100</v>
      </c>
      <c r="G735" s="6">
        <f>F735/D735</f>
        <v>0.90617019523848741</v>
      </c>
      <c r="H735" s="143" t="s">
        <v>604</v>
      </c>
      <c r="I735" s="143" t="s">
        <v>862</v>
      </c>
      <c r="J735" s="207" t="s">
        <v>665</v>
      </c>
      <c r="K735" s="130" t="s">
        <v>12</v>
      </c>
      <c r="L735" s="130" t="s">
        <v>771</v>
      </c>
      <c r="M735" s="130">
        <v>809</v>
      </c>
    </row>
    <row r="736" spans="1:13" ht="13.5" customHeight="1" outlineLevel="2">
      <c r="A736" s="134"/>
      <c r="B736" s="137"/>
      <c r="C736" s="125" t="s">
        <v>6</v>
      </c>
      <c r="D736" s="128">
        <v>1213.9000000000001</v>
      </c>
      <c r="E736" s="128">
        <v>1100</v>
      </c>
      <c r="F736" s="128">
        <v>1100</v>
      </c>
      <c r="G736" s="6">
        <f>F736/D736</f>
        <v>0.90617019523848741</v>
      </c>
      <c r="H736" s="144"/>
      <c r="I736" s="144"/>
      <c r="J736" s="208"/>
      <c r="K736" s="131"/>
      <c r="L736" s="131"/>
      <c r="M736" s="131"/>
    </row>
    <row r="737" spans="1:13" ht="13.5" customHeight="1" outlineLevel="2">
      <c r="A737" s="134"/>
      <c r="B737" s="137"/>
      <c r="C737" s="125" t="s">
        <v>7</v>
      </c>
      <c r="D737" s="128">
        <v>0</v>
      </c>
      <c r="E737" s="128">
        <v>0</v>
      </c>
      <c r="F737" s="128">
        <v>0</v>
      </c>
      <c r="G737" s="6"/>
      <c r="H737" s="144"/>
      <c r="I737" s="144"/>
      <c r="J737" s="208"/>
      <c r="K737" s="131"/>
      <c r="L737" s="131"/>
      <c r="M737" s="131"/>
    </row>
    <row r="738" spans="1:13" ht="13.5" customHeight="1" outlineLevel="2">
      <c r="A738" s="134"/>
      <c r="B738" s="137"/>
      <c r="C738" s="125" t="s">
        <v>8</v>
      </c>
      <c r="D738" s="128">
        <v>0</v>
      </c>
      <c r="E738" s="128">
        <v>0</v>
      </c>
      <c r="F738" s="128">
        <v>0</v>
      </c>
      <c r="G738" s="6"/>
      <c r="H738" s="144"/>
      <c r="I738" s="144"/>
      <c r="J738" s="208"/>
      <c r="K738" s="131"/>
      <c r="L738" s="131"/>
      <c r="M738" s="131"/>
    </row>
    <row r="739" spans="1:13" ht="15.75" customHeight="1" outlineLevel="2">
      <c r="A739" s="134"/>
      <c r="B739" s="137"/>
      <c r="C739" s="130" t="s">
        <v>9</v>
      </c>
      <c r="D739" s="139">
        <v>0</v>
      </c>
      <c r="E739" s="139">
        <v>0</v>
      </c>
      <c r="F739" s="139">
        <v>0</v>
      </c>
      <c r="G739" s="141"/>
      <c r="H739" s="144"/>
      <c r="I739" s="144"/>
      <c r="J739" s="208"/>
      <c r="K739" s="131"/>
      <c r="L739" s="131"/>
      <c r="M739" s="131"/>
    </row>
    <row r="740" spans="1:13" ht="204.75" customHeight="1" outlineLevel="2">
      <c r="A740" s="135"/>
      <c r="B740" s="138"/>
      <c r="C740" s="132"/>
      <c r="D740" s="140"/>
      <c r="E740" s="140"/>
      <c r="F740" s="140"/>
      <c r="G740" s="142"/>
      <c r="H740" s="145"/>
      <c r="I740" s="145"/>
      <c r="J740" s="209"/>
      <c r="K740" s="132"/>
      <c r="L740" s="132"/>
      <c r="M740" s="132"/>
    </row>
    <row r="741" spans="1:13" ht="13.5" customHeight="1" outlineLevel="2">
      <c r="A741" s="146" t="s">
        <v>595</v>
      </c>
      <c r="B741" s="147" t="s">
        <v>602</v>
      </c>
      <c r="C741" s="125" t="s">
        <v>5</v>
      </c>
      <c r="D741" s="128">
        <f>D742+D743+D744+D745</f>
        <v>0</v>
      </c>
      <c r="E741" s="128">
        <f>E742+E743+E744+E745</f>
        <v>0</v>
      </c>
      <c r="F741" s="128">
        <f>F742+F743+F744+F745</f>
        <v>0</v>
      </c>
      <c r="G741" s="6"/>
      <c r="H741" s="148" t="s">
        <v>603</v>
      </c>
      <c r="I741" s="150" t="s">
        <v>772</v>
      </c>
      <c r="J741" s="196" t="s">
        <v>665</v>
      </c>
      <c r="K741" s="149" t="s">
        <v>12</v>
      </c>
      <c r="L741" s="149"/>
      <c r="M741" s="149">
        <v>809</v>
      </c>
    </row>
    <row r="742" spans="1:13" ht="13.5" customHeight="1" outlineLevel="2">
      <c r="A742" s="146"/>
      <c r="B742" s="147"/>
      <c r="C742" s="125" t="s">
        <v>6</v>
      </c>
      <c r="D742" s="128">
        <v>0</v>
      </c>
      <c r="E742" s="128">
        <v>0</v>
      </c>
      <c r="F742" s="128">
        <v>0</v>
      </c>
      <c r="G742" s="6"/>
      <c r="H742" s="148"/>
      <c r="I742" s="151"/>
      <c r="J742" s="196"/>
      <c r="K742" s="149"/>
      <c r="L742" s="149"/>
      <c r="M742" s="149"/>
    </row>
    <row r="743" spans="1:13" ht="13.5" customHeight="1" outlineLevel="2">
      <c r="A743" s="146"/>
      <c r="B743" s="147"/>
      <c r="C743" s="125" t="s">
        <v>7</v>
      </c>
      <c r="D743" s="128">
        <v>0</v>
      </c>
      <c r="E743" s="128">
        <v>0</v>
      </c>
      <c r="F743" s="128">
        <v>0</v>
      </c>
      <c r="G743" s="6"/>
      <c r="H743" s="148"/>
      <c r="I743" s="151"/>
      <c r="J743" s="196"/>
      <c r="K743" s="149"/>
      <c r="L743" s="149"/>
      <c r="M743" s="149"/>
    </row>
    <row r="744" spans="1:13" ht="13.5" customHeight="1" outlineLevel="2">
      <c r="A744" s="146"/>
      <c r="B744" s="147"/>
      <c r="C744" s="125" t="s">
        <v>8</v>
      </c>
      <c r="D744" s="128">
        <v>0</v>
      </c>
      <c r="E744" s="128">
        <v>0</v>
      </c>
      <c r="F744" s="128">
        <v>0</v>
      </c>
      <c r="G744" s="6"/>
      <c r="H744" s="148"/>
      <c r="I744" s="151"/>
      <c r="J744" s="196"/>
      <c r="K744" s="149"/>
      <c r="L744" s="149"/>
      <c r="M744" s="149"/>
    </row>
    <row r="745" spans="1:13" ht="216.75" customHeight="1" outlineLevel="2">
      <c r="A745" s="146"/>
      <c r="B745" s="147"/>
      <c r="C745" s="125" t="s">
        <v>9</v>
      </c>
      <c r="D745" s="128">
        <v>0</v>
      </c>
      <c r="E745" s="128">
        <v>0</v>
      </c>
      <c r="F745" s="128">
        <v>0</v>
      </c>
      <c r="G745" s="6"/>
      <c r="H745" s="148"/>
      <c r="I745" s="152"/>
      <c r="J745" s="196"/>
      <c r="K745" s="149"/>
      <c r="L745" s="149"/>
      <c r="M745" s="149"/>
    </row>
    <row r="746" spans="1:13" ht="15.75" customHeight="1" outlineLevel="1">
      <c r="A746" s="146" t="s">
        <v>330</v>
      </c>
      <c r="B746" s="147" t="s">
        <v>207</v>
      </c>
      <c r="C746" s="125" t="s">
        <v>5</v>
      </c>
      <c r="D746" s="128">
        <f>D747+D748+D749+D750</f>
        <v>0</v>
      </c>
      <c r="E746" s="128">
        <f>E747+E748+E749+E750</f>
        <v>0</v>
      </c>
      <c r="F746" s="128">
        <f>F747+F748+F749+F750</f>
        <v>0</v>
      </c>
      <c r="G746" s="6"/>
      <c r="H746" s="148"/>
      <c r="I746" s="124" t="s">
        <v>365</v>
      </c>
      <c r="J746" s="125">
        <f>J747+J748+J749</f>
        <v>2</v>
      </c>
      <c r="K746" s="149" t="s">
        <v>12</v>
      </c>
      <c r="L746" s="164"/>
      <c r="M746" s="164"/>
    </row>
    <row r="747" spans="1:13" ht="14.25" customHeight="1" outlineLevel="1">
      <c r="A747" s="146"/>
      <c r="B747" s="147"/>
      <c r="C747" s="125" t="s">
        <v>6</v>
      </c>
      <c r="D747" s="128">
        <f>D752+D757</f>
        <v>0</v>
      </c>
      <c r="E747" s="128">
        <f>E752+E757</f>
        <v>0</v>
      </c>
      <c r="F747" s="128">
        <f>F752+F757</f>
        <v>0</v>
      </c>
      <c r="G747" s="6"/>
      <c r="H747" s="148"/>
      <c r="I747" s="124" t="s">
        <v>366</v>
      </c>
      <c r="J747" s="125">
        <v>2</v>
      </c>
      <c r="K747" s="149"/>
      <c r="L747" s="164"/>
      <c r="M747" s="164"/>
    </row>
    <row r="748" spans="1:13" ht="14.25" customHeight="1" outlineLevel="1">
      <c r="A748" s="146"/>
      <c r="B748" s="147"/>
      <c r="C748" s="125" t="s">
        <v>7</v>
      </c>
      <c r="D748" s="128">
        <f t="shared" ref="D748:F750" si="62">D753+D758</f>
        <v>0</v>
      </c>
      <c r="E748" s="128">
        <f t="shared" si="62"/>
        <v>0</v>
      </c>
      <c r="F748" s="128">
        <f t="shared" si="62"/>
        <v>0</v>
      </c>
      <c r="G748" s="6"/>
      <c r="H748" s="148"/>
      <c r="I748" s="124" t="s">
        <v>367</v>
      </c>
      <c r="J748" s="125">
        <v>0</v>
      </c>
      <c r="K748" s="149"/>
      <c r="L748" s="164"/>
      <c r="M748" s="164"/>
    </row>
    <row r="749" spans="1:13" ht="14.25" customHeight="1" outlineLevel="1">
      <c r="A749" s="146"/>
      <c r="B749" s="147"/>
      <c r="C749" s="125" t="s">
        <v>8</v>
      </c>
      <c r="D749" s="128">
        <f t="shared" si="62"/>
        <v>0</v>
      </c>
      <c r="E749" s="128">
        <f t="shared" si="62"/>
        <v>0</v>
      </c>
      <c r="F749" s="128">
        <f t="shared" si="62"/>
        <v>0</v>
      </c>
      <c r="G749" s="6"/>
      <c r="H749" s="148"/>
      <c r="I749" s="124" t="s">
        <v>368</v>
      </c>
      <c r="J749" s="125">
        <v>0</v>
      </c>
      <c r="K749" s="149"/>
      <c r="L749" s="164"/>
      <c r="M749" s="164"/>
    </row>
    <row r="750" spans="1:13" ht="65.25" customHeight="1" outlineLevel="1">
      <c r="A750" s="146"/>
      <c r="B750" s="147"/>
      <c r="C750" s="125" t="s">
        <v>9</v>
      </c>
      <c r="D750" s="128">
        <f t="shared" si="62"/>
        <v>0</v>
      </c>
      <c r="E750" s="128">
        <f t="shared" si="62"/>
        <v>0</v>
      </c>
      <c r="F750" s="128">
        <f t="shared" si="62"/>
        <v>0</v>
      </c>
      <c r="G750" s="6"/>
      <c r="H750" s="148"/>
      <c r="I750" s="124" t="s">
        <v>369</v>
      </c>
      <c r="J750" s="6">
        <f>(J747+0.5*J748)/J746</f>
        <v>1</v>
      </c>
      <c r="K750" s="149"/>
      <c r="L750" s="164"/>
      <c r="M750" s="164"/>
    </row>
    <row r="751" spans="1:13" ht="14.25" customHeight="1" outlineLevel="2">
      <c r="A751" s="146" t="s">
        <v>331</v>
      </c>
      <c r="B751" s="147" t="s">
        <v>247</v>
      </c>
      <c r="C751" s="125" t="s">
        <v>5</v>
      </c>
      <c r="D751" s="128">
        <f>D752+D753+D754+D755</f>
        <v>0</v>
      </c>
      <c r="E751" s="128">
        <f>E752+E753+E754+E755</f>
        <v>0</v>
      </c>
      <c r="F751" s="128">
        <f>F752+F753+F754+F755</f>
        <v>0</v>
      </c>
      <c r="G751" s="6"/>
      <c r="H751" s="148" t="s">
        <v>248</v>
      </c>
      <c r="I751" s="150" t="s">
        <v>711</v>
      </c>
      <c r="J751" s="196" t="s">
        <v>665</v>
      </c>
      <c r="K751" s="149" t="s">
        <v>12</v>
      </c>
      <c r="L751" s="149"/>
      <c r="M751" s="149">
        <v>809</v>
      </c>
    </row>
    <row r="752" spans="1:13" ht="14.25" customHeight="1" outlineLevel="2">
      <c r="A752" s="146"/>
      <c r="B752" s="147"/>
      <c r="C752" s="125" t="s">
        <v>6</v>
      </c>
      <c r="D752" s="128">
        <v>0</v>
      </c>
      <c r="E752" s="128">
        <v>0</v>
      </c>
      <c r="F752" s="128">
        <v>0</v>
      </c>
      <c r="G752" s="6"/>
      <c r="H752" s="148"/>
      <c r="I752" s="151"/>
      <c r="J752" s="196"/>
      <c r="K752" s="149"/>
      <c r="L752" s="149"/>
      <c r="M752" s="149"/>
    </row>
    <row r="753" spans="1:13" ht="14.25" customHeight="1" outlineLevel="2">
      <c r="A753" s="146"/>
      <c r="B753" s="147"/>
      <c r="C753" s="125" t="s">
        <v>7</v>
      </c>
      <c r="D753" s="128">
        <v>0</v>
      </c>
      <c r="E753" s="128">
        <v>0</v>
      </c>
      <c r="F753" s="128">
        <v>0</v>
      </c>
      <c r="G753" s="6"/>
      <c r="H753" s="148"/>
      <c r="I753" s="151"/>
      <c r="J753" s="196"/>
      <c r="K753" s="149"/>
      <c r="L753" s="149"/>
      <c r="M753" s="149"/>
    </row>
    <row r="754" spans="1:13" ht="14.25" customHeight="1" outlineLevel="2">
      <c r="A754" s="146"/>
      <c r="B754" s="147"/>
      <c r="C754" s="125" t="s">
        <v>8</v>
      </c>
      <c r="D754" s="128">
        <v>0</v>
      </c>
      <c r="E754" s="128">
        <v>0</v>
      </c>
      <c r="F754" s="128">
        <v>0</v>
      </c>
      <c r="G754" s="6"/>
      <c r="H754" s="148"/>
      <c r="I754" s="151"/>
      <c r="J754" s="196"/>
      <c r="K754" s="149"/>
      <c r="L754" s="149"/>
      <c r="M754" s="149"/>
    </row>
    <row r="755" spans="1:13" ht="15.75" customHeight="1" outlineLevel="2">
      <c r="A755" s="146"/>
      <c r="B755" s="147"/>
      <c r="C755" s="125" t="s">
        <v>9</v>
      </c>
      <c r="D755" s="128">
        <v>0</v>
      </c>
      <c r="E755" s="128">
        <v>0</v>
      </c>
      <c r="F755" s="128">
        <v>0</v>
      </c>
      <c r="G755" s="6"/>
      <c r="H755" s="148"/>
      <c r="I755" s="152"/>
      <c r="J755" s="196"/>
      <c r="K755" s="149"/>
      <c r="L755" s="149"/>
      <c r="M755" s="149"/>
    </row>
    <row r="756" spans="1:13" ht="66.75" customHeight="1" outlineLevel="2">
      <c r="A756" s="146" t="s">
        <v>332</v>
      </c>
      <c r="B756" s="147" t="s">
        <v>208</v>
      </c>
      <c r="C756" s="125" t="s">
        <v>5</v>
      </c>
      <c r="D756" s="128">
        <f>D757+D758+D759+D760</f>
        <v>0</v>
      </c>
      <c r="E756" s="128">
        <f>E757+E758+E759+E760</f>
        <v>0</v>
      </c>
      <c r="F756" s="128">
        <f>F757+F758+F759+F760</f>
        <v>0</v>
      </c>
      <c r="G756" s="6"/>
      <c r="H756" s="148" t="s">
        <v>180</v>
      </c>
      <c r="I756" s="154" t="s">
        <v>863</v>
      </c>
      <c r="J756" s="149" t="s">
        <v>665</v>
      </c>
      <c r="K756" s="149" t="s">
        <v>12</v>
      </c>
      <c r="L756" s="164"/>
      <c r="M756" s="149">
        <v>809</v>
      </c>
    </row>
    <row r="757" spans="1:13" ht="91.5" customHeight="1" outlineLevel="2">
      <c r="A757" s="146"/>
      <c r="B757" s="147"/>
      <c r="C757" s="125" t="s">
        <v>6</v>
      </c>
      <c r="D757" s="128">
        <v>0</v>
      </c>
      <c r="E757" s="128">
        <v>0</v>
      </c>
      <c r="F757" s="128">
        <v>0</v>
      </c>
      <c r="G757" s="6"/>
      <c r="H757" s="148"/>
      <c r="I757" s="154"/>
      <c r="J757" s="149"/>
      <c r="K757" s="149"/>
      <c r="L757" s="164"/>
      <c r="M757" s="149"/>
    </row>
    <row r="758" spans="1:13" ht="108" customHeight="1" outlineLevel="2">
      <c r="A758" s="146"/>
      <c r="B758" s="147"/>
      <c r="C758" s="125" t="s">
        <v>7</v>
      </c>
      <c r="D758" s="128">
        <v>0</v>
      </c>
      <c r="E758" s="128">
        <v>0</v>
      </c>
      <c r="F758" s="128">
        <v>0</v>
      </c>
      <c r="G758" s="6"/>
      <c r="H758" s="148"/>
      <c r="I758" s="154"/>
      <c r="J758" s="149"/>
      <c r="K758" s="149"/>
      <c r="L758" s="164"/>
      <c r="M758" s="149"/>
    </row>
    <row r="759" spans="1:13" ht="127.5" customHeight="1" outlineLevel="2">
      <c r="A759" s="146"/>
      <c r="B759" s="147"/>
      <c r="C759" s="125" t="s">
        <v>8</v>
      </c>
      <c r="D759" s="128">
        <v>0</v>
      </c>
      <c r="E759" s="128">
        <v>0</v>
      </c>
      <c r="F759" s="128">
        <v>0</v>
      </c>
      <c r="G759" s="6"/>
      <c r="H759" s="148"/>
      <c r="I759" s="154"/>
      <c r="J759" s="149"/>
      <c r="K759" s="149"/>
      <c r="L759" s="164"/>
      <c r="M759" s="149"/>
    </row>
    <row r="760" spans="1:13" ht="321.75" customHeight="1" outlineLevel="2">
      <c r="A760" s="146"/>
      <c r="B760" s="147"/>
      <c r="C760" s="125" t="s">
        <v>9</v>
      </c>
      <c r="D760" s="128">
        <v>0</v>
      </c>
      <c r="E760" s="128">
        <v>0</v>
      </c>
      <c r="F760" s="128">
        <v>0</v>
      </c>
      <c r="G760" s="6"/>
      <c r="H760" s="148"/>
      <c r="I760" s="154"/>
      <c r="J760" s="149"/>
      <c r="K760" s="149"/>
      <c r="L760" s="164"/>
      <c r="M760" s="149"/>
    </row>
    <row r="761" spans="1:13" ht="15" customHeight="1">
      <c r="A761" s="146">
        <v>6</v>
      </c>
      <c r="B761" s="168" t="s">
        <v>209</v>
      </c>
      <c r="C761" s="125" t="s">
        <v>5</v>
      </c>
      <c r="D761" s="128">
        <f>SUM(D762:D765)</f>
        <v>44469.5</v>
      </c>
      <c r="E761" s="128">
        <f>SUM(E762:E765)</f>
        <v>43999.5</v>
      </c>
      <c r="F761" s="128">
        <f>SUM(F762:F765)</f>
        <v>43999.5</v>
      </c>
      <c r="G761" s="6">
        <f>F761/D761</f>
        <v>0.98943095829725991</v>
      </c>
      <c r="H761" s="166"/>
      <c r="I761" s="124" t="s">
        <v>365</v>
      </c>
      <c r="J761" s="125">
        <f>J762+J763+J764</f>
        <v>7</v>
      </c>
      <c r="K761" s="149" t="s">
        <v>14</v>
      </c>
      <c r="L761" s="164"/>
      <c r="M761" s="164"/>
    </row>
    <row r="762" spans="1:13" ht="15" customHeight="1">
      <c r="A762" s="146"/>
      <c r="B762" s="168"/>
      <c r="C762" s="125" t="s">
        <v>6</v>
      </c>
      <c r="D762" s="128">
        <f t="shared" ref="D762:F765" si="63">D767+D788+D803</f>
        <v>44469.5</v>
      </c>
      <c r="E762" s="128">
        <f t="shared" si="63"/>
        <v>43999.5</v>
      </c>
      <c r="F762" s="128">
        <f t="shared" si="63"/>
        <v>43999.5</v>
      </c>
      <c r="G762" s="6">
        <f>F762/D762</f>
        <v>0.98943095829725991</v>
      </c>
      <c r="H762" s="166"/>
      <c r="I762" s="124" t="s">
        <v>366</v>
      </c>
      <c r="J762" s="125">
        <f>J767+J788+J803</f>
        <v>7</v>
      </c>
      <c r="K762" s="149"/>
      <c r="L762" s="164"/>
      <c r="M762" s="164"/>
    </row>
    <row r="763" spans="1:13" ht="15" customHeight="1">
      <c r="A763" s="146"/>
      <c r="B763" s="168"/>
      <c r="C763" s="125" t="s">
        <v>7</v>
      </c>
      <c r="D763" s="128">
        <f t="shared" si="63"/>
        <v>0</v>
      </c>
      <c r="E763" s="128">
        <f t="shared" si="63"/>
        <v>0</v>
      </c>
      <c r="F763" s="128">
        <f t="shared" si="63"/>
        <v>0</v>
      </c>
      <c r="G763" s="6"/>
      <c r="H763" s="166"/>
      <c r="I763" s="124" t="s">
        <v>367</v>
      </c>
      <c r="J763" s="125">
        <f>J768+J789+J804</f>
        <v>0</v>
      </c>
      <c r="K763" s="149"/>
      <c r="L763" s="164"/>
      <c r="M763" s="164"/>
    </row>
    <row r="764" spans="1:13" ht="15" customHeight="1">
      <c r="A764" s="146"/>
      <c r="B764" s="168"/>
      <c r="C764" s="125" t="s">
        <v>8</v>
      </c>
      <c r="D764" s="128">
        <f t="shared" si="63"/>
        <v>0</v>
      </c>
      <c r="E764" s="128">
        <f t="shared" si="63"/>
        <v>0</v>
      </c>
      <c r="F764" s="128">
        <f t="shared" si="63"/>
        <v>0</v>
      </c>
      <c r="G764" s="6"/>
      <c r="H764" s="166"/>
      <c r="I764" s="124" t="s">
        <v>368</v>
      </c>
      <c r="J764" s="125">
        <f>J769+J790+J805</f>
        <v>0</v>
      </c>
      <c r="K764" s="149"/>
      <c r="L764" s="164"/>
      <c r="M764" s="164"/>
    </row>
    <row r="765" spans="1:13" ht="15" customHeight="1">
      <c r="A765" s="146"/>
      <c r="B765" s="168"/>
      <c r="C765" s="125" t="s">
        <v>9</v>
      </c>
      <c r="D765" s="128">
        <f t="shared" si="63"/>
        <v>0</v>
      </c>
      <c r="E765" s="128">
        <f t="shared" si="63"/>
        <v>0</v>
      </c>
      <c r="F765" s="128">
        <f t="shared" si="63"/>
        <v>0</v>
      </c>
      <c r="G765" s="6"/>
      <c r="H765" s="166"/>
      <c r="I765" s="124" t="s">
        <v>369</v>
      </c>
      <c r="J765" s="6">
        <f>(J762+0.5*J763)/J761</f>
        <v>1</v>
      </c>
      <c r="K765" s="149"/>
      <c r="L765" s="164"/>
      <c r="M765" s="164"/>
    </row>
    <row r="766" spans="1:13" ht="13.5" customHeight="1" outlineLevel="1">
      <c r="A766" s="146" t="s">
        <v>210</v>
      </c>
      <c r="B766" s="147" t="s">
        <v>211</v>
      </c>
      <c r="C766" s="125" t="s">
        <v>5</v>
      </c>
      <c r="D766" s="128">
        <f>SUM(D767:D770)</f>
        <v>0</v>
      </c>
      <c r="E766" s="128">
        <f>SUM(E767:E770)</f>
        <v>0</v>
      </c>
      <c r="F766" s="128">
        <f>SUM(F767:F770)</f>
        <v>0</v>
      </c>
      <c r="G766" s="6"/>
      <c r="H766" s="148"/>
      <c r="I766" s="124" t="s">
        <v>365</v>
      </c>
      <c r="J766" s="125">
        <f>J767+J768+J769</f>
        <v>3</v>
      </c>
      <c r="K766" s="149" t="s">
        <v>14</v>
      </c>
      <c r="L766" s="164"/>
      <c r="M766" s="164"/>
    </row>
    <row r="767" spans="1:13" ht="13.5" customHeight="1" outlineLevel="1">
      <c r="A767" s="146"/>
      <c r="B767" s="147"/>
      <c r="C767" s="125" t="s">
        <v>6</v>
      </c>
      <c r="D767" s="128">
        <f>D772+D777+D782</f>
        <v>0</v>
      </c>
      <c r="E767" s="128">
        <f>E772+E777+E782</f>
        <v>0</v>
      </c>
      <c r="F767" s="128">
        <f>F772+F777+F782</f>
        <v>0</v>
      </c>
      <c r="G767" s="6"/>
      <c r="H767" s="148"/>
      <c r="I767" s="124" t="s">
        <v>366</v>
      </c>
      <c r="J767" s="125">
        <v>3</v>
      </c>
      <c r="K767" s="149"/>
      <c r="L767" s="164"/>
      <c r="M767" s="164"/>
    </row>
    <row r="768" spans="1:13" ht="13.5" customHeight="1" outlineLevel="1">
      <c r="A768" s="146"/>
      <c r="B768" s="147"/>
      <c r="C768" s="125" t="s">
        <v>7</v>
      </c>
      <c r="D768" s="128">
        <f t="shared" ref="D768:F770" si="64">D773+D778+D783</f>
        <v>0</v>
      </c>
      <c r="E768" s="128">
        <f t="shared" si="64"/>
        <v>0</v>
      </c>
      <c r="F768" s="128">
        <f t="shared" si="64"/>
        <v>0</v>
      </c>
      <c r="G768" s="6"/>
      <c r="H768" s="148"/>
      <c r="I768" s="124" t="s">
        <v>367</v>
      </c>
      <c r="J768" s="125">
        <v>0</v>
      </c>
      <c r="K768" s="149"/>
      <c r="L768" s="164"/>
      <c r="M768" s="164"/>
    </row>
    <row r="769" spans="1:13" ht="13.5" customHeight="1" outlineLevel="1">
      <c r="A769" s="146"/>
      <c r="B769" s="147"/>
      <c r="C769" s="125" t="s">
        <v>8</v>
      </c>
      <c r="D769" s="128">
        <f t="shared" si="64"/>
        <v>0</v>
      </c>
      <c r="E769" s="128">
        <f t="shared" si="64"/>
        <v>0</v>
      </c>
      <c r="F769" s="128">
        <f t="shared" si="64"/>
        <v>0</v>
      </c>
      <c r="G769" s="6"/>
      <c r="H769" s="148"/>
      <c r="I769" s="124" t="s">
        <v>368</v>
      </c>
      <c r="J769" s="125">
        <v>0</v>
      </c>
      <c r="K769" s="149"/>
      <c r="L769" s="164"/>
      <c r="M769" s="164"/>
    </row>
    <row r="770" spans="1:13" ht="27.75" customHeight="1" outlineLevel="1">
      <c r="A770" s="146"/>
      <c r="B770" s="147"/>
      <c r="C770" s="125" t="s">
        <v>9</v>
      </c>
      <c r="D770" s="128">
        <f t="shared" si="64"/>
        <v>0</v>
      </c>
      <c r="E770" s="128">
        <f t="shared" si="64"/>
        <v>0</v>
      </c>
      <c r="F770" s="128">
        <f t="shared" si="64"/>
        <v>0</v>
      </c>
      <c r="G770" s="6"/>
      <c r="H770" s="148"/>
      <c r="I770" s="124" t="s">
        <v>369</v>
      </c>
      <c r="J770" s="6">
        <f>(J767+0.5*J768)/J766</f>
        <v>1</v>
      </c>
      <c r="K770" s="149"/>
      <c r="L770" s="164"/>
      <c r="M770" s="164"/>
    </row>
    <row r="771" spans="1:13" ht="14.25" customHeight="1" outlineLevel="2">
      <c r="A771" s="146" t="s">
        <v>212</v>
      </c>
      <c r="B771" s="147" t="s">
        <v>412</v>
      </c>
      <c r="C771" s="125" t="s">
        <v>5</v>
      </c>
      <c r="D771" s="128">
        <f>SUM(D772:D775)</f>
        <v>0</v>
      </c>
      <c r="E771" s="128">
        <f>SUM(E772:E775)</f>
        <v>0</v>
      </c>
      <c r="F771" s="128">
        <f>SUM(F772:F775)</f>
        <v>0</v>
      </c>
      <c r="G771" s="6"/>
      <c r="H771" s="148" t="s">
        <v>413</v>
      </c>
      <c r="I771" s="148" t="s">
        <v>805</v>
      </c>
      <c r="J771" s="149" t="s">
        <v>665</v>
      </c>
      <c r="K771" s="149" t="s">
        <v>14</v>
      </c>
      <c r="L771" s="149"/>
      <c r="M771" s="149">
        <v>824</v>
      </c>
    </row>
    <row r="772" spans="1:13" ht="14.25" customHeight="1" outlineLevel="2">
      <c r="A772" s="146"/>
      <c r="B772" s="147"/>
      <c r="C772" s="125" t="s">
        <v>6</v>
      </c>
      <c r="D772" s="128">
        <v>0</v>
      </c>
      <c r="E772" s="128">
        <v>0</v>
      </c>
      <c r="F772" s="128">
        <v>0</v>
      </c>
      <c r="G772" s="6"/>
      <c r="H772" s="148"/>
      <c r="I772" s="148"/>
      <c r="J772" s="149"/>
      <c r="K772" s="149"/>
      <c r="L772" s="149"/>
      <c r="M772" s="149"/>
    </row>
    <row r="773" spans="1:13" ht="14.25" customHeight="1" outlineLevel="2">
      <c r="A773" s="146"/>
      <c r="B773" s="147"/>
      <c r="C773" s="125" t="s">
        <v>7</v>
      </c>
      <c r="D773" s="128">
        <v>0</v>
      </c>
      <c r="E773" s="128">
        <v>0</v>
      </c>
      <c r="F773" s="128">
        <v>0</v>
      </c>
      <c r="G773" s="6"/>
      <c r="H773" s="148"/>
      <c r="I773" s="148"/>
      <c r="J773" s="149"/>
      <c r="K773" s="149"/>
      <c r="L773" s="149"/>
      <c r="M773" s="149"/>
    </row>
    <row r="774" spans="1:13" ht="14.25" customHeight="1" outlineLevel="2">
      <c r="A774" s="146"/>
      <c r="B774" s="147"/>
      <c r="C774" s="125" t="s">
        <v>8</v>
      </c>
      <c r="D774" s="128">
        <v>0</v>
      </c>
      <c r="E774" s="128">
        <v>0</v>
      </c>
      <c r="F774" s="128">
        <v>0</v>
      </c>
      <c r="G774" s="6"/>
      <c r="H774" s="148"/>
      <c r="I774" s="148"/>
      <c r="J774" s="149"/>
      <c r="K774" s="149"/>
      <c r="L774" s="149"/>
      <c r="M774" s="149"/>
    </row>
    <row r="775" spans="1:13" ht="69" customHeight="1" outlineLevel="2">
      <c r="A775" s="146"/>
      <c r="B775" s="147"/>
      <c r="C775" s="125" t="s">
        <v>9</v>
      </c>
      <c r="D775" s="128">
        <v>0</v>
      </c>
      <c r="E775" s="128">
        <v>0</v>
      </c>
      <c r="F775" s="128">
        <v>0</v>
      </c>
      <c r="G775" s="6"/>
      <c r="H775" s="148"/>
      <c r="I775" s="148"/>
      <c r="J775" s="149"/>
      <c r="K775" s="149"/>
      <c r="L775" s="149"/>
      <c r="M775" s="149"/>
    </row>
    <row r="776" spans="1:13" ht="13.5" customHeight="1" outlineLevel="2">
      <c r="A776" s="146" t="s">
        <v>213</v>
      </c>
      <c r="B776" s="147" t="s">
        <v>414</v>
      </c>
      <c r="C776" s="125" t="s">
        <v>5</v>
      </c>
      <c r="D776" s="128">
        <f>SUM(D777:D780)</f>
        <v>0</v>
      </c>
      <c r="E776" s="128">
        <f>SUM(E777:E780)</f>
        <v>0</v>
      </c>
      <c r="F776" s="128">
        <f>SUM(F777:F780)</f>
        <v>0</v>
      </c>
      <c r="G776" s="6"/>
      <c r="H776" s="197" t="s">
        <v>415</v>
      </c>
      <c r="I776" s="148" t="s">
        <v>806</v>
      </c>
      <c r="J776" s="149" t="s">
        <v>665</v>
      </c>
      <c r="K776" s="149" t="s">
        <v>14</v>
      </c>
      <c r="L776" s="149"/>
      <c r="M776" s="149">
        <v>824</v>
      </c>
    </row>
    <row r="777" spans="1:13" ht="13.5" customHeight="1" outlineLevel="2">
      <c r="A777" s="146"/>
      <c r="B777" s="147"/>
      <c r="C777" s="125" t="s">
        <v>6</v>
      </c>
      <c r="D777" s="128">
        <v>0</v>
      </c>
      <c r="E777" s="128">
        <v>0</v>
      </c>
      <c r="F777" s="128">
        <v>0</v>
      </c>
      <c r="G777" s="6"/>
      <c r="H777" s="197"/>
      <c r="I777" s="148"/>
      <c r="J777" s="149"/>
      <c r="K777" s="149"/>
      <c r="L777" s="149"/>
      <c r="M777" s="149"/>
    </row>
    <row r="778" spans="1:13" ht="13.5" customHeight="1" outlineLevel="2">
      <c r="A778" s="146"/>
      <c r="B778" s="147"/>
      <c r="C778" s="125" t="s">
        <v>7</v>
      </c>
      <c r="D778" s="128">
        <v>0</v>
      </c>
      <c r="E778" s="128">
        <v>0</v>
      </c>
      <c r="F778" s="128">
        <v>0</v>
      </c>
      <c r="G778" s="6"/>
      <c r="H778" s="197"/>
      <c r="I778" s="148"/>
      <c r="J778" s="149"/>
      <c r="K778" s="149"/>
      <c r="L778" s="149"/>
      <c r="M778" s="149"/>
    </row>
    <row r="779" spans="1:13" ht="13.5" customHeight="1" outlineLevel="2">
      <c r="A779" s="146"/>
      <c r="B779" s="147"/>
      <c r="C779" s="125" t="s">
        <v>8</v>
      </c>
      <c r="D779" s="128">
        <v>0</v>
      </c>
      <c r="E779" s="128">
        <v>0</v>
      </c>
      <c r="F779" s="128">
        <v>0</v>
      </c>
      <c r="G779" s="6"/>
      <c r="H779" s="197"/>
      <c r="I779" s="148"/>
      <c r="J779" s="149"/>
      <c r="K779" s="149"/>
      <c r="L779" s="149"/>
      <c r="M779" s="149"/>
    </row>
    <row r="780" spans="1:13" ht="40.5" customHeight="1" outlineLevel="2">
      <c r="A780" s="146"/>
      <c r="B780" s="147"/>
      <c r="C780" s="125" t="s">
        <v>9</v>
      </c>
      <c r="D780" s="128">
        <v>0</v>
      </c>
      <c r="E780" s="128">
        <v>0</v>
      </c>
      <c r="F780" s="128">
        <v>0</v>
      </c>
      <c r="G780" s="6"/>
      <c r="H780" s="197"/>
      <c r="I780" s="148"/>
      <c r="J780" s="149"/>
      <c r="K780" s="149"/>
      <c r="L780" s="149"/>
      <c r="M780" s="149"/>
    </row>
    <row r="781" spans="1:13" ht="13.5" customHeight="1" outlineLevel="2">
      <c r="A781" s="133" t="s">
        <v>214</v>
      </c>
      <c r="B781" s="136" t="s">
        <v>215</v>
      </c>
      <c r="C781" s="125" t="s">
        <v>5</v>
      </c>
      <c r="D781" s="128">
        <f>SUM(D782:D785)</f>
        <v>0</v>
      </c>
      <c r="E781" s="128">
        <f>SUM(E782:E785)</f>
        <v>0</v>
      </c>
      <c r="F781" s="128">
        <f>SUM(F782:F785)</f>
        <v>0</v>
      </c>
      <c r="G781" s="6"/>
      <c r="H781" s="210" t="s">
        <v>215</v>
      </c>
      <c r="I781" s="210" t="s">
        <v>743</v>
      </c>
      <c r="J781" s="130" t="s">
        <v>665</v>
      </c>
      <c r="K781" s="130" t="s">
        <v>14</v>
      </c>
      <c r="L781" s="130"/>
      <c r="M781" s="130">
        <v>824</v>
      </c>
    </row>
    <row r="782" spans="1:13" ht="13.5" customHeight="1" outlineLevel="2">
      <c r="A782" s="134"/>
      <c r="B782" s="137"/>
      <c r="C782" s="125" t="s">
        <v>6</v>
      </c>
      <c r="D782" s="128">
        <v>0</v>
      </c>
      <c r="E782" s="128">
        <v>0</v>
      </c>
      <c r="F782" s="128">
        <v>0</v>
      </c>
      <c r="G782" s="6"/>
      <c r="H782" s="211"/>
      <c r="I782" s="211"/>
      <c r="J782" s="131"/>
      <c r="K782" s="131"/>
      <c r="L782" s="131"/>
      <c r="M782" s="131"/>
    </row>
    <row r="783" spans="1:13" ht="13.5" customHeight="1" outlineLevel="2">
      <c r="A783" s="134"/>
      <c r="B783" s="137"/>
      <c r="C783" s="125" t="s">
        <v>7</v>
      </c>
      <c r="D783" s="128">
        <v>0</v>
      </c>
      <c r="E783" s="128">
        <v>0</v>
      </c>
      <c r="F783" s="128">
        <v>0</v>
      </c>
      <c r="G783" s="6"/>
      <c r="H783" s="211"/>
      <c r="I783" s="211"/>
      <c r="J783" s="131"/>
      <c r="K783" s="131"/>
      <c r="L783" s="131"/>
      <c r="M783" s="131"/>
    </row>
    <row r="784" spans="1:13" ht="13.5" customHeight="1" outlineLevel="2">
      <c r="A784" s="134"/>
      <c r="B784" s="137"/>
      <c r="C784" s="125" t="s">
        <v>8</v>
      </c>
      <c r="D784" s="128">
        <v>0</v>
      </c>
      <c r="E784" s="128">
        <v>0</v>
      </c>
      <c r="F784" s="128">
        <v>0</v>
      </c>
      <c r="G784" s="6"/>
      <c r="H784" s="211"/>
      <c r="I784" s="211"/>
      <c r="J784" s="131"/>
      <c r="K784" s="131"/>
      <c r="L784" s="131"/>
      <c r="M784" s="131"/>
    </row>
    <row r="785" spans="1:13" ht="14.25" customHeight="1" outlineLevel="2">
      <c r="A785" s="134"/>
      <c r="B785" s="137"/>
      <c r="C785" s="130" t="s">
        <v>9</v>
      </c>
      <c r="D785" s="139">
        <v>0</v>
      </c>
      <c r="E785" s="139">
        <v>0</v>
      </c>
      <c r="F785" s="139">
        <v>0</v>
      </c>
      <c r="G785" s="139"/>
      <c r="H785" s="211"/>
      <c r="I785" s="211"/>
      <c r="J785" s="131"/>
      <c r="K785" s="131"/>
      <c r="L785" s="131"/>
      <c r="M785" s="131"/>
    </row>
    <row r="786" spans="1:13" ht="45.75" customHeight="1" outlineLevel="2">
      <c r="A786" s="135"/>
      <c r="B786" s="138"/>
      <c r="C786" s="132"/>
      <c r="D786" s="140"/>
      <c r="E786" s="140"/>
      <c r="F786" s="140"/>
      <c r="G786" s="140"/>
      <c r="H786" s="212"/>
      <c r="I786" s="212"/>
      <c r="J786" s="132"/>
      <c r="K786" s="132"/>
      <c r="L786" s="132"/>
      <c r="M786" s="132"/>
    </row>
    <row r="787" spans="1:13" ht="12.75" customHeight="1" outlineLevel="1">
      <c r="A787" s="146" t="s">
        <v>216</v>
      </c>
      <c r="B787" s="147" t="s">
        <v>217</v>
      </c>
      <c r="C787" s="125" t="s">
        <v>5</v>
      </c>
      <c r="D787" s="128">
        <f>SUM(D788:D791)</f>
        <v>0</v>
      </c>
      <c r="E787" s="128">
        <f>SUM(E788:E791)</f>
        <v>0</v>
      </c>
      <c r="F787" s="128">
        <f>SUM(F788:F791)</f>
        <v>0</v>
      </c>
      <c r="G787" s="6"/>
      <c r="H787" s="148"/>
      <c r="I787" s="124" t="s">
        <v>365</v>
      </c>
      <c r="J787" s="125">
        <f>J788+J789+J790</f>
        <v>2</v>
      </c>
      <c r="K787" s="149" t="s">
        <v>14</v>
      </c>
      <c r="L787" s="164"/>
      <c r="M787" s="164"/>
    </row>
    <row r="788" spans="1:13" ht="12.75" customHeight="1" outlineLevel="1">
      <c r="A788" s="146"/>
      <c r="B788" s="147"/>
      <c r="C788" s="125" t="s">
        <v>6</v>
      </c>
      <c r="D788" s="128">
        <f t="shared" ref="D788:F791" si="65">D793+D798</f>
        <v>0</v>
      </c>
      <c r="E788" s="128">
        <f t="shared" si="65"/>
        <v>0</v>
      </c>
      <c r="F788" s="128">
        <f t="shared" si="65"/>
        <v>0</v>
      </c>
      <c r="G788" s="6"/>
      <c r="H788" s="148"/>
      <c r="I788" s="124" t="s">
        <v>366</v>
      </c>
      <c r="J788" s="125">
        <v>2</v>
      </c>
      <c r="K788" s="149"/>
      <c r="L788" s="164"/>
      <c r="M788" s="164"/>
    </row>
    <row r="789" spans="1:13" ht="12.75" customHeight="1" outlineLevel="1">
      <c r="A789" s="146"/>
      <c r="B789" s="147"/>
      <c r="C789" s="125" t="s">
        <v>7</v>
      </c>
      <c r="D789" s="128">
        <f t="shared" si="65"/>
        <v>0</v>
      </c>
      <c r="E789" s="128">
        <f t="shared" si="65"/>
        <v>0</v>
      </c>
      <c r="F789" s="128">
        <f t="shared" si="65"/>
        <v>0</v>
      </c>
      <c r="G789" s="6"/>
      <c r="H789" s="148"/>
      <c r="I789" s="124" t="s">
        <v>367</v>
      </c>
      <c r="J789" s="125">
        <v>0</v>
      </c>
      <c r="K789" s="149"/>
      <c r="L789" s="164"/>
      <c r="M789" s="164"/>
    </row>
    <row r="790" spans="1:13" ht="12.75" customHeight="1" outlineLevel="1">
      <c r="A790" s="146"/>
      <c r="B790" s="147"/>
      <c r="C790" s="125" t="s">
        <v>8</v>
      </c>
      <c r="D790" s="128">
        <f t="shared" si="65"/>
        <v>0</v>
      </c>
      <c r="E790" s="128">
        <f t="shared" si="65"/>
        <v>0</v>
      </c>
      <c r="F790" s="128">
        <f t="shared" si="65"/>
        <v>0</v>
      </c>
      <c r="G790" s="6"/>
      <c r="H790" s="148"/>
      <c r="I790" s="124" t="s">
        <v>368</v>
      </c>
      <c r="J790" s="125">
        <v>0</v>
      </c>
      <c r="K790" s="149"/>
      <c r="L790" s="164"/>
      <c r="M790" s="164"/>
    </row>
    <row r="791" spans="1:13" ht="43.5" customHeight="1" outlineLevel="1">
      <c r="A791" s="146"/>
      <c r="B791" s="147"/>
      <c r="C791" s="125" t="s">
        <v>9</v>
      </c>
      <c r="D791" s="128">
        <f t="shared" si="65"/>
        <v>0</v>
      </c>
      <c r="E791" s="128">
        <f t="shared" si="65"/>
        <v>0</v>
      </c>
      <c r="F791" s="128">
        <f t="shared" si="65"/>
        <v>0</v>
      </c>
      <c r="G791" s="6"/>
      <c r="H791" s="148"/>
      <c r="I791" s="124" t="s">
        <v>369</v>
      </c>
      <c r="J791" s="6">
        <f>(J788+0.5*J789)/J787</f>
        <v>1</v>
      </c>
      <c r="K791" s="149"/>
      <c r="L791" s="164"/>
      <c r="M791" s="164"/>
    </row>
    <row r="792" spans="1:13" ht="53.25" customHeight="1" outlineLevel="2">
      <c r="A792" s="181" t="s">
        <v>218</v>
      </c>
      <c r="B792" s="147" t="s">
        <v>219</v>
      </c>
      <c r="C792" s="125" t="s">
        <v>5</v>
      </c>
      <c r="D792" s="128">
        <f>SUM(D793:D796)</f>
        <v>0</v>
      </c>
      <c r="E792" s="128">
        <f>SUM(E793:E796)</f>
        <v>0</v>
      </c>
      <c r="F792" s="128">
        <f>SUM(F793:F796)</f>
        <v>0</v>
      </c>
      <c r="G792" s="6"/>
      <c r="H792" s="213" t="s">
        <v>417</v>
      </c>
      <c r="I792" s="213" t="s">
        <v>852</v>
      </c>
      <c r="J792" s="146" t="s">
        <v>665</v>
      </c>
      <c r="K792" s="149" t="s">
        <v>14</v>
      </c>
      <c r="L792" s="149"/>
      <c r="M792" s="149">
        <v>824</v>
      </c>
    </row>
    <row r="793" spans="1:13" ht="53.25" customHeight="1" outlineLevel="2">
      <c r="A793" s="146"/>
      <c r="B793" s="147"/>
      <c r="C793" s="125" t="s">
        <v>6</v>
      </c>
      <c r="D793" s="128">
        <v>0</v>
      </c>
      <c r="E793" s="128">
        <v>0</v>
      </c>
      <c r="F793" s="128">
        <v>0</v>
      </c>
      <c r="G793" s="6"/>
      <c r="H793" s="213"/>
      <c r="I793" s="213"/>
      <c r="J793" s="146"/>
      <c r="K793" s="149"/>
      <c r="L793" s="149"/>
      <c r="M793" s="149"/>
    </row>
    <row r="794" spans="1:13" ht="53.25" customHeight="1" outlineLevel="2">
      <c r="A794" s="146"/>
      <c r="B794" s="147"/>
      <c r="C794" s="125" t="s">
        <v>7</v>
      </c>
      <c r="D794" s="128">
        <v>0</v>
      </c>
      <c r="E794" s="128">
        <v>0</v>
      </c>
      <c r="F794" s="128">
        <v>0</v>
      </c>
      <c r="G794" s="6"/>
      <c r="H794" s="213"/>
      <c r="I794" s="213"/>
      <c r="J794" s="146"/>
      <c r="K794" s="149"/>
      <c r="L794" s="149"/>
      <c r="M794" s="149"/>
    </row>
    <row r="795" spans="1:13" ht="53.25" customHeight="1" outlineLevel="2">
      <c r="A795" s="146"/>
      <c r="B795" s="147"/>
      <c r="C795" s="125" t="s">
        <v>8</v>
      </c>
      <c r="D795" s="128">
        <v>0</v>
      </c>
      <c r="E795" s="128">
        <v>0</v>
      </c>
      <c r="F795" s="128">
        <v>0</v>
      </c>
      <c r="G795" s="6"/>
      <c r="H795" s="213"/>
      <c r="I795" s="213"/>
      <c r="J795" s="146"/>
      <c r="K795" s="149"/>
      <c r="L795" s="149"/>
      <c r="M795" s="149"/>
    </row>
    <row r="796" spans="1:13" ht="298.5" customHeight="1" outlineLevel="2">
      <c r="A796" s="146"/>
      <c r="B796" s="147"/>
      <c r="C796" s="125" t="s">
        <v>9</v>
      </c>
      <c r="D796" s="128">
        <v>0</v>
      </c>
      <c r="E796" s="128">
        <v>0</v>
      </c>
      <c r="F796" s="128">
        <v>0</v>
      </c>
      <c r="G796" s="6"/>
      <c r="H796" s="213"/>
      <c r="I796" s="213"/>
      <c r="J796" s="146"/>
      <c r="K796" s="149"/>
      <c r="L796" s="149"/>
      <c r="M796" s="149"/>
    </row>
    <row r="797" spans="1:13" ht="12.75" customHeight="1" outlineLevel="2">
      <c r="A797" s="181" t="s">
        <v>220</v>
      </c>
      <c r="B797" s="147" t="s">
        <v>377</v>
      </c>
      <c r="C797" s="125" t="s">
        <v>5</v>
      </c>
      <c r="D797" s="128">
        <f>SUM(D798:D801)</f>
        <v>0</v>
      </c>
      <c r="E797" s="128">
        <f>SUM(E798:E801)</f>
        <v>0</v>
      </c>
      <c r="F797" s="128">
        <f>SUM(F798:F801)</f>
        <v>0</v>
      </c>
      <c r="G797" s="6"/>
      <c r="H797" s="197" t="s">
        <v>221</v>
      </c>
      <c r="I797" s="213" t="s">
        <v>744</v>
      </c>
      <c r="J797" s="146" t="s">
        <v>665</v>
      </c>
      <c r="K797" s="149" t="s">
        <v>14</v>
      </c>
      <c r="L797" s="149"/>
      <c r="M797" s="149">
        <v>824</v>
      </c>
    </row>
    <row r="798" spans="1:13" ht="16.5" customHeight="1" outlineLevel="2">
      <c r="A798" s="146"/>
      <c r="B798" s="147"/>
      <c r="C798" s="125" t="s">
        <v>6</v>
      </c>
      <c r="D798" s="128">
        <v>0</v>
      </c>
      <c r="E798" s="128">
        <v>0</v>
      </c>
      <c r="F798" s="128">
        <v>0</v>
      </c>
      <c r="G798" s="6"/>
      <c r="H798" s="197"/>
      <c r="I798" s="213"/>
      <c r="J798" s="146"/>
      <c r="K798" s="149"/>
      <c r="L798" s="149"/>
      <c r="M798" s="149"/>
    </row>
    <row r="799" spans="1:13" ht="16.5" customHeight="1" outlineLevel="2">
      <c r="A799" s="146"/>
      <c r="B799" s="147"/>
      <c r="C799" s="125" t="s">
        <v>7</v>
      </c>
      <c r="D799" s="128">
        <v>0</v>
      </c>
      <c r="E799" s="128">
        <v>0</v>
      </c>
      <c r="F799" s="128">
        <v>0</v>
      </c>
      <c r="G799" s="6"/>
      <c r="H799" s="197"/>
      <c r="I799" s="213"/>
      <c r="J799" s="146"/>
      <c r="K799" s="149"/>
      <c r="L799" s="149"/>
      <c r="M799" s="149"/>
    </row>
    <row r="800" spans="1:13" ht="16.5" customHeight="1" outlineLevel="2">
      <c r="A800" s="146"/>
      <c r="B800" s="147"/>
      <c r="C800" s="125" t="s">
        <v>8</v>
      </c>
      <c r="D800" s="128">
        <v>0</v>
      </c>
      <c r="E800" s="128">
        <v>0</v>
      </c>
      <c r="F800" s="128">
        <v>0</v>
      </c>
      <c r="G800" s="6"/>
      <c r="H800" s="197"/>
      <c r="I800" s="213"/>
      <c r="J800" s="146"/>
      <c r="K800" s="149"/>
      <c r="L800" s="149"/>
      <c r="M800" s="149"/>
    </row>
    <row r="801" spans="1:13" ht="15.75" customHeight="1" outlineLevel="2">
      <c r="A801" s="146"/>
      <c r="B801" s="147"/>
      <c r="C801" s="125" t="s">
        <v>9</v>
      </c>
      <c r="D801" s="128">
        <v>0</v>
      </c>
      <c r="E801" s="128">
        <v>0</v>
      </c>
      <c r="F801" s="128">
        <v>0</v>
      </c>
      <c r="G801" s="6"/>
      <c r="H801" s="197"/>
      <c r="I801" s="213"/>
      <c r="J801" s="146"/>
      <c r="K801" s="149"/>
      <c r="L801" s="149"/>
      <c r="M801" s="149"/>
    </row>
    <row r="802" spans="1:13" ht="15" customHeight="1" outlineLevel="1">
      <c r="A802" s="146" t="s">
        <v>222</v>
      </c>
      <c r="B802" s="147" t="s">
        <v>416</v>
      </c>
      <c r="C802" s="125" t="s">
        <v>5</v>
      </c>
      <c r="D802" s="128">
        <f>SUM(D803:D806)</f>
        <v>44469.5</v>
      </c>
      <c r="E802" s="128">
        <f>SUM(E803:E806)</f>
        <v>43999.5</v>
      </c>
      <c r="F802" s="128">
        <f>SUM(F803:F806)</f>
        <v>43999.5</v>
      </c>
      <c r="G802" s="6">
        <f>F802/D802</f>
        <v>0.98943095829725991</v>
      </c>
      <c r="H802" s="148"/>
      <c r="I802" s="124" t="s">
        <v>365</v>
      </c>
      <c r="J802" s="125">
        <f>J803+J804+J805</f>
        <v>2</v>
      </c>
      <c r="K802" s="149" t="s">
        <v>14</v>
      </c>
      <c r="L802" s="164"/>
      <c r="M802" s="164"/>
    </row>
    <row r="803" spans="1:13" ht="15" customHeight="1" outlineLevel="1">
      <c r="A803" s="146"/>
      <c r="B803" s="147"/>
      <c r="C803" s="125" t="s">
        <v>6</v>
      </c>
      <c r="D803" s="128">
        <f>D808+D813</f>
        <v>44469.5</v>
      </c>
      <c r="E803" s="128">
        <f>E808+E813</f>
        <v>43999.5</v>
      </c>
      <c r="F803" s="128">
        <f>F808+F813</f>
        <v>43999.5</v>
      </c>
      <c r="G803" s="6">
        <f>F803/D803</f>
        <v>0.98943095829725991</v>
      </c>
      <c r="H803" s="148"/>
      <c r="I803" s="124" t="s">
        <v>366</v>
      </c>
      <c r="J803" s="125">
        <v>2</v>
      </c>
      <c r="K803" s="149"/>
      <c r="L803" s="164"/>
      <c r="M803" s="164"/>
    </row>
    <row r="804" spans="1:13" ht="13.5" customHeight="1" outlineLevel="1">
      <c r="A804" s="146"/>
      <c r="B804" s="147"/>
      <c r="C804" s="125" t="s">
        <v>7</v>
      </c>
      <c r="D804" s="128">
        <f t="shared" ref="D804:F806" si="66">D809+D814</f>
        <v>0</v>
      </c>
      <c r="E804" s="128">
        <f t="shared" si="66"/>
        <v>0</v>
      </c>
      <c r="F804" s="128">
        <f t="shared" si="66"/>
        <v>0</v>
      </c>
      <c r="G804" s="6"/>
      <c r="H804" s="148"/>
      <c r="I804" s="124" t="s">
        <v>367</v>
      </c>
      <c r="J804" s="125">
        <v>0</v>
      </c>
      <c r="K804" s="149"/>
      <c r="L804" s="164"/>
      <c r="M804" s="164"/>
    </row>
    <row r="805" spans="1:13" ht="13.5" customHeight="1" outlineLevel="1">
      <c r="A805" s="146"/>
      <c r="B805" s="147"/>
      <c r="C805" s="125" t="s">
        <v>8</v>
      </c>
      <c r="D805" s="128">
        <f t="shared" si="66"/>
        <v>0</v>
      </c>
      <c r="E805" s="128">
        <f t="shared" si="66"/>
        <v>0</v>
      </c>
      <c r="F805" s="128">
        <f t="shared" si="66"/>
        <v>0</v>
      </c>
      <c r="G805" s="6"/>
      <c r="H805" s="148"/>
      <c r="I805" s="124" t="s">
        <v>368</v>
      </c>
      <c r="J805" s="125">
        <v>0</v>
      </c>
      <c r="K805" s="149"/>
      <c r="L805" s="164"/>
      <c r="M805" s="164"/>
    </row>
    <row r="806" spans="1:13" ht="16.5" customHeight="1" outlineLevel="1">
      <c r="A806" s="146"/>
      <c r="B806" s="147"/>
      <c r="C806" s="125" t="s">
        <v>9</v>
      </c>
      <c r="D806" s="128">
        <f t="shared" si="66"/>
        <v>0</v>
      </c>
      <c r="E806" s="128">
        <f t="shared" si="66"/>
        <v>0</v>
      </c>
      <c r="F806" s="128">
        <f t="shared" si="66"/>
        <v>0</v>
      </c>
      <c r="G806" s="6"/>
      <c r="H806" s="148"/>
      <c r="I806" s="124" t="s">
        <v>369</v>
      </c>
      <c r="J806" s="6">
        <f>(J803+0.5*J804)/J802</f>
        <v>1</v>
      </c>
      <c r="K806" s="149"/>
      <c r="L806" s="164"/>
      <c r="M806" s="164"/>
    </row>
    <row r="807" spans="1:13" ht="12" customHeight="1" outlineLevel="2">
      <c r="A807" s="181" t="s">
        <v>223</v>
      </c>
      <c r="B807" s="147" t="s">
        <v>224</v>
      </c>
      <c r="C807" s="125" t="s">
        <v>5</v>
      </c>
      <c r="D807" s="128">
        <f>SUM(D808:D811)</f>
        <v>42731.4</v>
      </c>
      <c r="E807" s="128">
        <f>SUM(E808:E811)</f>
        <v>42664.4</v>
      </c>
      <c r="F807" s="128">
        <f>SUM(F808:F811)</f>
        <v>42664.4</v>
      </c>
      <c r="G807" s="6">
        <f>F807/D807</f>
        <v>0.99843206634933557</v>
      </c>
      <c r="H807" s="213" t="s">
        <v>600</v>
      </c>
      <c r="I807" s="197" t="s">
        <v>745</v>
      </c>
      <c r="J807" s="214" t="s">
        <v>665</v>
      </c>
      <c r="K807" s="149" t="s">
        <v>14</v>
      </c>
      <c r="L807" s="164"/>
      <c r="M807" s="149">
        <v>824</v>
      </c>
    </row>
    <row r="808" spans="1:13" ht="12" customHeight="1" outlineLevel="2">
      <c r="A808" s="181"/>
      <c r="B808" s="147"/>
      <c r="C808" s="125" t="s">
        <v>6</v>
      </c>
      <c r="D808" s="128">
        <v>42731.4</v>
      </c>
      <c r="E808" s="128">
        <v>42664.4</v>
      </c>
      <c r="F808" s="128">
        <v>42664.4</v>
      </c>
      <c r="G808" s="6">
        <f>F808/D808</f>
        <v>0.99843206634933557</v>
      </c>
      <c r="H808" s="213"/>
      <c r="I808" s="197"/>
      <c r="J808" s="214"/>
      <c r="K808" s="149"/>
      <c r="L808" s="164"/>
      <c r="M808" s="149"/>
    </row>
    <row r="809" spans="1:13" ht="12" customHeight="1" outlineLevel="2">
      <c r="A809" s="146"/>
      <c r="B809" s="147"/>
      <c r="C809" s="125" t="s">
        <v>7</v>
      </c>
      <c r="D809" s="128">
        <v>0</v>
      </c>
      <c r="E809" s="128">
        <v>0</v>
      </c>
      <c r="F809" s="128">
        <v>0</v>
      </c>
      <c r="G809" s="6"/>
      <c r="H809" s="213"/>
      <c r="I809" s="197"/>
      <c r="J809" s="214"/>
      <c r="K809" s="149"/>
      <c r="L809" s="164"/>
      <c r="M809" s="149"/>
    </row>
    <row r="810" spans="1:13" ht="12" customHeight="1" outlineLevel="2">
      <c r="A810" s="146"/>
      <c r="B810" s="147"/>
      <c r="C810" s="125" t="s">
        <v>8</v>
      </c>
      <c r="D810" s="128">
        <v>0</v>
      </c>
      <c r="E810" s="128">
        <v>0</v>
      </c>
      <c r="F810" s="128">
        <v>0</v>
      </c>
      <c r="G810" s="6"/>
      <c r="H810" s="213"/>
      <c r="I810" s="197"/>
      <c r="J810" s="214"/>
      <c r="K810" s="149"/>
      <c r="L810" s="164"/>
      <c r="M810" s="149"/>
    </row>
    <row r="811" spans="1:13" ht="12" customHeight="1" outlineLevel="2">
      <c r="A811" s="146"/>
      <c r="B811" s="147"/>
      <c r="C811" s="125" t="s">
        <v>9</v>
      </c>
      <c r="D811" s="128">
        <v>0</v>
      </c>
      <c r="E811" s="128">
        <v>0</v>
      </c>
      <c r="F811" s="128">
        <v>0</v>
      </c>
      <c r="G811" s="6"/>
      <c r="H811" s="213"/>
      <c r="I811" s="197"/>
      <c r="J811" s="214"/>
      <c r="K811" s="149"/>
      <c r="L811" s="164"/>
      <c r="M811" s="149"/>
    </row>
    <row r="812" spans="1:13" ht="12" customHeight="1" outlineLevel="2">
      <c r="A812" s="181" t="s">
        <v>225</v>
      </c>
      <c r="B812" s="147" t="s">
        <v>598</v>
      </c>
      <c r="C812" s="125" t="s">
        <v>5</v>
      </c>
      <c r="D812" s="128">
        <f>SUM(D813:D816)</f>
        <v>1738.1</v>
      </c>
      <c r="E812" s="128">
        <f>SUM(E813:E816)</f>
        <v>1335.1</v>
      </c>
      <c r="F812" s="128">
        <f>SUM(F813:F816)</f>
        <v>1335.1</v>
      </c>
      <c r="G812" s="6">
        <f>F812/D812</f>
        <v>0.76813762154076293</v>
      </c>
      <c r="H812" s="197" t="s">
        <v>599</v>
      </c>
      <c r="I812" s="143" t="s">
        <v>813</v>
      </c>
      <c r="J812" s="214" t="s">
        <v>665</v>
      </c>
      <c r="K812" s="149" t="s">
        <v>14</v>
      </c>
      <c r="L812" s="130" t="s">
        <v>812</v>
      </c>
      <c r="M812" s="149">
        <v>824</v>
      </c>
    </row>
    <row r="813" spans="1:13" ht="12" customHeight="1" outlineLevel="2">
      <c r="A813" s="181"/>
      <c r="B813" s="147"/>
      <c r="C813" s="125" t="s">
        <v>6</v>
      </c>
      <c r="D813" s="128">
        <v>1738.1</v>
      </c>
      <c r="E813" s="128">
        <v>1335.1</v>
      </c>
      <c r="F813" s="128">
        <v>1335.1</v>
      </c>
      <c r="G813" s="6">
        <f>F813/D813</f>
        <v>0.76813762154076293</v>
      </c>
      <c r="H813" s="197"/>
      <c r="I813" s="144"/>
      <c r="J813" s="214"/>
      <c r="K813" s="149"/>
      <c r="L813" s="131"/>
      <c r="M813" s="149"/>
    </row>
    <row r="814" spans="1:13" ht="12" customHeight="1" outlineLevel="2">
      <c r="A814" s="146"/>
      <c r="B814" s="147"/>
      <c r="C814" s="125" t="s">
        <v>7</v>
      </c>
      <c r="D814" s="128">
        <v>0</v>
      </c>
      <c r="E814" s="128">
        <v>0</v>
      </c>
      <c r="F814" s="128">
        <v>0</v>
      </c>
      <c r="G814" s="6"/>
      <c r="H814" s="197"/>
      <c r="I814" s="144"/>
      <c r="J814" s="214"/>
      <c r="K814" s="149"/>
      <c r="L814" s="131"/>
      <c r="M814" s="149"/>
    </row>
    <row r="815" spans="1:13" ht="12" customHeight="1" outlineLevel="2">
      <c r="A815" s="146"/>
      <c r="B815" s="147"/>
      <c r="C815" s="125" t="s">
        <v>8</v>
      </c>
      <c r="D815" s="128">
        <v>0</v>
      </c>
      <c r="E815" s="128">
        <v>0</v>
      </c>
      <c r="F815" s="128">
        <v>0</v>
      </c>
      <c r="G815" s="6"/>
      <c r="H815" s="197"/>
      <c r="I815" s="144"/>
      <c r="J815" s="214"/>
      <c r="K815" s="149"/>
      <c r="L815" s="131"/>
      <c r="M815" s="149"/>
    </row>
    <row r="816" spans="1:13" ht="71.25" customHeight="1" outlineLevel="2">
      <c r="A816" s="146"/>
      <c r="B816" s="147"/>
      <c r="C816" s="125" t="s">
        <v>9</v>
      </c>
      <c r="D816" s="128">
        <v>0</v>
      </c>
      <c r="E816" s="128">
        <v>0</v>
      </c>
      <c r="F816" s="128">
        <v>0</v>
      </c>
      <c r="G816" s="6"/>
      <c r="H816" s="197"/>
      <c r="I816" s="145"/>
      <c r="J816" s="214"/>
      <c r="K816" s="149"/>
      <c r="L816" s="132"/>
      <c r="M816" s="149"/>
    </row>
    <row r="817" spans="1:13" ht="13.5" customHeight="1">
      <c r="A817" s="146" t="s">
        <v>226</v>
      </c>
      <c r="B817" s="168" t="s">
        <v>227</v>
      </c>
      <c r="C817" s="125" t="s">
        <v>5</v>
      </c>
      <c r="D817" s="128">
        <f>SUM(D818:D821)</f>
        <v>123872.76082000002</v>
      </c>
      <c r="E817" s="128">
        <f>SUM(E818:E821)</f>
        <v>123570.39715999999</v>
      </c>
      <c r="F817" s="128">
        <f>SUM(F818:F821)</f>
        <v>123570.43716</v>
      </c>
      <c r="G817" s="6">
        <f>F817/D817</f>
        <v>0.99755940161502232</v>
      </c>
      <c r="H817" s="166"/>
      <c r="I817" s="124" t="s">
        <v>365</v>
      </c>
      <c r="J817" s="125">
        <f>J818+J819+J820</f>
        <v>4</v>
      </c>
      <c r="K817" s="149" t="s">
        <v>122</v>
      </c>
      <c r="L817" s="164"/>
      <c r="M817" s="164"/>
    </row>
    <row r="818" spans="1:13" ht="13.5" customHeight="1">
      <c r="A818" s="146"/>
      <c r="B818" s="168"/>
      <c r="C818" s="125" t="s">
        <v>6</v>
      </c>
      <c r="D818" s="128">
        <f>D823+D838</f>
        <v>123872.76082000002</v>
      </c>
      <c r="E818" s="128">
        <f>E823+E838</f>
        <v>123570.39715999999</v>
      </c>
      <c r="F818" s="128">
        <f>F823+F838</f>
        <v>123570.43716</v>
      </c>
      <c r="G818" s="6">
        <f>F818/D818</f>
        <v>0.99755940161502232</v>
      </c>
      <c r="H818" s="166"/>
      <c r="I818" s="124" t="s">
        <v>366</v>
      </c>
      <c r="J818" s="125">
        <f>J823+J838</f>
        <v>4</v>
      </c>
      <c r="K818" s="149"/>
      <c r="L818" s="164"/>
      <c r="M818" s="164"/>
    </row>
    <row r="819" spans="1:13" ht="13.5" customHeight="1">
      <c r="A819" s="146"/>
      <c r="B819" s="168"/>
      <c r="C819" s="125" t="s">
        <v>7</v>
      </c>
      <c r="D819" s="128">
        <f t="shared" ref="D819:F821" si="67">D824+D839</f>
        <v>0</v>
      </c>
      <c r="E819" s="128">
        <f t="shared" si="67"/>
        <v>0</v>
      </c>
      <c r="F819" s="128">
        <f t="shared" si="67"/>
        <v>0</v>
      </c>
      <c r="G819" s="6"/>
      <c r="H819" s="166"/>
      <c r="I819" s="124" t="s">
        <v>367</v>
      </c>
      <c r="J819" s="125">
        <f>J824+J839</f>
        <v>0</v>
      </c>
      <c r="K819" s="149"/>
      <c r="L819" s="164"/>
      <c r="M819" s="164"/>
    </row>
    <row r="820" spans="1:13" ht="13.5" customHeight="1">
      <c r="A820" s="146"/>
      <c r="B820" s="168"/>
      <c r="C820" s="125" t="s">
        <v>8</v>
      </c>
      <c r="D820" s="128">
        <f t="shared" si="67"/>
        <v>0</v>
      </c>
      <c r="E820" s="128">
        <f t="shared" si="67"/>
        <v>0</v>
      </c>
      <c r="F820" s="128">
        <f t="shared" si="67"/>
        <v>0</v>
      </c>
      <c r="G820" s="6"/>
      <c r="H820" s="166"/>
      <c r="I820" s="124" t="s">
        <v>368</v>
      </c>
      <c r="J820" s="125">
        <f>J825+J840</f>
        <v>0</v>
      </c>
      <c r="K820" s="149"/>
      <c r="L820" s="164"/>
      <c r="M820" s="164"/>
    </row>
    <row r="821" spans="1:13" ht="13.5" customHeight="1">
      <c r="A821" s="146"/>
      <c r="B821" s="168"/>
      <c r="C821" s="125" t="s">
        <v>9</v>
      </c>
      <c r="D821" s="128">
        <f t="shared" si="67"/>
        <v>0</v>
      </c>
      <c r="E821" s="128">
        <f t="shared" si="67"/>
        <v>0</v>
      </c>
      <c r="F821" s="128">
        <f t="shared" si="67"/>
        <v>0</v>
      </c>
      <c r="G821" s="6"/>
      <c r="H821" s="166"/>
      <c r="I821" s="124" t="s">
        <v>369</v>
      </c>
      <c r="J821" s="6">
        <f>(J818+0.5*J819)/J817</f>
        <v>1</v>
      </c>
      <c r="K821" s="149"/>
      <c r="L821" s="164"/>
      <c r="M821" s="164"/>
    </row>
    <row r="822" spans="1:13" ht="16.5" customHeight="1" outlineLevel="1">
      <c r="A822" s="146" t="s">
        <v>228</v>
      </c>
      <c r="B822" s="147" t="s">
        <v>229</v>
      </c>
      <c r="C822" s="125" t="s">
        <v>5</v>
      </c>
      <c r="D822" s="128">
        <f>D823+D824+D825+D826</f>
        <v>70045.960820000022</v>
      </c>
      <c r="E822" s="128">
        <f>E823+E824+E825+E826</f>
        <v>69961.337159999995</v>
      </c>
      <c r="F822" s="128">
        <f>F823+F824+F825+F826</f>
        <v>69961.337159999995</v>
      </c>
      <c r="G822" s="6">
        <f>F822/D822</f>
        <v>0.9987918838001596</v>
      </c>
      <c r="H822" s="148"/>
      <c r="I822" s="124" t="s">
        <v>365</v>
      </c>
      <c r="J822" s="125">
        <f>J823+J824+J825</f>
        <v>2</v>
      </c>
      <c r="K822" s="149" t="s">
        <v>12</v>
      </c>
      <c r="L822" s="164"/>
      <c r="M822" s="164"/>
    </row>
    <row r="823" spans="1:13" ht="16.5" customHeight="1" outlineLevel="1">
      <c r="A823" s="146"/>
      <c r="B823" s="147"/>
      <c r="C823" s="125" t="s">
        <v>6</v>
      </c>
      <c r="D823" s="128">
        <f t="shared" ref="D823:F826" si="68">D828+D833</f>
        <v>70045.960820000022</v>
      </c>
      <c r="E823" s="128">
        <f t="shared" si="68"/>
        <v>69961.337159999995</v>
      </c>
      <c r="F823" s="128">
        <f t="shared" si="68"/>
        <v>69961.337159999995</v>
      </c>
      <c r="G823" s="6">
        <f>F823/D823</f>
        <v>0.9987918838001596</v>
      </c>
      <c r="H823" s="148"/>
      <c r="I823" s="124" t="s">
        <v>366</v>
      </c>
      <c r="J823" s="125">
        <v>2</v>
      </c>
      <c r="K823" s="149"/>
      <c r="L823" s="164"/>
      <c r="M823" s="164"/>
    </row>
    <row r="824" spans="1:13" ht="16.5" customHeight="1" outlineLevel="1">
      <c r="A824" s="146"/>
      <c r="B824" s="147"/>
      <c r="C824" s="125" t="s">
        <v>7</v>
      </c>
      <c r="D824" s="128">
        <f t="shared" si="68"/>
        <v>0</v>
      </c>
      <c r="E824" s="128">
        <f t="shared" si="68"/>
        <v>0</v>
      </c>
      <c r="F824" s="128">
        <f t="shared" si="68"/>
        <v>0</v>
      </c>
      <c r="G824" s="6"/>
      <c r="H824" s="148"/>
      <c r="I824" s="124" t="s">
        <v>367</v>
      </c>
      <c r="J824" s="125">
        <v>0</v>
      </c>
      <c r="K824" s="149"/>
      <c r="L824" s="164"/>
      <c r="M824" s="164"/>
    </row>
    <row r="825" spans="1:13" ht="16.5" customHeight="1" outlineLevel="1">
      <c r="A825" s="146"/>
      <c r="B825" s="147"/>
      <c r="C825" s="125" t="s">
        <v>8</v>
      </c>
      <c r="D825" s="128">
        <f t="shared" si="68"/>
        <v>0</v>
      </c>
      <c r="E825" s="128">
        <f t="shared" si="68"/>
        <v>0</v>
      </c>
      <c r="F825" s="128">
        <f t="shared" si="68"/>
        <v>0</v>
      </c>
      <c r="G825" s="6"/>
      <c r="H825" s="148"/>
      <c r="I825" s="124" t="s">
        <v>368</v>
      </c>
      <c r="J825" s="125">
        <v>0</v>
      </c>
      <c r="K825" s="149"/>
      <c r="L825" s="164"/>
      <c r="M825" s="164"/>
    </row>
    <row r="826" spans="1:13" ht="50.25" customHeight="1" outlineLevel="1">
      <c r="A826" s="146"/>
      <c r="B826" s="147"/>
      <c r="C826" s="125" t="s">
        <v>9</v>
      </c>
      <c r="D826" s="128">
        <f t="shared" si="68"/>
        <v>0</v>
      </c>
      <c r="E826" s="128">
        <f t="shared" si="68"/>
        <v>0</v>
      </c>
      <c r="F826" s="128">
        <f t="shared" si="68"/>
        <v>0</v>
      </c>
      <c r="G826" s="6"/>
      <c r="H826" s="148"/>
      <c r="I826" s="124" t="s">
        <v>369</v>
      </c>
      <c r="J826" s="6">
        <f>(J823+0.5*J824)/J822</f>
        <v>1</v>
      </c>
      <c r="K826" s="149"/>
      <c r="L826" s="164"/>
      <c r="M826" s="164"/>
    </row>
    <row r="827" spans="1:13" ht="15" customHeight="1" outlineLevel="2">
      <c r="A827" s="146" t="s">
        <v>231</v>
      </c>
      <c r="B827" s="147" t="s">
        <v>232</v>
      </c>
      <c r="C827" s="125" t="s">
        <v>5</v>
      </c>
      <c r="D827" s="128">
        <f>SUM(D828:D831)</f>
        <v>68253.390820000015</v>
      </c>
      <c r="E827" s="128">
        <f>SUM(E828:E831)</f>
        <v>68171.871159999995</v>
      </c>
      <c r="F827" s="128">
        <f>SUM(F828:F831)</f>
        <v>68171.871159999995</v>
      </c>
      <c r="G827" s="6">
        <f>F827/D827</f>
        <v>0.99880563208625039</v>
      </c>
      <c r="H827" s="148" t="s">
        <v>807</v>
      </c>
      <c r="I827" s="148" t="s">
        <v>853</v>
      </c>
      <c r="J827" s="149" t="s">
        <v>665</v>
      </c>
      <c r="K827" s="149" t="s">
        <v>12</v>
      </c>
      <c r="L827" s="149"/>
      <c r="M827" s="149">
        <v>809</v>
      </c>
    </row>
    <row r="828" spans="1:13" ht="15" customHeight="1" outlineLevel="2">
      <c r="A828" s="146"/>
      <c r="B828" s="147"/>
      <c r="C828" s="125" t="s">
        <v>6</v>
      </c>
      <c r="D828" s="128">
        <v>68253.390820000015</v>
      </c>
      <c r="E828" s="128">
        <v>68171.871159999995</v>
      </c>
      <c r="F828" s="128">
        <v>68171.871159999995</v>
      </c>
      <c r="G828" s="6">
        <f>F828/D828</f>
        <v>0.99880563208625039</v>
      </c>
      <c r="H828" s="148"/>
      <c r="I828" s="148"/>
      <c r="J828" s="149"/>
      <c r="K828" s="149"/>
      <c r="L828" s="149"/>
      <c r="M828" s="149"/>
    </row>
    <row r="829" spans="1:13" ht="13.5" customHeight="1" outlineLevel="2">
      <c r="A829" s="146"/>
      <c r="B829" s="147"/>
      <c r="C829" s="125" t="s">
        <v>7</v>
      </c>
      <c r="D829" s="128">
        <v>0</v>
      </c>
      <c r="E829" s="128">
        <v>0</v>
      </c>
      <c r="F829" s="128">
        <v>0</v>
      </c>
      <c r="G829" s="6"/>
      <c r="H829" s="148"/>
      <c r="I829" s="148"/>
      <c r="J829" s="149"/>
      <c r="K829" s="149"/>
      <c r="L829" s="149"/>
      <c r="M829" s="149"/>
    </row>
    <row r="830" spans="1:13" ht="13.5" customHeight="1" outlineLevel="2">
      <c r="A830" s="146"/>
      <c r="B830" s="147"/>
      <c r="C830" s="125" t="s">
        <v>8</v>
      </c>
      <c r="D830" s="128">
        <v>0</v>
      </c>
      <c r="E830" s="128">
        <v>0</v>
      </c>
      <c r="F830" s="128">
        <v>0</v>
      </c>
      <c r="G830" s="6"/>
      <c r="H830" s="148"/>
      <c r="I830" s="148"/>
      <c r="J830" s="149"/>
      <c r="K830" s="149"/>
      <c r="L830" s="149"/>
      <c r="M830" s="149"/>
    </row>
    <row r="831" spans="1:13" ht="21.75" customHeight="1" outlineLevel="2">
      <c r="A831" s="146"/>
      <c r="B831" s="147"/>
      <c r="C831" s="125" t="s">
        <v>9</v>
      </c>
      <c r="D831" s="128">
        <v>0</v>
      </c>
      <c r="E831" s="128">
        <v>0</v>
      </c>
      <c r="F831" s="128">
        <v>0</v>
      </c>
      <c r="G831" s="6"/>
      <c r="H831" s="148"/>
      <c r="I831" s="148"/>
      <c r="J831" s="149"/>
      <c r="K831" s="149"/>
      <c r="L831" s="149"/>
      <c r="M831" s="149"/>
    </row>
    <row r="832" spans="1:13" ht="13.5" customHeight="1" outlineLevel="2">
      <c r="A832" s="146" t="s">
        <v>233</v>
      </c>
      <c r="B832" s="147" t="s">
        <v>335</v>
      </c>
      <c r="C832" s="125" t="s">
        <v>5</v>
      </c>
      <c r="D832" s="128">
        <f>SUM(D833:D836)</f>
        <v>1792.57</v>
      </c>
      <c r="E832" s="128">
        <f>SUM(E833:E836)</f>
        <v>1789.4659999999999</v>
      </c>
      <c r="F832" s="128">
        <f>SUM(F833:F836)</f>
        <v>1789.4659999999999</v>
      </c>
      <c r="G832" s="6">
        <f>F832/D832</f>
        <v>0.99826840792828175</v>
      </c>
      <c r="H832" s="197" t="s">
        <v>378</v>
      </c>
      <c r="I832" s="198" t="s">
        <v>716</v>
      </c>
      <c r="J832" s="149" t="s">
        <v>665</v>
      </c>
      <c r="K832" s="149" t="s">
        <v>12</v>
      </c>
      <c r="L832" s="130"/>
      <c r="M832" s="149">
        <v>809</v>
      </c>
    </row>
    <row r="833" spans="1:13" ht="13.5" customHeight="1" outlineLevel="2">
      <c r="A833" s="146"/>
      <c r="B833" s="147"/>
      <c r="C833" s="125" t="s">
        <v>6</v>
      </c>
      <c r="D833" s="128">
        <v>1792.57</v>
      </c>
      <c r="E833" s="128">
        <v>1789.4659999999999</v>
      </c>
      <c r="F833" s="128">
        <v>1789.4659999999999</v>
      </c>
      <c r="G833" s="6">
        <f>F833/D833</f>
        <v>0.99826840792828175</v>
      </c>
      <c r="H833" s="197"/>
      <c r="I833" s="198"/>
      <c r="J833" s="149"/>
      <c r="K833" s="149"/>
      <c r="L833" s="131"/>
      <c r="M833" s="149"/>
    </row>
    <row r="834" spans="1:13" ht="13.5" customHeight="1" outlineLevel="2">
      <c r="A834" s="146"/>
      <c r="B834" s="147"/>
      <c r="C834" s="125" t="s">
        <v>7</v>
      </c>
      <c r="D834" s="128">
        <v>0</v>
      </c>
      <c r="E834" s="128">
        <v>0</v>
      </c>
      <c r="F834" s="128">
        <v>0</v>
      </c>
      <c r="G834" s="6"/>
      <c r="H834" s="197"/>
      <c r="I834" s="198"/>
      <c r="J834" s="149"/>
      <c r="K834" s="149"/>
      <c r="L834" s="131"/>
      <c r="M834" s="149"/>
    </row>
    <row r="835" spans="1:13" ht="13.5" customHeight="1" outlineLevel="2">
      <c r="A835" s="146"/>
      <c r="B835" s="147"/>
      <c r="C835" s="125" t="s">
        <v>8</v>
      </c>
      <c r="D835" s="128">
        <v>0</v>
      </c>
      <c r="E835" s="128">
        <v>0</v>
      </c>
      <c r="F835" s="128">
        <v>0</v>
      </c>
      <c r="G835" s="6"/>
      <c r="H835" s="197"/>
      <c r="I835" s="198"/>
      <c r="J835" s="149"/>
      <c r="K835" s="149"/>
      <c r="L835" s="131"/>
      <c r="M835" s="149"/>
    </row>
    <row r="836" spans="1:13" ht="75.75" customHeight="1" outlineLevel="2">
      <c r="A836" s="146"/>
      <c r="B836" s="147"/>
      <c r="C836" s="125" t="s">
        <v>9</v>
      </c>
      <c r="D836" s="128">
        <v>0</v>
      </c>
      <c r="E836" s="128">
        <v>0</v>
      </c>
      <c r="F836" s="128">
        <v>0</v>
      </c>
      <c r="G836" s="6"/>
      <c r="H836" s="197"/>
      <c r="I836" s="198"/>
      <c r="J836" s="149"/>
      <c r="K836" s="149"/>
      <c r="L836" s="132"/>
      <c r="M836" s="149"/>
    </row>
    <row r="837" spans="1:13" ht="13.5" customHeight="1" outlineLevel="1">
      <c r="A837" s="146" t="s">
        <v>234</v>
      </c>
      <c r="B837" s="147" t="s">
        <v>334</v>
      </c>
      <c r="C837" s="125" t="s">
        <v>5</v>
      </c>
      <c r="D837" s="128">
        <f>D838+D839+D840+D841</f>
        <v>53826.8</v>
      </c>
      <c r="E837" s="128">
        <f>E838+E839+E840+E841</f>
        <v>53609.06</v>
      </c>
      <c r="F837" s="128">
        <f>F838+F839+F840+F841</f>
        <v>53609.1</v>
      </c>
      <c r="G837" s="6">
        <f>F837/D837</f>
        <v>0.99595554630778715</v>
      </c>
      <c r="H837" s="148" t="s">
        <v>230</v>
      </c>
      <c r="I837" s="124" t="s">
        <v>365</v>
      </c>
      <c r="J837" s="125">
        <f>J838+J839+J840</f>
        <v>2</v>
      </c>
      <c r="K837" s="149" t="s">
        <v>11</v>
      </c>
      <c r="L837" s="164"/>
      <c r="M837" s="164"/>
    </row>
    <row r="838" spans="1:13" ht="13.5" customHeight="1" outlineLevel="1">
      <c r="A838" s="146"/>
      <c r="B838" s="147"/>
      <c r="C838" s="125" t="s">
        <v>6</v>
      </c>
      <c r="D838" s="128">
        <f>D843+D848</f>
        <v>53826.8</v>
      </c>
      <c r="E838" s="128">
        <f>E843+E848</f>
        <v>53609.06</v>
      </c>
      <c r="F838" s="128">
        <f>F843+F848</f>
        <v>53609.1</v>
      </c>
      <c r="G838" s="6">
        <f>F838/D838</f>
        <v>0.99595554630778715</v>
      </c>
      <c r="H838" s="148"/>
      <c r="I838" s="124" t="s">
        <v>366</v>
      </c>
      <c r="J838" s="125">
        <v>2</v>
      </c>
      <c r="K838" s="149"/>
      <c r="L838" s="164"/>
      <c r="M838" s="164"/>
    </row>
    <row r="839" spans="1:13" ht="13.5" customHeight="1" outlineLevel="1">
      <c r="A839" s="146"/>
      <c r="B839" s="147"/>
      <c r="C839" s="125" t="s">
        <v>7</v>
      </c>
      <c r="D839" s="128">
        <f t="shared" ref="D839:F841" si="69">D844+D849</f>
        <v>0</v>
      </c>
      <c r="E839" s="128">
        <f t="shared" si="69"/>
        <v>0</v>
      </c>
      <c r="F839" s="128">
        <f t="shared" si="69"/>
        <v>0</v>
      </c>
      <c r="G839" s="6"/>
      <c r="H839" s="148"/>
      <c r="I839" s="124" t="s">
        <v>367</v>
      </c>
      <c r="J839" s="125">
        <v>0</v>
      </c>
      <c r="K839" s="149"/>
      <c r="L839" s="164"/>
      <c r="M839" s="164"/>
    </row>
    <row r="840" spans="1:13" ht="13.5" customHeight="1" outlineLevel="1">
      <c r="A840" s="146"/>
      <c r="B840" s="147"/>
      <c r="C840" s="125" t="s">
        <v>8</v>
      </c>
      <c r="D840" s="128">
        <f t="shared" si="69"/>
        <v>0</v>
      </c>
      <c r="E840" s="128">
        <f t="shared" si="69"/>
        <v>0</v>
      </c>
      <c r="F840" s="128">
        <f t="shared" si="69"/>
        <v>0</v>
      </c>
      <c r="G840" s="6"/>
      <c r="H840" s="148"/>
      <c r="I840" s="124" t="s">
        <v>368</v>
      </c>
      <c r="J840" s="125">
        <v>0</v>
      </c>
      <c r="K840" s="149"/>
      <c r="L840" s="164"/>
      <c r="M840" s="164"/>
    </row>
    <row r="841" spans="1:13" ht="64.5" customHeight="1" outlineLevel="1">
      <c r="A841" s="146"/>
      <c r="B841" s="147"/>
      <c r="C841" s="125" t="s">
        <v>9</v>
      </c>
      <c r="D841" s="128">
        <f t="shared" si="69"/>
        <v>0</v>
      </c>
      <c r="E841" s="128">
        <f t="shared" si="69"/>
        <v>0</v>
      </c>
      <c r="F841" s="128">
        <f t="shared" si="69"/>
        <v>0</v>
      </c>
      <c r="G841" s="6"/>
      <c r="H841" s="148"/>
      <c r="I841" s="124" t="s">
        <v>369</v>
      </c>
      <c r="J841" s="6">
        <f>(J838+0.5*J839)/J837</f>
        <v>1</v>
      </c>
      <c r="K841" s="149"/>
      <c r="L841" s="164"/>
      <c r="M841" s="164"/>
    </row>
    <row r="842" spans="1:13" ht="12.75" customHeight="1" outlineLevel="2">
      <c r="A842" s="146" t="s">
        <v>235</v>
      </c>
      <c r="B842" s="147" t="s">
        <v>236</v>
      </c>
      <c r="C842" s="125" t="s">
        <v>5</v>
      </c>
      <c r="D842" s="128">
        <f>D843+D844+D845+D846</f>
        <v>53564.3</v>
      </c>
      <c r="E842" s="128">
        <f>E843+E844+E845+E846</f>
        <v>53346.559999999998</v>
      </c>
      <c r="F842" s="128">
        <f>F843+F844+F845+F846</f>
        <v>53346.6</v>
      </c>
      <c r="G842" s="6">
        <f>F842/D842</f>
        <v>0.99593572584725265</v>
      </c>
      <c r="H842" s="213" t="s">
        <v>664</v>
      </c>
      <c r="I842" s="213" t="s">
        <v>700</v>
      </c>
      <c r="J842" s="214" t="s">
        <v>665</v>
      </c>
      <c r="K842" s="149" t="s">
        <v>11</v>
      </c>
      <c r="L842" s="164"/>
      <c r="M842" s="149">
        <v>833</v>
      </c>
    </row>
    <row r="843" spans="1:13" ht="13.5" customHeight="1" outlineLevel="2">
      <c r="A843" s="146"/>
      <c r="B843" s="147"/>
      <c r="C843" s="125" t="s">
        <v>6</v>
      </c>
      <c r="D843" s="128">
        <v>53564.3</v>
      </c>
      <c r="E843" s="128">
        <v>53346.559999999998</v>
      </c>
      <c r="F843" s="128">
        <v>53346.6</v>
      </c>
      <c r="G843" s="6">
        <f>F843/D843</f>
        <v>0.99593572584725265</v>
      </c>
      <c r="H843" s="213"/>
      <c r="I843" s="213"/>
      <c r="J843" s="214"/>
      <c r="K843" s="149"/>
      <c r="L843" s="164"/>
      <c r="M843" s="149"/>
    </row>
    <row r="844" spans="1:13" ht="13.5" customHeight="1" outlineLevel="2">
      <c r="A844" s="146"/>
      <c r="B844" s="147"/>
      <c r="C844" s="125" t="s">
        <v>7</v>
      </c>
      <c r="D844" s="128">
        <v>0</v>
      </c>
      <c r="E844" s="25">
        <v>0</v>
      </c>
      <c r="F844" s="128">
        <v>0</v>
      </c>
      <c r="G844" s="6"/>
      <c r="H844" s="213"/>
      <c r="I844" s="213"/>
      <c r="J844" s="214"/>
      <c r="K844" s="149"/>
      <c r="L844" s="164"/>
      <c r="M844" s="149"/>
    </row>
    <row r="845" spans="1:13" ht="13.5" customHeight="1" outlineLevel="2">
      <c r="A845" s="146"/>
      <c r="B845" s="147"/>
      <c r="C845" s="125" t="s">
        <v>8</v>
      </c>
      <c r="D845" s="128">
        <v>0</v>
      </c>
      <c r="E845" s="25">
        <v>0</v>
      </c>
      <c r="F845" s="128">
        <v>0</v>
      </c>
      <c r="G845" s="6"/>
      <c r="H845" s="213"/>
      <c r="I845" s="213"/>
      <c r="J845" s="214"/>
      <c r="K845" s="149"/>
      <c r="L845" s="164"/>
      <c r="M845" s="149"/>
    </row>
    <row r="846" spans="1:13" ht="138" customHeight="1" outlineLevel="2">
      <c r="A846" s="146"/>
      <c r="B846" s="147"/>
      <c r="C846" s="125" t="s">
        <v>9</v>
      </c>
      <c r="D846" s="128">
        <v>0</v>
      </c>
      <c r="E846" s="25">
        <v>0</v>
      </c>
      <c r="F846" s="128">
        <v>0</v>
      </c>
      <c r="G846" s="6"/>
      <c r="H846" s="213"/>
      <c r="I846" s="213"/>
      <c r="J846" s="214"/>
      <c r="K846" s="149"/>
      <c r="L846" s="164"/>
      <c r="M846" s="149"/>
    </row>
    <row r="847" spans="1:13" ht="15" customHeight="1" outlineLevel="2">
      <c r="A847" s="146" t="s">
        <v>237</v>
      </c>
      <c r="B847" s="147" t="s">
        <v>238</v>
      </c>
      <c r="C847" s="125" t="s">
        <v>5</v>
      </c>
      <c r="D847" s="128">
        <f>D848+D849+D850+D851</f>
        <v>262.5</v>
      </c>
      <c r="E847" s="128">
        <f>E848+E849+E850+E851</f>
        <v>262.5</v>
      </c>
      <c r="F847" s="128">
        <f>F848+F849+F850+F851</f>
        <v>262.5</v>
      </c>
      <c r="G847" s="6">
        <f>F847/D847</f>
        <v>1</v>
      </c>
      <c r="H847" s="197" t="s">
        <v>239</v>
      </c>
      <c r="I847" s="197" t="s">
        <v>701</v>
      </c>
      <c r="J847" s="214" t="s">
        <v>665</v>
      </c>
      <c r="K847" s="149" t="s">
        <v>240</v>
      </c>
      <c r="L847" s="164"/>
      <c r="M847" s="149">
        <v>833</v>
      </c>
    </row>
    <row r="848" spans="1:13" ht="13.5" customHeight="1" outlineLevel="2">
      <c r="A848" s="146"/>
      <c r="B848" s="147"/>
      <c r="C848" s="125" t="s">
        <v>6</v>
      </c>
      <c r="D848" s="128">
        <v>262.5</v>
      </c>
      <c r="E848" s="128">
        <v>262.5</v>
      </c>
      <c r="F848" s="128">
        <v>262.5</v>
      </c>
      <c r="G848" s="6">
        <f>F848/D848</f>
        <v>1</v>
      </c>
      <c r="H848" s="197"/>
      <c r="I848" s="197"/>
      <c r="J848" s="214"/>
      <c r="K848" s="149"/>
      <c r="L848" s="164"/>
      <c r="M848" s="149"/>
    </row>
    <row r="849" spans="1:496" ht="13.5" customHeight="1" outlineLevel="2">
      <c r="A849" s="146"/>
      <c r="B849" s="147"/>
      <c r="C849" s="125" t="s">
        <v>7</v>
      </c>
      <c r="D849" s="128">
        <v>0</v>
      </c>
      <c r="E849" s="25">
        <v>0</v>
      </c>
      <c r="F849" s="128">
        <v>0</v>
      </c>
      <c r="G849" s="6"/>
      <c r="H849" s="197"/>
      <c r="I849" s="197"/>
      <c r="J849" s="214"/>
      <c r="K849" s="149"/>
      <c r="L849" s="164"/>
      <c r="M849" s="149"/>
    </row>
    <row r="850" spans="1:496" ht="13.5" customHeight="1" outlineLevel="2">
      <c r="A850" s="146"/>
      <c r="B850" s="147"/>
      <c r="C850" s="125" t="s">
        <v>8</v>
      </c>
      <c r="D850" s="128">
        <v>0</v>
      </c>
      <c r="E850" s="128">
        <v>0</v>
      </c>
      <c r="F850" s="128">
        <v>0</v>
      </c>
      <c r="G850" s="6"/>
      <c r="H850" s="197"/>
      <c r="I850" s="197"/>
      <c r="J850" s="214"/>
      <c r="K850" s="149"/>
      <c r="L850" s="164"/>
      <c r="M850" s="149"/>
    </row>
    <row r="851" spans="1:496" ht="39.75" customHeight="1" outlineLevel="2">
      <c r="A851" s="146"/>
      <c r="B851" s="147"/>
      <c r="C851" s="125" t="s">
        <v>9</v>
      </c>
      <c r="D851" s="128">
        <v>0</v>
      </c>
      <c r="E851" s="128">
        <v>0</v>
      </c>
      <c r="F851" s="128">
        <v>0</v>
      </c>
      <c r="G851" s="6"/>
      <c r="H851" s="197"/>
      <c r="I851" s="197"/>
      <c r="J851" s="214"/>
      <c r="K851" s="149"/>
      <c r="L851" s="164"/>
      <c r="M851" s="149"/>
    </row>
    <row r="852" spans="1:496" s="15" customFormat="1">
      <c r="A852" s="26"/>
      <c r="B852" s="27"/>
      <c r="C852" s="28"/>
      <c r="D852" s="29"/>
      <c r="E852" s="29"/>
      <c r="F852" s="29"/>
      <c r="G852" s="30"/>
      <c r="H852" s="14"/>
      <c r="K852" s="11"/>
      <c r="N852" s="31"/>
      <c r="O852" s="31"/>
      <c r="P852" s="31"/>
      <c r="Q852" s="31"/>
      <c r="R852" s="31"/>
      <c r="S852" s="31"/>
      <c r="T852" s="31"/>
      <c r="U852" s="31"/>
      <c r="V852" s="31"/>
      <c r="W852" s="31"/>
      <c r="X852" s="31"/>
      <c r="Y852" s="31"/>
      <c r="Z852" s="31"/>
      <c r="AA852" s="31"/>
      <c r="AB852" s="31"/>
      <c r="AC852" s="31"/>
      <c r="AD852" s="31"/>
      <c r="AE852" s="31"/>
      <c r="AF852" s="31"/>
      <c r="AG852" s="31"/>
      <c r="AH852" s="31"/>
      <c r="AI852" s="31"/>
      <c r="AJ852" s="31"/>
      <c r="AK852" s="31"/>
      <c r="AL852" s="31"/>
      <c r="AM852" s="31"/>
      <c r="AN852" s="31"/>
      <c r="AO852" s="31"/>
      <c r="AP852" s="31"/>
      <c r="AQ852" s="31"/>
      <c r="AR852" s="31"/>
      <c r="AS852" s="31"/>
      <c r="AT852" s="31"/>
      <c r="AU852" s="31"/>
      <c r="AV852" s="31"/>
      <c r="AW852" s="31"/>
      <c r="AX852" s="31"/>
      <c r="AY852" s="31"/>
      <c r="AZ852" s="31"/>
      <c r="BA852" s="31"/>
      <c r="BB852" s="31"/>
      <c r="BC852" s="31"/>
      <c r="BD852" s="31"/>
      <c r="BE852" s="31"/>
      <c r="BF852" s="31"/>
      <c r="BG852" s="31"/>
      <c r="BH852" s="31"/>
      <c r="BI852" s="31"/>
      <c r="BJ852" s="31"/>
      <c r="BK852" s="31"/>
      <c r="BL852" s="31"/>
      <c r="BM852" s="31"/>
      <c r="BN852" s="31"/>
      <c r="BO852" s="31"/>
      <c r="BP852" s="31"/>
      <c r="BQ852" s="31"/>
      <c r="BR852" s="31"/>
      <c r="BS852" s="31"/>
      <c r="BT852" s="31"/>
      <c r="BU852" s="31"/>
      <c r="BV852" s="31"/>
      <c r="BW852" s="31"/>
      <c r="BX852" s="31"/>
      <c r="BY852" s="31"/>
      <c r="BZ852" s="31"/>
      <c r="CA852" s="31"/>
      <c r="CB852" s="31"/>
      <c r="CC852" s="31"/>
      <c r="CD852" s="31"/>
      <c r="CE852" s="31"/>
      <c r="CF852" s="31"/>
      <c r="CG852" s="31"/>
      <c r="CH852" s="31"/>
      <c r="CI852" s="31"/>
      <c r="CJ852" s="31"/>
      <c r="CK852" s="31"/>
      <c r="CL852" s="31"/>
      <c r="CM852" s="31"/>
      <c r="CN852" s="31"/>
      <c r="CO852" s="31"/>
      <c r="CP852" s="31"/>
      <c r="CQ852" s="31"/>
      <c r="CR852" s="31"/>
      <c r="CS852" s="31"/>
      <c r="CT852" s="31"/>
      <c r="CU852" s="31"/>
      <c r="CV852" s="31"/>
      <c r="CW852" s="31"/>
      <c r="CX852" s="31"/>
      <c r="CY852" s="31"/>
      <c r="CZ852" s="31"/>
      <c r="DA852" s="31"/>
      <c r="DB852" s="31"/>
      <c r="DC852" s="31"/>
      <c r="DD852" s="31"/>
      <c r="DE852" s="31"/>
      <c r="DF852" s="31"/>
      <c r="DG852" s="31"/>
      <c r="DH852" s="31"/>
      <c r="DI852" s="31"/>
      <c r="DJ852" s="31"/>
      <c r="DK852" s="31"/>
      <c r="DL852" s="31"/>
      <c r="DM852" s="31"/>
      <c r="DN852" s="31"/>
      <c r="DO852" s="31"/>
      <c r="DP852" s="31"/>
      <c r="DQ852" s="31"/>
      <c r="DR852" s="31"/>
      <c r="DS852" s="31"/>
      <c r="DT852" s="31"/>
      <c r="DU852" s="31"/>
      <c r="DV852" s="31"/>
      <c r="DW852" s="31"/>
      <c r="DX852" s="31"/>
      <c r="DY852" s="31"/>
      <c r="DZ852" s="31"/>
      <c r="EA852" s="31"/>
      <c r="EB852" s="31"/>
      <c r="EC852" s="31"/>
      <c r="ED852" s="31"/>
      <c r="EE852" s="31"/>
      <c r="EF852" s="31"/>
      <c r="EG852" s="31"/>
      <c r="EH852" s="31"/>
      <c r="EI852" s="31"/>
      <c r="EJ852" s="31"/>
      <c r="EK852" s="31"/>
      <c r="EL852" s="31"/>
      <c r="EM852" s="31"/>
      <c r="EN852" s="31"/>
      <c r="EO852" s="31"/>
      <c r="EP852" s="31"/>
      <c r="EQ852" s="31"/>
      <c r="ER852" s="31"/>
      <c r="ES852" s="31"/>
      <c r="ET852" s="31"/>
      <c r="EU852" s="31"/>
      <c r="EV852" s="31"/>
      <c r="EW852" s="31"/>
      <c r="EX852" s="31"/>
      <c r="EY852" s="31"/>
      <c r="EZ852" s="31"/>
      <c r="FA852" s="31"/>
      <c r="FB852" s="31"/>
      <c r="FC852" s="31"/>
      <c r="FD852" s="31"/>
      <c r="FE852" s="31"/>
      <c r="FF852" s="31"/>
      <c r="FG852" s="31"/>
      <c r="FH852" s="31"/>
      <c r="FI852" s="31"/>
      <c r="FJ852" s="31"/>
      <c r="FK852" s="31"/>
      <c r="FL852" s="31"/>
      <c r="FM852" s="31"/>
      <c r="FN852" s="31"/>
      <c r="FO852" s="31"/>
      <c r="FP852" s="31"/>
      <c r="FQ852" s="31"/>
      <c r="FR852" s="31"/>
      <c r="FS852" s="31"/>
      <c r="FT852" s="31"/>
      <c r="FU852" s="31"/>
      <c r="FV852" s="31"/>
      <c r="FW852" s="31"/>
      <c r="FX852" s="31"/>
      <c r="FY852" s="31"/>
      <c r="FZ852" s="31"/>
      <c r="GA852" s="31"/>
      <c r="GB852" s="31"/>
      <c r="GC852" s="31"/>
      <c r="GD852" s="31"/>
      <c r="GE852" s="31"/>
      <c r="GF852" s="31"/>
      <c r="GG852" s="31"/>
      <c r="GH852" s="31"/>
      <c r="GI852" s="31"/>
      <c r="GJ852" s="31"/>
      <c r="GK852" s="31"/>
      <c r="GL852" s="31"/>
      <c r="GM852" s="31"/>
      <c r="GN852" s="31"/>
      <c r="GO852" s="31"/>
      <c r="GP852" s="31"/>
      <c r="GQ852" s="31"/>
      <c r="GR852" s="31"/>
      <c r="GS852" s="31"/>
      <c r="GT852" s="31"/>
      <c r="GU852" s="31"/>
      <c r="GV852" s="31"/>
      <c r="GW852" s="31"/>
      <c r="GX852" s="31"/>
      <c r="GY852" s="31"/>
      <c r="GZ852" s="31"/>
      <c r="HA852" s="31"/>
      <c r="HB852" s="31"/>
      <c r="HC852" s="31"/>
      <c r="HD852" s="31"/>
      <c r="HE852" s="31"/>
      <c r="HF852" s="31"/>
      <c r="HG852" s="31"/>
      <c r="HH852" s="31"/>
      <c r="HI852" s="31"/>
      <c r="HJ852" s="31"/>
      <c r="HK852" s="31"/>
      <c r="HL852" s="31"/>
      <c r="HM852" s="31"/>
      <c r="HN852" s="31"/>
      <c r="HO852" s="31"/>
      <c r="HP852" s="31"/>
      <c r="HQ852" s="31"/>
      <c r="HR852" s="31"/>
      <c r="HS852" s="31"/>
      <c r="HT852" s="31"/>
      <c r="HU852" s="31"/>
      <c r="HV852" s="31"/>
      <c r="HW852" s="31"/>
      <c r="HX852" s="31"/>
      <c r="HY852" s="31"/>
      <c r="HZ852" s="31"/>
      <c r="IA852" s="31"/>
      <c r="IB852" s="31"/>
      <c r="IC852" s="31"/>
      <c r="ID852" s="31"/>
      <c r="IE852" s="31"/>
      <c r="IF852" s="31"/>
      <c r="IG852" s="31"/>
      <c r="IH852" s="31"/>
      <c r="II852" s="31"/>
      <c r="IJ852" s="31"/>
      <c r="IK852" s="31"/>
      <c r="IL852" s="31"/>
      <c r="IM852" s="31"/>
      <c r="IN852" s="31"/>
      <c r="IO852" s="31"/>
      <c r="IP852" s="31"/>
      <c r="IQ852" s="31"/>
      <c r="IR852" s="31"/>
      <c r="IS852" s="31"/>
      <c r="IT852" s="31"/>
      <c r="IU852" s="31"/>
      <c r="IV852" s="31"/>
      <c r="IW852" s="31"/>
      <c r="IX852" s="31"/>
      <c r="IY852" s="31"/>
      <c r="IZ852" s="31"/>
      <c r="JA852" s="31"/>
      <c r="JB852" s="31"/>
      <c r="JC852" s="31"/>
      <c r="JD852" s="31"/>
      <c r="JE852" s="31"/>
      <c r="JF852" s="31"/>
      <c r="JG852" s="31"/>
      <c r="JH852" s="31"/>
      <c r="JI852" s="31"/>
      <c r="JJ852" s="31"/>
      <c r="JK852" s="31"/>
      <c r="JL852" s="31"/>
      <c r="JM852" s="31"/>
      <c r="JN852" s="31"/>
      <c r="JO852" s="31"/>
      <c r="JP852" s="31"/>
      <c r="JQ852" s="31"/>
      <c r="JR852" s="31"/>
      <c r="JS852" s="31"/>
      <c r="JT852" s="31"/>
      <c r="JU852" s="31"/>
      <c r="JV852" s="31"/>
      <c r="JW852" s="31"/>
      <c r="JX852" s="31"/>
      <c r="JY852" s="31"/>
      <c r="JZ852" s="31"/>
      <c r="KA852" s="31"/>
      <c r="KB852" s="31"/>
      <c r="KC852" s="31"/>
      <c r="KD852" s="31"/>
      <c r="KE852" s="31"/>
      <c r="KF852" s="31"/>
      <c r="KG852" s="31"/>
      <c r="KH852" s="31"/>
      <c r="KI852" s="31"/>
      <c r="KJ852" s="31"/>
      <c r="KK852" s="31"/>
      <c r="KL852" s="31"/>
      <c r="KM852" s="31"/>
      <c r="KN852" s="31"/>
      <c r="KO852" s="31"/>
      <c r="KP852" s="31"/>
      <c r="KQ852" s="31"/>
      <c r="KR852" s="31"/>
      <c r="KS852" s="31"/>
      <c r="KT852" s="31"/>
      <c r="KU852" s="31"/>
      <c r="KV852" s="31"/>
      <c r="KW852" s="31"/>
      <c r="KX852" s="31"/>
      <c r="KY852" s="31"/>
      <c r="KZ852" s="31"/>
      <c r="LA852" s="31"/>
      <c r="LB852" s="31"/>
      <c r="LC852" s="31"/>
      <c r="LD852" s="31"/>
      <c r="LE852" s="31"/>
      <c r="LF852" s="31"/>
      <c r="LG852" s="31"/>
      <c r="LH852" s="31"/>
      <c r="LI852" s="31"/>
      <c r="LJ852" s="31"/>
      <c r="LK852" s="31"/>
      <c r="LL852" s="31"/>
      <c r="LM852" s="31"/>
      <c r="LN852" s="31"/>
      <c r="LO852" s="31"/>
      <c r="LP852" s="31"/>
      <c r="LQ852" s="31"/>
      <c r="LR852" s="31"/>
      <c r="LS852" s="31"/>
      <c r="LT852" s="31"/>
      <c r="LU852" s="31"/>
      <c r="LV852" s="31"/>
      <c r="LW852" s="31"/>
      <c r="LX852" s="31"/>
      <c r="LY852" s="31"/>
      <c r="LZ852" s="31"/>
      <c r="MA852" s="31"/>
      <c r="MB852" s="31"/>
      <c r="MC852" s="31"/>
      <c r="MD852" s="31"/>
      <c r="ME852" s="31"/>
      <c r="MF852" s="31"/>
      <c r="MG852" s="31"/>
      <c r="MH852" s="31"/>
      <c r="MI852" s="31"/>
      <c r="MJ852" s="31"/>
      <c r="MK852" s="31"/>
      <c r="ML852" s="31"/>
      <c r="MM852" s="31"/>
      <c r="MN852" s="31"/>
      <c r="MO852" s="31"/>
      <c r="MP852" s="31"/>
      <c r="MQ852" s="31"/>
      <c r="MR852" s="31"/>
      <c r="MS852" s="31"/>
      <c r="MT852" s="31"/>
      <c r="MU852" s="31"/>
      <c r="MV852" s="31"/>
      <c r="MW852" s="31"/>
      <c r="MX852" s="31"/>
      <c r="MY852" s="31"/>
      <c r="MZ852" s="31"/>
      <c r="NA852" s="31"/>
      <c r="NB852" s="31"/>
      <c r="NC852" s="31"/>
      <c r="ND852" s="31"/>
      <c r="NE852" s="31"/>
      <c r="NF852" s="31"/>
      <c r="NG852" s="31"/>
      <c r="NH852" s="31"/>
      <c r="NI852" s="31"/>
      <c r="NJ852" s="31"/>
      <c r="NK852" s="31"/>
      <c r="NL852" s="31"/>
      <c r="NM852" s="31"/>
      <c r="NN852" s="31"/>
      <c r="NO852" s="31"/>
      <c r="NP852" s="31"/>
      <c r="NQ852" s="31"/>
      <c r="NR852" s="31"/>
      <c r="NS852" s="31"/>
      <c r="NT852" s="31"/>
      <c r="NU852" s="31"/>
      <c r="NV852" s="31"/>
      <c r="NW852" s="31"/>
      <c r="NX852" s="31"/>
      <c r="NY852" s="31"/>
      <c r="NZ852" s="31"/>
      <c r="OA852" s="31"/>
      <c r="OB852" s="31"/>
      <c r="OC852" s="31"/>
      <c r="OD852" s="31"/>
      <c r="OE852" s="31"/>
      <c r="OF852" s="31"/>
      <c r="OG852" s="31"/>
      <c r="OH852" s="31"/>
      <c r="OI852" s="31"/>
      <c r="OJ852" s="31"/>
      <c r="OK852" s="31"/>
      <c r="OL852" s="31"/>
      <c r="OM852" s="31"/>
      <c r="ON852" s="31"/>
      <c r="OO852" s="31"/>
      <c r="OP852" s="31"/>
      <c r="OQ852" s="31"/>
      <c r="OR852" s="31"/>
      <c r="OS852" s="31"/>
      <c r="OT852" s="31"/>
      <c r="OU852" s="31"/>
      <c r="OV852" s="31"/>
      <c r="OW852" s="31"/>
      <c r="OX852" s="31"/>
      <c r="OY852" s="31"/>
      <c r="OZ852" s="31"/>
      <c r="PA852" s="31"/>
      <c r="PB852" s="31"/>
      <c r="PC852" s="31"/>
      <c r="PD852" s="31"/>
      <c r="PE852" s="31"/>
      <c r="PF852" s="31"/>
      <c r="PG852" s="31"/>
      <c r="PH852" s="31"/>
      <c r="PI852" s="31"/>
      <c r="PJ852" s="31"/>
      <c r="PK852" s="31"/>
      <c r="PL852" s="31"/>
      <c r="PM852" s="31"/>
      <c r="PN852" s="31"/>
      <c r="PO852" s="31"/>
      <c r="PP852" s="31"/>
      <c r="PQ852" s="31"/>
      <c r="PR852" s="31"/>
      <c r="PS852" s="31"/>
      <c r="PT852" s="31"/>
      <c r="PU852" s="31"/>
      <c r="PV852" s="31"/>
      <c r="PW852" s="31"/>
      <c r="PX852" s="31"/>
      <c r="PY852" s="31"/>
      <c r="PZ852" s="31"/>
      <c r="QA852" s="31"/>
      <c r="QB852" s="31"/>
      <c r="QC852" s="31"/>
      <c r="QD852" s="31"/>
      <c r="QE852" s="31"/>
      <c r="QF852" s="31"/>
      <c r="QG852" s="31"/>
      <c r="QH852" s="31"/>
      <c r="QI852" s="31"/>
      <c r="QJ852" s="31"/>
      <c r="QK852" s="31"/>
      <c r="QL852" s="31"/>
      <c r="QM852" s="31"/>
      <c r="QN852" s="31"/>
      <c r="QO852" s="31"/>
      <c r="QP852" s="31"/>
      <c r="QQ852" s="31"/>
      <c r="QR852" s="31"/>
      <c r="QS852" s="31"/>
      <c r="QT852" s="31"/>
      <c r="QU852" s="31"/>
      <c r="QV852" s="31"/>
      <c r="QW852" s="31"/>
      <c r="QX852" s="31"/>
      <c r="QY852" s="31"/>
      <c r="QZ852" s="31"/>
      <c r="RA852" s="31"/>
      <c r="RB852" s="31"/>
      <c r="RC852" s="31"/>
      <c r="RD852" s="31"/>
      <c r="RE852" s="31"/>
      <c r="RF852" s="31"/>
      <c r="RG852" s="31"/>
      <c r="RH852" s="31"/>
      <c r="RI852" s="31"/>
      <c r="RJ852" s="31"/>
      <c r="RK852" s="31"/>
      <c r="RL852" s="31"/>
      <c r="RM852" s="31"/>
      <c r="RN852" s="31"/>
      <c r="RO852" s="31"/>
      <c r="RP852" s="31"/>
      <c r="RQ852" s="31"/>
      <c r="RR852" s="31"/>
      <c r="RS852" s="31"/>
      <c r="RT852" s="31"/>
      <c r="RU852" s="31"/>
      <c r="RV852" s="31"/>
      <c r="RW852" s="31"/>
      <c r="RX852" s="31"/>
      <c r="RY852" s="31"/>
      <c r="RZ852" s="31"/>
      <c r="SA852" s="31"/>
      <c r="SB852" s="31"/>
    </row>
    <row r="853" spans="1:496" s="15" customFormat="1" ht="14.25" customHeight="1">
      <c r="A853" s="215" t="s">
        <v>241</v>
      </c>
      <c r="B853" s="215"/>
      <c r="C853" s="215"/>
      <c r="D853" s="215"/>
      <c r="E853" s="215"/>
      <c r="F853" s="215"/>
      <c r="G853" s="215"/>
      <c r="H853" s="215"/>
      <c r="I853" s="215"/>
      <c r="J853" s="215"/>
      <c r="K853" s="215"/>
      <c r="N853" s="31"/>
      <c r="O853" s="31"/>
      <c r="P853" s="31"/>
      <c r="Q853" s="31"/>
      <c r="R853" s="31"/>
      <c r="S853" s="31"/>
      <c r="T853" s="31"/>
      <c r="U853" s="31"/>
      <c r="V853" s="31"/>
      <c r="W853" s="31"/>
      <c r="X853" s="31"/>
      <c r="Y853" s="31"/>
      <c r="Z853" s="31"/>
      <c r="AA853" s="31"/>
      <c r="AB853" s="31"/>
      <c r="AC853" s="31"/>
      <c r="AD853" s="31"/>
      <c r="AE853" s="31"/>
      <c r="AF853" s="31"/>
      <c r="AG853" s="31"/>
      <c r="AH853" s="31"/>
      <c r="AI853" s="31"/>
      <c r="AJ853" s="31"/>
      <c r="AK853" s="31"/>
      <c r="AL853" s="31"/>
      <c r="AM853" s="31"/>
      <c r="AN853" s="31"/>
      <c r="AO853" s="31"/>
      <c r="AP853" s="31"/>
      <c r="AQ853" s="31"/>
      <c r="AR853" s="31"/>
      <c r="AS853" s="31"/>
      <c r="AT853" s="31"/>
      <c r="AU853" s="31"/>
      <c r="AV853" s="31"/>
      <c r="AW853" s="31"/>
      <c r="AX853" s="31"/>
      <c r="AY853" s="31"/>
      <c r="AZ853" s="31"/>
      <c r="BA853" s="31"/>
      <c r="BB853" s="31"/>
      <c r="BC853" s="31"/>
      <c r="BD853" s="31"/>
      <c r="BE853" s="31"/>
      <c r="BF853" s="31"/>
      <c r="BG853" s="31"/>
      <c r="BH853" s="31"/>
      <c r="BI853" s="31"/>
      <c r="BJ853" s="31"/>
      <c r="BK853" s="31"/>
      <c r="BL853" s="31"/>
      <c r="BM853" s="31"/>
      <c r="BN853" s="31"/>
      <c r="BO853" s="31"/>
      <c r="BP853" s="31"/>
      <c r="BQ853" s="31"/>
      <c r="BR853" s="31"/>
      <c r="BS853" s="31"/>
      <c r="BT853" s="31"/>
      <c r="BU853" s="31"/>
      <c r="BV853" s="31"/>
      <c r="BW853" s="31"/>
      <c r="BX853" s="31"/>
      <c r="BY853" s="31"/>
      <c r="BZ853" s="31"/>
      <c r="CA853" s="31"/>
      <c r="CB853" s="31"/>
      <c r="CC853" s="31"/>
      <c r="CD853" s="31"/>
      <c r="CE853" s="31"/>
      <c r="CF853" s="31"/>
      <c r="CG853" s="31"/>
      <c r="CH853" s="31"/>
      <c r="CI853" s="31"/>
      <c r="CJ853" s="31"/>
      <c r="CK853" s="31"/>
      <c r="CL853" s="31"/>
      <c r="CM853" s="31"/>
      <c r="CN853" s="31"/>
      <c r="CO853" s="31"/>
      <c r="CP853" s="31"/>
      <c r="CQ853" s="31"/>
      <c r="CR853" s="31"/>
      <c r="CS853" s="31"/>
      <c r="CT853" s="31"/>
      <c r="CU853" s="31"/>
      <c r="CV853" s="31"/>
      <c r="CW853" s="31"/>
      <c r="CX853" s="31"/>
      <c r="CY853" s="31"/>
      <c r="CZ853" s="31"/>
      <c r="DA853" s="31"/>
      <c r="DB853" s="31"/>
      <c r="DC853" s="31"/>
      <c r="DD853" s="31"/>
      <c r="DE853" s="31"/>
      <c r="DF853" s="31"/>
      <c r="DG853" s="31"/>
      <c r="DH853" s="31"/>
      <c r="DI853" s="31"/>
      <c r="DJ853" s="31"/>
      <c r="DK853" s="31"/>
      <c r="DL853" s="31"/>
      <c r="DM853" s="31"/>
      <c r="DN853" s="31"/>
      <c r="DO853" s="31"/>
      <c r="DP853" s="31"/>
      <c r="DQ853" s="31"/>
      <c r="DR853" s="31"/>
      <c r="DS853" s="31"/>
      <c r="DT853" s="31"/>
      <c r="DU853" s="31"/>
      <c r="DV853" s="31"/>
      <c r="DW853" s="31"/>
      <c r="DX853" s="31"/>
      <c r="DY853" s="31"/>
      <c r="DZ853" s="31"/>
      <c r="EA853" s="31"/>
      <c r="EB853" s="31"/>
      <c r="EC853" s="31"/>
      <c r="ED853" s="31"/>
      <c r="EE853" s="31"/>
      <c r="EF853" s="31"/>
      <c r="EG853" s="31"/>
      <c r="EH853" s="31"/>
      <c r="EI853" s="31"/>
      <c r="EJ853" s="31"/>
      <c r="EK853" s="31"/>
      <c r="EL853" s="31"/>
      <c r="EM853" s="31"/>
      <c r="EN853" s="31"/>
      <c r="EO853" s="31"/>
      <c r="EP853" s="31"/>
      <c r="EQ853" s="31"/>
      <c r="ER853" s="31"/>
      <c r="ES853" s="31"/>
      <c r="ET853" s="31"/>
      <c r="EU853" s="31"/>
      <c r="EV853" s="31"/>
      <c r="EW853" s="31"/>
      <c r="EX853" s="31"/>
      <c r="EY853" s="31"/>
      <c r="EZ853" s="31"/>
      <c r="FA853" s="31"/>
      <c r="FB853" s="31"/>
      <c r="FC853" s="31"/>
      <c r="FD853" s="31"/>
      <c r="FE853" s="31"/>
      <c r="FF853" s="31"/>
      <c r="FG853" s="31"/>
      <c r="FH853" s="31"/>
      <c r="FI853" s="31"/>
      <c r="FJ853" s="31"/>
      <c r="FK853" s="31"/>
      <c r="FL853" s="31"/>
      <c r="FM853" s="31"/>
      <c r="FN853" s="31"/>
      <c r="FO853" s="31"/>
      <c r="FP853" s="31"/>
      <c r="FQ853" s="31"/>
      <c r="FR853" s="31"/>
      <c r="FS853" s="31"/>
      <c r="FT853" s="31"/>
      <c r="FU853" s="31"/>
      <c r="FV853" s="31"/>
      <c r="FW853" s="31"/>
      <c r="FX853" s="31"/>
      <c r="FY853" s="31"/>
      <c r="FZ853" s="31"/>
      <c r="GA853" s="31"/>
      <c r="GB853" s="31"/>
      <c r="GC853" s="31"/>
      <c r="GD853" s="31"/>
      <c r="GE853" s="31"/>
      <c r="GF853" s="31"/>
      <c r="GG853" s="31"/>
      <c r="GH853" s="31"/>
      <c r="GI853" s="31"/>
      <c r="GJ853" s="31"/>
      <c r="GK853" s="31"/>
      <c r="GL853" s="31"/>
      <c r="GM853" s="31"/>
      <c r="GN853" s="31"/>
      <c r="GO853" s="31"/>
      <c r="GP853" s="31"/>
      <c r="GQ853" s="31"/>
      <c r="GR853" s="31"/>
      <c r="GS853" s="31"/>
      <c r="GT853" s="31"/>
      <c r="GU853" s="31"/>
      <c r="GV853" s="31"/>
      <c r="GW853" s="31"/>
      <c r="GX853" s="31"/>
      <c r="GY853" s="31"/>
      <c r="GZ853" s="31"/>
      <c r="HA853" s="31"/>
      <c r="HB853" s="31"/>
      <c r="HC853" s="31"/>
      <c r="HD853" s="31"/>
      <c r="HE853" s="31"/>
      <c r="HF853" s="31"/>
      <c r="HG853" s="31"/>
      <c r="HH853" s="31"/>
      <c r="HI853" s="31"/>
      <c r="HJ853" s="31"/>
      <c r="HK853" s="31"/>
      <c r="HL853" s="31"/>
      <c r="HM853" s="31"/>
      <c r="HN853" s="31"/>
      <c r="HO853" s="31"/>
      <c r="HP853" s="31"/>
      <c r="HQ853" s="31"/>
      <c r="HR853" s="31"/>
      <c r="HS853" s="31"/>
      <c r="HT853" s="31"/>
      <c r="HU853" s="31"/>
      <c r="HV853" s="31"/>
      <c r="HW853" s="31"/>
      <c r="HX853" s="31"/>
      <c r="HY853" s="31"/>
      <c r="HZ853" s="31"/>
      <c r="IA853" s="31"/>
      <c r="IB853" s="31"/>
      <c r="IC853" s="31"/>
      <c r="ID853" s="31"/>
      <c r="IE853" s="31"/>
      <c r="IF853" s="31"/>
      <c r="IG853" s="31"/>
      <c r="IH853" s="31"/>
      <c r="II853" s="31"/>
      <c r="IJ853" s="31"/>
      <c r="IK853" s="31"/>
      <c r="IL853" s="31"/>
      <c r="IM853" s="31"/>
      <c r="IN853" s="31"/>
      <c r="IO853" s="31"/>
      <c r="IP853" s="31"/>
      <c r="IQ853" s="31"/>
      <c r="IR853" s="31"/>
      <c r="IS853" s="31"/>
      <c r="IT853" s="31"/>
      <c r="IU853" s="31"/>
      <c r="IV853" s="31"/>
      <c r="IW853" s="31"/>
      <c r="IX853" s="31"/>
      <c r="IY853" s="31"/>
      <c r="IZ853" s="31"/>
      <c r="JA853" s="31"/>
      <c r="JB853" s="31"/>
      <c r="JC853" s="31"/>
      <c r="JD853" s="31"/>
      <c r="JE853" s="31"/>
      <c r="JF853" s="31"/>
      <c r="JG853" s="31"/>
      <c r="JH853" s="31"/>
      <c r="JI853" s="31"/>
      <c r="JJ853" s="31"/>
      <c r="JK853" s="31"/>
      <c r="JL853" s="31"/>
      <c r="JM853" s="31"/>
      <c r="JN853" s="31"/>
      <c r="JO853" s="31"/>
      <c r="JP853" s="31"/>
      <c r="JQ853" s="31"/>
      <c r="JR853" s="31"/>
      <c r="JS853" s="31"/>
      <c r="JT853" s="31"/>
      <c r="JU853" s="31"/>
      <c r="JV853" s="31"/>
      <c r="JW853" s="31"/>
      <c r="JX853" s="31"/>
      <c r="JY853" s="31"/>
      <c r="JZ853" s="31"/>
      <c r="KA853" s="31"/>
      <c r="KB853" s="31"/>
      <c r="KC853" s="31"/>
      <c r="KD853" s="31"/>
      <c r="KE853" s="31"/>
      <c r="KF853" s="31"/>
      <c r="KG853" s="31"/>
      <c r="KH853" s="31"/>
      <c r="KI853" s="31"/>
      <c r="KJ853" s="31"/>
      <c r="KK853" s="31"/>
      <c r="KL853" s="31"/>
      <c r="KM853" s="31"/>
      <c r="KN853" s="31"/>
      <c r="KO853" s="31"/>
      <c r="KP853" s="31"/>
      <c r="KQ853" s="31"/>
      <c r="KR853" s="31"/>
      <c r="KS853" s="31"/>
      <c r="KT853" s="31"/>
      <c r="KU853" s="31"/>
      <c r="KV853" s="31"/>
      <c r="KW853" s="31"/>
      <c r="KX853" s="31"/>
      <c r="KY853" s="31"/>
      <c r="KZ853" s="31"/>
      <c r="LA853" s="31"/>
      <c r="LB853" s="31"/>
      <c r="LC853" s="31"/>
      <c r="LD853" s="31"/>
      <c r="LE853" s="31"/>
      <c r="LF853" s="31"/>
      <c r="LG853" s="31"/>
      <c r="LH853" s="31"/>
      <c r="LI853" s="31"/>
      <c r="LJ853" s="31"/>
      <c r="LK853" s="31"/>
      <c r="LL853" s="31"/>
      <c r="LM853" s="31"/>
      <c r="LN853" s="31"/>
      <c r="LO853" s="31"/>
      <c r="LP853" s="31"/>
      <c r="LQ853" s="31"/>
      <c r="LR853" s="31"/>
      <c r="LS853" s="31"/>
      <c r="LT853" s="31"/>
      <c r="LU853" s="31"/>
      <c r="LV853" s="31"/>
      <c r="LW853" s="31"/>
      <c r="LX853" s="31"/>
      <c r="LY853" s="31"/>
      <c r="LZ853" s="31"/>
      <c r="MA853" s="31"/>
      <c r="MB853" s="31"/>
      <c r="MC853" s="31"/>
      <c r="MD853" s="31"/>
      <c r="ME853" s="31"/>
      <c r="MF853" s="31"/>
      <c r="MG853" s="31"/>
      <c r="MH853" s="31"/>
      <c r="MI853" s="31"/>
      <c r="MJ853" s="31"/>
      <c r="MK853" s="31"/>
      <c r="ML853" s="31"/>
      <c r="MM853" s="31"/>
      <c r="MN853" s="31"/>
      <c r="MO853" s="31"/>
      <c r="MP853" s="31"/>
      <c r="MQ853" s="31"/>
      <c r="MR853" s="31"/>
      <c r="MS853" s="31"/>
      <c r="MT853" s="31"/>
      <c r="MU853" s="31"/>
      <c r="MV853" s="31"/>
      <c r="MW853" s="31"/>
      <c r="MX853" s="31"/>
      <c r="MY853" s="31"/>
      <c r="MZ853" s="31"/>
      <c r="NA853" s="31"/>
      <c r="NB853" s="31"/>
      <c r="NC853" s="31"/>
      <c r="ND853" s="31"/>
      <c r="NE853" s="31"/>
      <c r="NF853" s="31"/>
      <c r="NG853" s="31"/>
      <c r="NH853" s="31"/>
      <c r="NI853" s="31"/>
      <c r="NJ853" s="31"/>
      <c r="NK853" s="31"/>
      <c r="NL853" s="31"/>
      <c r="NM853" s="31"/>
      <c r="NN853" s="31"/>
      <c r="NO853" s="31"/>
      <c r="NP853" s="31"/>
      <c r="NQ853" s="31"/>
      <c r="NR853" s="31"/>
      <c r="NS853" s="31"/>
      <c r="NT853" s="31"/>
      <c r="NU853" s="31"/>
      <c r="NV853" s="31"/>
      <c r="NW853" s="31"/>
      <c r="NX853" s="31"/>
      <c r="NY853" s="31"/>
      <c r="NZ853" s="31"/>
      <c r="OA853" s="31"/>
      <c r="OB853" s="31"/>
      <c r="OC853" s="31"/>
      <c r="OD853" s="31"/>
      <c r="OE853" s="31"/>
      <c r="OF853" s="31"/>
      <c r="OG853" s="31"/>
      <c r="OH853" s="31"/>
      <c r="OI853" s="31"/>
      <c r="OJ853" s="31"/>
      <c r="OK853" s="31"/>
      <c r="OL853" s="31"/>
      <c r="OM853" s="31"/>
      <c r="ON853" s="31"/>
      <c r="OO853" s="31"/>
      <c r="OP853" s="31"/>
      <c r="OQ853" s="31"/>
      <c r="OR853" s="31"/>
      <c r="OS853" s="31"/>
      <c r="OT853" s="31"/>
      <c r="OU853" s="31"/>
      <c r="OV853" s="31"/>
      <c r="OW853" s="31"/>
      <c r="OX853" s="31"/>
      <c r="OY853" s="31"/>
      <c r="OZ853" s="31"/>
      <c r="PA853" s="31"/>
      <c r="PB853" s="31"/>
      <c r="PC853" s="31"/>
      <c r="PD853" s="31"/>
      <c r="PE853" s="31"/>
      <c r="PF853" s="31"/>
      <c r="PG853" s="31"/>
      <c r="PH853" s="31"/>
      <c r="PI853" s="31"/>
      <c r="PJ853" s="31"/>
      <c r="PK853" s="31"/>
      <c r="PL853" s="31"/>
      <c r="PM853" s="31"/>
      <c r="PN853" s="31"/>
      <c r="PO853" s="31"/>
      <c r="PP853" s="31"/>
      <c r="PQ853" s="31"/>
      <c r="PR853" s="31"/>
      <c r="PS853" s="31"/>
      <c r="PT853" s="31"/>
      <c r="PU853" s="31"/>
      <c r="PV853" s="31"/>
      <c r="PW853" s="31"/>
      <c r="PX853" s="31"/>
      <c r="PY853" s="31"/>
      <c r="PZ853" s="31"/>
      <c r="QA853" s="31"/>
      <c r="QB853" s="31"/>
      <c r="QC853" s="31"/>
      <c r="QD853" s="31"/>
      <c r="QE853" s="31"/>
      <c r="QF853" s="31"/>
      <c r="QG853" s="31"/>
      <c r="QH853" s="31"/>
      <c r="QI853" s="31"/>
      <c r="QJ853" s="31"/>
      <c r="QK853" s="31"/>
      <c r="QL853" s="31"/>
      <c r="QM853" s="31"/>
      <c r="QN853" s="31"/>
      <c r="QO853" s="31"/>
      <c r="QP853" s="31"/>
      <c r="QQ853" s="31"/>
      <c r="QR853" s="31"/>
      <c r="QS853" s="31"/>
      <c r="QT853" s="31"/>
      <c r="QU853" s="31"/>
      <c r="QV853" s="31"/>
      <c r="QW853" s="31"/>
      <c r="QX853" s="31"/>
      <c r="QY853" s="31"/>
      <c r="QZ853" s="31"/>
      <c r="RA853" s="31"/>
      <c r="RB853" s="31"/>
      <c r="RC853" s="31"/>
      <c r="RD853" s="31"/>
      <c r="RE853" s="31"/>
      <c r="RF853" s="31"/>
      <c r="RG853" s="31"/>
      <c r="RH853" s="31"/>
      <c r="RI853" s="31"/>
      <c r="RJ853" s="31"/>
      <c r="RK853" s="31"/>
      <c r="RL853" s="31"/>
      <c r="RM853" s="31"/>
      <c r="RN853" s="31"/>
      <c r="RO853" s="31"/>
      <c r="RP853" s="31"/>
      <c r="RQ853" s="31"/>
      <c r="RR853" s="31"/>
      <c r="RS853" s="31"/>
      <c r="RT853" s="31"/>
      <c r="RU853" s="31"/>
      <c r="RV853" s="31"/>
      <c r="RW853" s="31"/>
      <c r="RX853" s="31"/>
      <c r="RY853" s="31"/>
      <c r="RZ853" s="31"/>
      <c r="SA853" s="31"/>
      <c r="SB853" s="31"/>
    </row>
  </sheetData>
  <mergeCells count="1269">
    <mergeCell ref="M675:M679"/>
    <mergeCell ref="H320:H324"/>
    <mergeCell ref="K320:K324"/>
    <mergeCell ref="L320:L324"/>
    <mergeCell ref="M320:M324"/>
    <mergeCell ref="A325:A329"/>
    <mergeCell ref="B325:B329"/>
    <mergeCell ref="H325:H329"/>
    <mergeCell ref="I325:I329"/>
    <mergeCell ref="J325:J329"/>
    <mergeCell ref="K325:K329"/>
    <mergeCell ref="L325:L329"/>
    <mergeCell ref="M325:M329"/>
    <mergeCell ref="M355:M359"/>
    <mergeCell ref="B2:L2"/>
    <mergeCell ref="C3:F3"/>
    <mergeCell ref="G3:G4"/>
    <mergeCell ref="I115:I119"/>
    <mergeCell ref="J115:J119"/>
    <mergeCell ref="I120:I124"/>
    <mergeCell ref="J120:J124"/>
    <mergeCell ref="A95:A99"/>
    <mergeCell ref="B95:B99"/>
    <mergeCell ref="H95:H99"/>
    <mergeCell ref="I95:I99"/>
    <mergeCell ref="J95:J99"/>
    <mergeCell ref="K95:K99"/>
    <mergeCell ref="L95:L99"/>
    <mergeCell ref="M95:M99"/>
    <mergeCell ref="L140:L144"/>
    <mergeCell ref="M635:M639"/>
    <mergeCell ref="M85:M89"/>
    <mergeCell ref="L90:L94"/>
    <mergeCell ref="M90:M94"/>
    <mergeCell ref="L100:L104"/>
    <mergeCell ref="M100:M104"/>
    <mergeCell ref="L105:L109"/>
    <mergeCell ref="M105:M109"/>
    <mergeCell ref="L110:L114"/>
    <mergeCell ref="M110:M114"/>
    <mergeCell ref="L40:L44"/>
    <mergeCell ref="M40:M44"/>
    <mergeCell ref="L45:L49"/>
    <mergeCell ref="M45:M49"/>
    <mergeCell ref="L660:L664"/>
    <mergeCell ref="L610:L614"/>
    <mergeCell ref="L630:L634"/>
    <mergeCell ref="M630:M634"/>
    <mergeCell ref="L615:L619"/>
    <mergeCell ref="L620:L624"/>
    <mergeCell ref="L525:L529"/>
    <mergeCell ref="M550:M554"/>
    <mergeCell ref="L550:L554"/>
    <mergeCell ref="L545:L549"/>
    <mergeCell ref="M545:M549"/>
    <mergeCell ref="L555:L559"/>
    <mergeCell ref="L540:L544"/>
    <mergeCell ref="M540:M544"/>
    <mergeCell ref="L570:L574"/>
    <mergeCell ref="M570:M574"/>
    <mergeCell ref="L85:L89"/>
    <mergeCell ref="L495:L499"/>
    <mergeCell ref="M495:M499"/>
    <mergeCell ref="M505:M509"/>
    <mergeCell ref="L685:L689"/>
    <mergeCell ref="L145:L149"/>
    <mergeCell ref="M145:M149"/>
    <mergeCell ref="L150:L154"/>
    <mergeCell ref="L430:L434"/>
    <mergeCell ref="M430:M434"/>
    <mergeCell ref="L435:L439"/>
    <mergeCell ref="M435:M439"/>
    <mergeCell ref="L440:L444"/>
    <mergeCell ref="M440:M444"/>
    <mergeCell ref="L460:L464"/>
    <mergeCell ref="M460:M464"/>
    <mergeCell ref="L465:L469"/>
    <mergeCell ref="M665:M669"/>
    <mergeCell ref="L670:L674"/>
    <mergeCell ref="M670:M674"/>
    <mergeCell ref="L680:L684"/>
    <mergeCell ref="M640:M644"/>
    <mergeCell ref="M645:M649"/>
    <mergeCell ref="M650:M654"/>
    <mergeCell ref="M655:M659"/>
    <mergeCell ref="L510:L514"/>
    <mergeCell ref="M510:M514"/>
    <mergeCell ref="L515:L519"/>
    <mergeCell ref="M515:M519"/>
    <mergeCell ref="L520:L524"/>
    <mergeCell ref="M520:M524"/>
    <mergeCell ref="L500:L504"/>
    <mergeCell ref="M525:M529"/>
    <mergeCell ref="M555:M559"/>
    <mergeCell ref="L560:L564"/>
    <mergeCell ref="M560:M564"/>
    <mergeCell ref="M792:M796"/>
    <mergeCell ref="L751:L755"/>
    <mergeCell ref="M751:M755"/>
    <mergeCell ref="L756:L760"/>
    <mergeCell ref="M756:M760"/>
    <mergeCell ref="L761:L765"/>
    <mergeCell ref="M761:M765"/>
    <mergeCell ref="M680:M684"/>
    <mergeCell ref="L640:L644"/>
    <mergeCell ref="L675:L679"/>
    <mergeCell ref="L665:L669"/>
    <mergeCell ref="J565:J569"/>
    <mergeCell ref="L600:L604"/>
    <mergeCell ref="M600:M604"/>
    <mergeCell ref="L590:L594"/>
    <mergeCell ref="M660:M664"/>
    <mergeCell ref="M610:M614"/>
    <mergeCell ref="M615:M619"/>
    <mergeCell ref="M620:M624"/>
    <mergeCell ref="M625:M629"/>
    <mergeCell ref="L645:L649"/>
    <mergeCell ref="L650:L654"/>
    <mergeCell ref="L635:L639"/>
    <mergeCell ref="M580:M584"/>
    <mergeCell ref="L625:L629"/>
    <mergeCell ref="L585:L589"/>
    <mergeCell ref="M585:M589"/>
    <mergeCell ref="L655:L659"/>
    <mergeCell ref="L565:L569"/>
    <mergeCell ref="M590:M594"/>
    <mergeCell ref="L605:L609"/>
    <mergeCell ref="M605:M609"/>
    <mergeCell ref="L817:L821"/>
    <mergeCell ref="M817:M821"/>
    <mergeCell ref="L787:L791"/>
    <mergeCell ref="M787:M791"/>
    <mergeCell ref="L792:L796"/>
    <mergeCell ref="L700:L704"/>
    <mergeCell ref="M700:M704"/>
    <mergeCell ref="L690:L694"/>
    <mergeCell ref="L781:L786"/>
    <mergeCell ref="M781:M786"/>
    <mergeCell ref="L797:L801"/>
    <mergeCell ref="M797:M801"/>
    <mergeCell ref="L802:L806"/>
    <mergeCell ref="L530:L534"/>
    <mergeCell ref="M530:M534"/>
    <mergeCell ref="L535:L539"/>
    <mergeCell ref="M535:M539"/>
    <mergeCell ref="L575:L579"/>
    <mergeCell ref="M575:M579"/>
    <mergeCell ref="L776:L780"/>
    <mergeCell ref="M685:M689"/>
    <mergeCell ref="M715:M719"/>
    <mergeCell ref="L720:L724"/>
    <mergeCell ref="M565:M569"/>
    <mergeCell ref="L580:L584"/>
    <mergeCell ref="L766:L770"/>
    <mergeCell ref="M766:M770"/>
    <mergeCell ref="L807:L811"/>
    <mergeCell ref="M807:M811"/>
    <mergeCell ref="M746:M750"/>
    <mergeCell ref="L705:L709"/>
    <mergeCell ref="L746:L750"/>
    <mergeCell ref="L847:L851"/>
    <mergeCell ref="M847:M851"/>
    <mergeCell ref="L822:L826"/>
    <mergeCell ref="M822:M826"/>
    <mergeCell ref="M720:M724"/>
    <mergeCell ref="L725:L729"/>
    <mergeCell ref="M725:M729"/>
    <mergeCell ref="L730:L734"/>
    <mergeCell ref="M730:M734"/>
    <mergeCell ref="M690:M694"/>
    <mergeCell ref="L695:L699"/>
    <mergeCell ref="M695:M699"/>
    <mergeCell ref="M705:M709"/>
    <mergeCell ref="L710:L714"/>
    <mergeCell ref="M710:M714"/>
    <mergeCell ref="L715:L719"/>
    <mergeCell ref="M776:M780"/>
    <mergeCell ref="L741:L745"/>
    <mergeCell ref="M741:M745"/>
    <mergeCell ref="L842:L846"/>
    <mergeCell ref="M842:M846"/>
    <mergeCell ref="L827:L831"/>
    <mergeCell ref="M827:M831"/>
    <mergeCell ref="L832:L836"/>
    <mergeCell ref="M832:M836"/>
    <mergeCell ref="L837:L841"/>
    <mergeCell ref="M837:M841"/>
    <mergeCell ref="M802:M806"/>
    <mergeCell ref="L771:L775"/>
    <mergeCell ref="M771:M775"/>
    <mergeCell ref="L812:L816"/>
    <mergeCell ref="M812:M816"/>
    <mergeCell ref="M500:M504"/>
    <mergeCell ref="L415:L419"/>
    <mergeCell ref="M415:M419"/>
    <mergeCell ref="L420:L424"/>
    <mergeCell ref="M420:M424"/>
    <mergeCell ref="L425:L429"/>
    <mergeCell ref="M425:M429"/>
    <mergeCell ref="L505:L509"/>
    <mergeCell ref="M455:M459"/>
    <mergeCell ref="M485:M489"/>
    <mergeCell ref="M480:M484"/>
    <mergeCell ref="L490:L494"/>
    <mergeCell ref="M490:M494"/>
    <mergeCell ref="L455:L459"/>
    <mergeCell ref="L485:L489"/>
    <mergeCell ref="M465:M469"/>
    <mergeCell ref="L470:L474"/>
    <mergeCell ref="L380:L384"/>
    <mergeCell ref="M380:M384"/>
    <mergeCell ref="L385:L389"/>
    <mergeCell ref="M385:M389"/>
    <mergeCell ref="L390:L394"/>
    <mergeCell ref="M390:M394"/>
    <mergeCell ref="L445:L449"/>
    <mergeCell ref="M445:M449"/>
    <mergeCell ref="L395:L399"/>
    <mergeCell ref="M395:M399"/>
    <mergeCell ref="L400:L404"/>
    <mergeCell ref="M400:M404"/>
    <mergeCell ref="L405:L409"/>
    <mergeCell ref="M470:M474"/>
    <mergeCell ref="L475:L479"/>
    <mergeCell ref="M475:M479"/>
    <mergeCell ref="L480:L484"/>
    <mergeCell ref="M405:M409"/>
    <mergeCell ref="L410:L414"/>
    <mergeCell ref="M410:M414"/>
    <mergeCell ref="L330:L334"/>
    <mergeCell ref="M330:M334"/>
    <mergeCell ref="L335:L339"/>
    <mergeCell ref="M335:M339"/>
    <mergeCell ref="L340:L344"/>
    <mergeCell ref="M340:M344"/>
    <mergeCell ref="L345:L349"/>
    <mergeCell ref="M345:M349"/>
    <mergeCell ref="L350:L354"/>
    <mergeCell ref="M350:M354"/>
    <mergeCell ref="L355:L359"/>
    <mergeCell ref="L375:L379"/>
    <mergeCell ref="M375:M379"/>
    <mergeCell ref="M295:M299"/>
    <mergeCell ref="L300:L304"/>
    <mergeCell ref="M300:M304"/>
    <mergeCell ref="L305:L309"/>
    <mergeCell ref="M305:M309"/>
    <mergeCell ref="L310:L314"/>
    <mergeCell ref="M310:M314"/>
    <mergeCell ref="L315:L319"/>
    <mergeCell ref="M315:M319"/>
    <mergeCell ref="L360:L364"/>
    <mergeCell ref="M360:M364"/>
    <mergeCell ref="L365:L369"/>
    <mergeCell ref="M365:M369"/>
    <mergeCell ref="L370:L374"/>
    <mergeCell ref="M370:M374"/>
    <mergeCell ref="L255:L259"/>
    <mergeCell ref="M255:M259"/>
    <mergeCell ref="L260:L264"/>
    <mergeCell ref="M260:M264"/>
    <mergeCell ref="L265:L269"/>
    <mergeCell ref="M265:M269"/>
    <mergeCell ref="L270:L274"/>
    <mergeCell ref="M270:M274"/>
    <mergeCell ref="L275:L279"/>
    <mergeCell ref="M275:M279"/>
    <mergeCell ref="L280:L284"/>
    <mergeCell ref="M280:M284"/>
    <mergeCell ref="L285:L289"/>
    <mergeCell ref="M285:M289"/>
    <mergeCell ref="L290:L294"/>
    <mergeCell ref="M290:M294"/>
    <mergeCell ref="L295:L299"/>
    <mergeCell ref="M215:M219"/>
    <mergeCell ref="L220:L224"/>
    <mergeCell ref="M220:M224"/>
    <mergeCell ref="L225:L229"/>
    <mergeCell ref="M225:M229"/>
    <mergeCell ref="L230:L234"/>
    <mergeCell ref="M230:M234"/>
    <mergeCell ref="L235:L239"/>
    <mergeCell ref="M235:M239"/>
    <mergeCell ref="L240:L244"/>
    <mergeCell ref="M240:M244"/>
    <mergeCell ref="L245:L249"/>
    <mergeCell ref="M245:M249"/>
    <mergeCell ref="L250:L254"/>
    <mergeCell ref="M250:M254"/>
    <mergeCell ref="M180:M184"/>
    <mergeCell ref="L190:L194"/>
    <mergeCell ref="M190:M194"/>
    <mergeCell ref="L195:L199"/>
    <mergeCell ref="M195:M199"/>
    <mergeCell ref="L200:L204"/>
    <mergeCell ref="M200:M204"/>
    <mergeCell ref="L205:L209"/>
    <mergeCell ref="M205:M209"/>
    <mergeCell ref="L215:L219"/>
    <mergeCell ref="L180:L184"/>
    <mergeCell ref="L210:L214"/>
    <mergeCell ref="M210:M214"/>
    <mergeCell ref="L185:L189"/>
    <mergeCell ref="M185:M189"/>
    <mergeCell ref="L160:L164"/>
    <mergeCell ref="M160:M164"/>
    <mergeCell ref="L165:L169"/>
    <mergeCell ref="M165:M169"/>
    <mergeCell ref="L170:L174"/>
    <mergeCell ref="M170:M174"/>
    <mergeCell ref="L175:L179"/>
    <mergeCell ref="M175:M179"/>
    <mergeCell ref="L135:L139"/>
    <mergeCell ref="L115:L119"/>
    <mergeCell ref="M115:M119"/>
    <mergeCell ref="L120:L124"/>
    <mergeCell ref="M120:M124"/>
    <mergeCell ref="L125:L129"/>
    <mergeCell ref="M125:M129"/>
    <mergeCell ref="L130:L134"/>
    <mergeCell ref="M130:M134"/>
    <mergeCell ref="M135:M139"/>
    <mergeCell ref="M150:M154"/>
    <mergeCell ref="L155:L159"/>
    <mergeCell ref="M155:M159"/>
    <mergeCell ref="M140:M144"/>
    <mergeCell ref="L50:L54"/>
    <mergeCell ref="M50:M54"/>
    <mergeCell ref="L55:L59"/>
    <mergeCell ref="M55:M59"/>
    <mergeCell ref="L60:L64"/>
    <mergeCell ref="M60:M64"/>
    <mergeCell ref="L65:L69"/>
    <mergeCell ref="M65:M69"/>
    <mergeCell ref="L70:L74"/>
    <mergeCell ref="M70:M74"/>
    <mergeCell ref="L75:L79"/>
    <mergeCell ref="M75:M79"/>
    <mergeCell ref="L80:L84"/>
    <mergeCell ref="M3:M4"/>
    <mergeCell ref="L5:L9"/>
    <mergeCell ref="M5:M9"/>
    <mergeCell ref="L10:L14"/>
    <mergeCell ref="M10:M14"/>
    <mergeCell ref="L15:L19"/>
    <mergeCell ref="M15:M19"/>
    <mergeCell ref="L20:L24"/>
    <mergeCell ref="M20:M24"/>
    <mergeCell ref="L25:L29"/>
    <mergeCell ref="M25:M29"/>
    <mergeCell ref="L30:L34"/>
    <mergeCell ref="M30:M34"/>
    <mergeCell ref="L35:L39"/>
    <mergeCell ref="M35:M39"/>
    <mergeCell ref="L3:L4"/>
    <mergeCell ref="M80:M84"/>
    <mergeCell ref="A853:K853"/>
    <mergeCell ref="A842:A846"/>
    <mergeCell ref="B842:B846"/>
    <mergeCell ref="H842:H846"/>
    <mergeCell ref="K842:K846"/>
    <mergeCell ref="A847:A851"/>
    <mergeCell ref="B847:B851"/>
    <mergeCell ref="H847:H851"/>
    <mergeCell ref="K847:K851"/>
    <mergeCell ref="A832:A836"/>
    <mergeCell ref="B832:B836"/>
    <mergeCell ref="H832:H836"/>
    <mergeCell ref="K832:K836"/>
    <mergeCell ref="A837:A841"/>
    <mergeCell ref="B837:B841"/>
    <mergeCell ref="H837:H841"/>
    <mergeCell ref="K837:K841"/>
    <mergeCell ref="I832:I836"/>
    <mergeCell ref="J832:J836"/>
    <mergeCell ref="I842:I846"/>
    <mergeCell ref="J842:J846"/>
    <mergeCell ref="I847:I851"/>
    <mergeCell ref="J847:J851"/>
    <mergeCell ref="A822:A826"/>
    <mergeCell ref="B822:B826"/>
    <mergeCell ref="H822:H826"/>
    <mergeCell ref="K822:K826"/>
    <mergeCell ref="A827:A831"/>
    <mergeCell ref="B827:B831"/>
    <mergeCell ref="H827:H831"/>
    <mergeCell ref="K827:K831"/>
    <mergeCell ref="A812:A816"/>
    <mergeCell ref="B812:B816"/>
    <mergeCell ref="H812:H816"/>
    <mergeCell ref="K812:K816"/>
    <mergeCell ref="A817:A821"/>
    <mergeCell ref="B817:B821"/>
    <mergeCell ref="H817:H821"/>
    <mergeCell ref="K817:K821"/>
    <mergeCell ref="I812:I816"/>
    <mergeCell ref="J812:J816"/>
    <mergeCell ref="I827:I831"/>
    <mergeCell ref="J827:J831"/>
    <mergeCell ref="A802:A806"/>
    <mergeCell ref="B802:B806"/>
    <mergeCell ref="H802:H806"/>
    <mergeCell ref="K802:K806"/>
    <mergeCell ref="A807:A811"/>
    <mergeCell ref="B807:B811"/>
    <mergeCell ref="H807:H811"/>
    <mergeCell ref="K807:K811"/>
    <mergeCell ref="A792:A796"/>
    <mergeCell ref="B792:B796"/>
    <mergeCell ref="H792:H796"/>
    <mergeCell ref="K792:K796"/>
    <mergeCell ref="A797:A801"/>
    <mergeCell ref="B797:B801"/>
    <mergeCell ref="H797:H801"/>
    <mergeCell ref="K797:K801"/>
    <mergeCell ref="I792:I796"/>
    <mergeCell ref="J792:J796"/>
    <mergeCell ref="I797:I801"/>
    <mergeCell ref="J797:J801"/>
    <mergeCell ref="I807:I811"/>
    <mergeCell ref="J807:J811"/>
    <mergeCell ref="A781:A786"/>
    <mergeCell ref="B781:B786"/>
    <mergeCell ref="C785:C786"/>
    <mergeCell ref="D785:D786"/>
    <mergeCell ref="E785:E786"/>
    <mergeCell ref="F785:F786"/>
    <mergeCell ref="G785:G786"/>
    <mergeCell ref="H781:H786"/>
    <mergeCell ref="I781:I786"/>
    <mergeCell ref="J781:J786"/>
    <mergeCell ref="A787:A791"/>
    <mergeCell ref="B787:B791"/>
    <mergeCell ref="H787:H791"/>
    <mergeCell ref="K787:K791"/>
    <mergeCell ref="A771:A775"/>
    <mergeCell ref="B771:B775"/>
    <mergeCell ref="H771:H775"/>
    <mergeCell ref="K771:K775"/>
    <mergeCell ref="A776:A780"/>
    <mergeCell ref="B776:B780"/>
    <mergeCell ref="H776:H780"/>
    <mergeCell ref="K776:K780"/>
    <mergeCell ref="I776:I780"/>
    <mergeCell ref="J776:J780"/>
    <mergeCell ref="I771:I775"/>
    <mergeCell ref="J771:J775"/>
    <mergeCell ref="K781:K786"/>
    <mergeCell ref="A761:A765"/>
    <mergeCell ref="B761:B765"/>
    <mergeCell ref="H761:H765"/>
    <mergeCell ref="K761:K765"/>
    <mergeCell ref="A766:A770"/>
    <mergeCell ref="B766:B770"/>
    <mergeCell ref="H766:H770"/>
    <mergeCell ref="K766:K770"/>
    <mergeCell ref="A751:A755"/>
    <mergeCell ref="B751:B755"/>
    <mergeCell ref="H751:H755"/>
    <mergeCell ref="K751:K755"/>
    <mergeCell ref="A756:A760"/>
    <mergeCell ref="B756:B760"/>
    <mergeCell ref="H756:H760"/>
    <mergeCell ref="K756:K760"/>
    <mergeCell ref="I756:I760"/>
    <mergeCell ref="J756:J760"/>
    <mergeCell ref="I751:I755"/>
    <mergeCell ref="J751:J755"/>
    <mergeCell ref="A725:A729"/>
    <mergeCell ref="B725:B729"/>
    <mergeCell ref="H725:H729"/>
    <mergeCell ref="K725:K729"/>
    <mergeCell ref="A730:A734"/>
    <mergeCell ref="B730:B734"/>
    <mergeCell ref="H730:H734"/>
    <mergeCell ref="K730:K734"/>
    <mergeCell ref="A746:A750"/>
    <mergeCell ref="B746:B750"/>
    <mergeCell ref="H746:H750"/>
    <mergeCell ref="K746:K750"/>
    <mergeCell ref="I725:I729"/>
    <mergeCell ref="J725:J729"/>
    <mergeCell ref="J735:J740"/>
    <mergeCell ref="K735:K740"/>
    <mergeCell ref="I735:I740"/>
    <mergeCell ref="I741:I745"/>
    <mergeCell ref="J741:J745"/>
    <mergeCell ref="A720:A724"/>
    <mergeCell ref="B720:B724"/>
    <mergeCell ref="H720:H724"/>
    <mergeCell ref="K720:K724"/>
    <mergeCell ref="A705:A709"/>
    <mergeCell ref="B705:B709"/>
    <mergeCell ref="H705:H709"/>
    <mergeCell ref="K705:K709"/>
    <mergeCell ref="A710:A714"/>
    <mergeCell ref="B710:B714"/>
    <mergeCell ref="H710:H714"/>
    <mergeCell ref="K710:K714"/>
    <mergeCell ref="I705:I709"/>
    <mergeCell ref="J705:J709"/>
    <mergeCell ref="I710:I714"/>
    <mergeCell ref="J710:J714"/>
    <mergeCell ref="I720:I724"/>
    <mergeCell ref="J720:J724"/>
    <mergeCell ref="A700:A704"/>
    <mergeCell ref="B700:B704"/>
    <mergeCell ref="H700:H704"/>
    <mergeCell ref="K700:K704"/>
    <mergeCell ref="A685:A689"/>
    <mergeCell ref="B685:B689"/>
    <mergeCell ref="H685:H689"/>
    <mergeCell ref="K685:K689"/>
    <mergeCell ref="A690:A694"/>
    <mergeCell ref="B690:B694"/>
    <mergeCell ref="H690:H694"/>
    <mergeCell ref="K690:K694"/>
    <mergeCell ref="A715:A719"/>
    <mergeCell ref="B715:B719"/>
    <mergeCell ref="H715:H719"/>
    <mergeCell ref="K715:K719"/>
    <mergeCell ref="I685:I689"/>
    <mergeCell ref="J685:J689"/>
    <mergeCell ref="I695:I699"/>
    <mergeCell ref="J695:J699"/>
    <mergeCell ref="I700:I704"/>
    <mergeCell ref="J700:J704"/>
    <mergeCell ref="A680:A684"/>
    <mergeCell ref="B680:B684"/>
    <mergeCell ref="H680:H684"/>
    <mergeCell ref="K680:K684"/>
    <mergeCell ref="A665:A669"/>
    <mergeCell ref="B665:B669"/>
    <mergeCell ref="H665:H669"/>
    <mergeCell ref="K665:K669"/>
    <mergeCell ref="A670:A674"/>
    <mergeCell ref="B670:B674"/>
    <mergeCell ref="H670:H674"/>
    <mergeCell ref="K670:K674"/>
    <mergeCell ref="A695:A699"/>
    <mergeCell ref="B695:B699"/>
    <mergeCell ref="H695:H699"/>
    <mergeCell ref="K695:K699"/>
    <mergeCell ref="I665:I669"/>
    <mergeCell ref="J665:J669"/>
    <mergeCell ref="I670:I674"/>
    <mergeCell ref="J670:J674"/>
    <mergeCell ref="I680:I684"/>
    <mergeCell ref="J680:J684"/>
    <mergeCell ref="A660:A664"/>
    <mergeCell ref="B660:B664"/>
    <mergeCell ref="H660:H664"/>
    <mergeCell ref="K660:K664"/>
    <mergeCell ref="A645:A649"/>
    <mergeCell ref="B645:B649"/>
    <mergeCell ref="H645:H649"/>
    <mergeCell ref="K645:K649"/>
    <mergeCell ref="A650:A654"/>
    <mergeCell ref="B650:B654"/>
    <mergeCell ref="H650:H654"/>
    <mergeCell ref="K650:K654"/>
    <mergeCell ref="A675:A679"/>
    <mergeCell ref="B675:B679"/>
    <mergeCell ref="H675:H679"/>
    <mergeCell ref="K675:K679"/>
    <mergeCell ref="I650:I654"/>
    <mergeCell ref="J650:J654"/>
    <mergeCell ref="I655:I659"/>
    <mergeCell ref="J655:J659"/>
    <mergeCell ref="I660:I664"/>
    <mergeCell ref="J660:J664"/>
    <mergeCell ref="A640:A644"/>
    <mergeCell ref="B640:B644"/>
    <mergeCell ref="H640:H644"/>
    <mergeCell ref="K640:K644"/>
    <mergeCell ref="A625:A629"/>
    <mergeCell ref="B625:B629"/>
    <mergeCell ref="H625:H629"/>
    <mergeCell ref="K625:K629"/>
    <mergeCell ref="A630:A634"/>
    <mergeCell ref="B630:B634"/>
    <mergeCell ref="H630:H634"/>
    <mergeCell ref="K630:K634"/>
    <mergeCell ref="A655:A659"/>
    <mergeCell ref="B655:B659"/>
    <mergeCell ref="H655:H659"/>
    <mergeCell ref="K655:K659"/>
    <mergeCell ref="I625:I629"/>
    <mergeCell ref="J625:J629"/>
    <mergeCell ref="I630:I634"/>
    <mergeCell ref="J630:J634"/>
    <mergeCell ref="I635:I639"/>
    <mergeCell ref="J635:J639"/>
    <mergeCell ref="I640:I644"/>
    <mergeCell ref="J640:J644"/>
    <mergeCell ref="A620:A624"/>
    <mergeCell ref="B620:B624"/>
    <mergeCell ref="H620:H624"/>
    <mergeCell ref="K620:K624"/>
    <mergeCell ref="A610:A614"/>
    <mergeCell ref="B610:B614"/>
    <mergeCell ref="H610:H614"/>
    <mergeCell ref="K610:K614"/>
    <mergeCell ref="A615:A619"/>
    <mergeCell ref="B615:B619"/>
    <mergeCell ref="H615:H619"/>
    <mergeCell ref="K615:K619"/>
    <mergeCell ref="A635:A639"/>
    <mergeCell ref="B635:B639"/>
    <mergeCell ref="H635:H639"/>
    <mergeCell ref="K635:K639"/>
    <mergeCell ref="I610:I614"/>
    <mergeCell ref="J610:J614"/>
    <mergeCell ref="I615:I619"/>
    <mergeCell ref="J615:J619"/>
    <mergeCell ref="A605:A609"/>
    <mergeCell ref="B605:B609"/>
    <mergeCell ref="H605:H609"/>
    <mergeCell ref="K605:K609"/>
    <mergeCell ref="A600:A604"/>
    <mergeCell ref="B600:B604"/>
    <mergeCell ref="I605:I609"/>
    <mergeCell ref="J605:J609"/>
    <mergeCell ref="A580:A584"/>
    <mergeCell ref="B580:B584"/>
    <mergeCell ref="H580:H584"/>
    <mergeCell ref="K580:K584"/>
    <mergeCell ref="A565:A569"/>
    <mergeCell ref="B565:B569"/>
    <mergeCell ref="H565:H569"/>
    <mergeCell ref="K565:K569"/>
    <mergeCell ref="I555:I559"/>
    <mergeCell ref="J555:J559"/>
    <mergeCell ref="I560:I564"/>
    <mergeCell ref="J560:J564"/>
    <mergeCell ref="I565:I569"/>
    <mergeCell ref="A575:A579"/>
    <mergeCell ref="B575:B579"/>
    <mergeCell ref="H575:H579"/>
    <mergeCell ref="I575:I579"/>
    <mergeCell ref="J575:J579"/>
    <mergeCell ref="A570:A574"/>
    <mergeCell ref="B570:B574"/>
    <mergeCell ref="H570:H574"/>
    <mergeCell ref="I570:I574"/>
    <mergeCell ref="J570:J574"/>
    <mergeCell ref="K570:K574"/>
    <mergeCell ref="B545:B549"/>
    <mergeCell ref="H545:H549"/>
    <mergeCell ref="K545:K549"/>
    <mergeCell ref="A550:A554"/>
    <mergeCell ref="B550:B554"/>
    <mergeCell ref="H550:H554"/>
    <mergeCell ref="K550:K554"/>
    <mergeCell ref="A540:A544"/>
    <mergeCell ref="B540:B544"/>
    <mergeCell ref="H540:H544"/>
    <mergeCell ref="K540:K544"/>
    <mergeCell ref="I550:I554"/>
    <mergeCell ref="J550:J554"/>
    <mergeCell ref="A560:A564"/>
    <mergeCell ref="B560:B564"/>
    <mergeCell ref="H560:H564"/>
    <mergeCell ref="K560:K564"/>
    <mergeCell ref="A555:A559"/>
    <mergeCell ref="B555:B559"/>
    <mergeCell ref="H555:H559"/>
    <mergeCell ref="K555:K559"/>
    <mergeCell ref="A545:A549"/>
    <mergeCell ref="A525:A529"/>
    <mergeCell ref="B525:B529"/>
    <mergeCell ref="H525:H529"/>
    <mergeCell ref="K525:K529"/>
    <mergeCell ref="A520:A524"/>
    <mergeCell ref="B520:B524"/>
    <mergeCell ref="H520:H524"/>
    <mergeCell ref="K520:K524"/>
    <mergeCell ref="A515:A519"/>
    <mergeCell ref="B515:B519"/>
    <mergeCell ref="H515:H519"/>
    <mergeCell ref="K515:K519"/>
    <mergeCell ref="J515:J519"/>
    <mergeCell ref="I520:I524"/>
    <mergeCell ref="J520:J524"/>
    <mergeCell ref="I515:I519"/>
    <mergeCell ref="A510:A514"/>
    <mergeCell ref="B510:B514"/>
    <mergeCell ref="H510:H514"/>
    <mergeCell ref="K510:K514"/>
    <mergeCell ref="B470:B474"/>
    <mergeCell ref="H470:H474"/>
    <mergeCell ref="K470:K474"/>
    <mergeCell ref="I470:I474"/>
    <mergeCell ref="J470:J474"/>
    <mergeCell ref="I475:I479"/>
    <mergeCell ref="J475:J479"/>
    <mergeCell ref="A505:A509"/>
    <mergeCell ref="B505:B509"/>
    <mergeCell ref="H505:H509"/>
    <mergeCell ref="K505:K509"/>
    <mergeCell ref="I505:I509"/>
    <mergeCell ref="J505:J509"/>
    <mergeCell ref="A495:A499"/>
    <mergeCell ref="B495:B499"/>
    <mergeCell ref="H495:H499"/>
    <mergeCell ref="K495:K499"/>
    <mergeCell ref="A500:A504"/>
    <mergeCell ref="B500:B504"/>
    <mergeCell ref="H500:H504"/>
    <mergeCell ref="K500:K504"/>
    <mergeCell ref="A490:A494"/>
    <mergeCell ref="B490:B494"/>
    <mergeCell ref="H490:H494"/>
    <mergeCell ref="K490:K494"/>
    <mergeCell ref="I490:I494"/>
    <mergeCell ref="J490:J494"/>
    <mergeCell ref="I495:I499"/>
    <mergeCell ref="J495:J499"/>
    <mergeCell ref="A435:A439"/>
    <mergeCell ref="B435:B439"/>
    <mergeCell ref="H435:H439"/>
    <mergeCell ref="K435:K439"/>
    <mergeCell ref="A440:A444"/>
    <mergeCell ref="B440:B444"/>
    <mergeCell ref="H440:H444"/>
    <mergeCell ref="K440:K444"/>
    <mergeCell ref="A425:A429"/>
    <mergeCell ref="B425:B429"/>
    <mergeCell ref="H425:H429"/>
    <mergeCell ref="K425:K429"/>
    <mergeCell ref="A430:A434"/>
    <mergeCell ref="B430:B434"/>
    <mergeCell ref="H430:H434"/>
    <mergeCell ref="K430:K434"/>
    <mergeCell ref="I425:I429"/>
    <mergeCell ref="J425:J429"/>
    <mergeCell ref="I430:I434"/>
    <mergeCell ref="J430:J434"/>
    <mergeCell ref="I435:I439"/>
    <mergeCell ref="J435:J439"/>
    <mergeCell ref="I440:I444"/>
    <mergeCell ref="J440:J444"/>
    <mergeCell ref="A420:A424"/>
    <mergeCell ref="B420:B424"/>
    <mergeCell ref="H420:H424"/>
    <mergeCell ref="K420:K424"/>
    <mergeCell ref="A410:A414"/>
    <mergeCell ref="B410:B414"/>
    <mergeCell ref="H410:H414"/>
    <mergeCell ref="K410:K414"/>
    <mergeCell ref="A415:A419"/>
    <mergeCell ref="B415:B419"/>
    <mergeCell ref="H415:H419"/>
    <mergeCell ref="K415:K419"/>
    <mergeCell ref="A405:A409"/>
    <mergeCell ref="B405:B409"/>
    <mergeCell ref="H405:H409"/>
    <mergeCell ref="K405:K409"/>
    <mergeCell ref="I405:I409"/>
    <mergeCell ref="J405:J409"/>
    <mergeCell ref="I415:I419"/>
    <mergeCell ref="J415:J419"/>
    <mergeCell ref="I420:I424"/>
    <mergeCell ref="J420:J424"/>
    <mergeCell ref="A395:A399"/>
    <mergeCell ref="B395:B399"/>
    <mergeCell ref="H395:H399"/>
    <mergeCell ref="K395:K399"/>
    <mergeCell ref="I395:I399"/>
    <mergeCell ref="J395:J399"/>
    <mergeCell ref="I400:I404"/>
    <mergeCell ref="J400:J404"/>
    <mergeCell ref="A390:A394"/>
    <mergeCell ref="B390:B394"/>
    <mergeCell ref="H390:H394"/>
    <mergeCell ref="K390:K394"/>
    <mergeCell ref="A375:A379"/>
    <mergeCell ref="B375:B379"/>
    <mergeCell ref="K375:K379"/>
    <mergeCell ref="A380:A384"/>
    <mergeCell ref="B380:B384"/>
    <mergeCell ref="H380:H384"/>
    <mergeCell ref="K380:K384"/>
    <mergeCell ref="I385:I389"/>
    <mergeCell ref="J385:J389"/>
    <mergeCell ref="I390:I394"/>
    <mergeCell ref="J390:J394"/>
    <mergeCell ref="A400:A404"/>
    <mergeCell ref="B400:B404"/>
    <mergeCell ref="H400:H404"/>
    <mergeCell ref="K400:K404"/>
    <mergeCell ref="A370:A374"/>
    <mergeCell ref="B370:B374"/>
    <mergeCell ref="H370:H374"/>
    <mergeCell ref="K370:K374"/>
    <mergeCell ref="I365:I369"/>
    <mergeCell ref="J365:J369"/>
    <mergeCell ref="I370:I374"/>
    <mergeCell ref="J370:J374"/>
    <mergeCell ref="A355:A359"/>
    <mergeCell ref="B355:B359"/>
    <mergeCell ref="H355:H359"/>
    <mergeCell ref="K355:K359"/>
    <mergeCell ref="A360:A364"/>
    <mergeCell ref="B360:B364"/>
    <mergeCell ref="H360:H364"/>
    <mergeCell ref="K360:K364"/>
    <mergeCell ref="A385:A389"/>
    <mergeCell ref="B385:B389"/>
    <mergeCell ref="H385:H389"/>
    <mergeCell ref="K385:K389"/>
    <mergeCell ref="H375:H379"/>
    <mergeCell ref="A350:A354"/>
    <mergeCell ref="B350:B354"/>
    <mergeCell ref="H350:H354"/>
    <mergeCell ref="K350:K354"/>
    <mergeCell ref="I350:I354"/>
    <mergeCell ref="J350:J354"/>
    <mergeCell ref="I355:I359"/>
    <mergeCell ref="J355:J359"/>
    <mergeCell ref="I360:I364"/>
    <mergeCell ref="J360:J364"/>
    <mergeCell ref="A340:A344"/>
    <mergeCell ref="B340:B344"/>
    <mergeCell ref="H340:H344"/>
    <mergeCell ref="K340:K344"/>
    <mergeCell ref="A365:A369"/>
    <mergeCell ref="B365:B369"/>
    <mergeCell ref="H365:H369"/>
    <mergeCell ref="K365:K369"/>
    <mergeCell ref="I340:I344"/>
    <mergeCell ref="J340:J344"/>
    <mergeCell ref="I335:I339"/>
    <mergeCell ref="J335:J339"/>
    <mergeCell ref="A330:A334"/>
    <mergeCell ref="B330:B334"/>
    <mergeCell ref="H330:H334"/>
    <mergeCell ref="K330:K334"/>
    <mergeCell ref="A345:A349"/>
    <mergeCell ref="B345:B349"/>
    <mergeCell ref="H345:H349"/>
    <mergeCell ref="K345:K349"/>
    <mergeCell ref="A315:A319"/>
    <mergeCell ref="B315:B319"/>
    <mergeCell ref="H315:H319"/>
    <mergeCell ref="K315:K319"/>
    <mergeCell ref="I315:I319"/>
    <mergeCell ref="J315:J319"/>
    <mergeCell ref="A305:A309"/>
    <mergeCell ref="B305:B309"/>
    <mergeCell ref="H305:H309"/>
    <mergeCell ref="K305:K309"/>
    <mergeCell ref="A310:A314"/>
    <mergeCell ref="B310:B314"/>
    <mergeCell ref="H310:H314"/>
    <mergeCell ref="K310:K314"/>
    <mergeCell ref="I310:I314"/>
    <mergeCell ref="J310:J314"/>
    <mergeCell ref="A335:A339"/>
    <mergeCell ref="B335:B339"/>
    <mergeCell ref="H335:H339"/>
    <mergeCell ref="K335:K339"/>
    <mergeCell ref="A320:A324"/>
    <mergeCell ref="B320:B324"/>
    <mergeCell ref="A295:A299"/>
    <mergeCell ref="B295:B299"/>
    <mergeCell ref="H295:H299"/>
    <mergeCell ref="K295:K299"/>
    <mergeCell ref="A300:A304"/>
    <mergeCell ref="B300:B304"/>
    <mergeCell ref="H300:H304"/>
    <mergeCell ref="K300:K304"/>
    <mergeCell ref="A285:A289"/>
    <mergeCell ref="B285:B289"/>
    <mergeCell ref="H285:H289"/>
    <mergeCell ref="K285:K289"/>
    <mergeCell ref="A290:A294"/>
    <mergeCell ref="B290:B294"/>
    <mergeCell ref="H290:H294"/>
    <mergeCell ref="K290:K294"/>
    <mergeCell ref="I290:I294"/>
    <mergeCell ref="J290:J294"/>
    <mergeCell ref="I295:I299"/>
    <mergeCell ref="J295:J299"/>
    <mergeCell ref="A275:A279"/>
    <mergeCell ref="B275:B279"/>
    <mergeCell ref="H275:H279"/>
    <mergeCell ref="K275:K279"/>
    <mergeCell ref="A280:A284"/>
    <mergeCell ref="B280:B284"/>
    <mergeCell ref="H280:H284"/>
    <mergeCell ref="K280:K284"/>
    <mergeCell ref="A265:A269"/>
    <mergeCell ref="B265:B269"/>
    <mergeCell ref="H265:H269"/>
    <mergeCell ref="K265:K269"/>
    <mergeCell ref="A270:A274"/>
    <mergeCell ref="B270:B274"/>
    <mergeCell ref="H270:H274"/>
    <mergeCell ref="K270:K274"/>
    <mergeCell ref="I265:I269"/>
    <mergeCell ref="J265:J269"/>
    <mergeCell ref="I275:I279"/>
    <mergeCell ref="J275:J279"/>
    <mergeCell ref="I280:I284"/>
    <mergeCell ref="J280:J284"/>
    <mergeCell ref="A260:A264"/>
    <mergeCell ref="B260:B264"/>
    <mergeCell ref="H260:H264"/>
    <mergeCell ref="K260:K264"/>
    <mergeCell ref="I260:I264"/>
    <mergeCell ref="J260:J264"/>
    <mergeCell ref="A255:A259"/>
    <mergeCell ref="B255:B259"/>
    <mergeCell ref="H255:H259"/>
    <mergeCell ref="K255:K259"/>
    <mergeCell ref="A250:A254"/>
    <mergeCell ref="B250:B254"/>
    <mergeCell ref="H250:H254"/>
    <mergeCell ref="K250:K254"/>
    <mergeCell ref="I250:I254"/>
    <mergeCell ref="J250:J254"/>
    <mergeCell ref="A240:A244"/>
    <mergeCell ref="B240:B244"/>
    <mergeCell ref="H240:H244"/>
    <mergeCell ref="K240:K244"/>
    <mergeCell ref="A245:A249"/>
    <mergeCell ref="B245:B249"/>
    <mergeCell ref="H245:H249"/>
    <mergeCell ref="K245:K249"/>
    <mergeCell ref="A235:A239"/>
    <mergeCell ref="B235:B239"/>
    <mergeCell ref="H235:H239"/>
    <mergeCell ref="K235:K239"/>
    <mergeCell ref="I235:I239"/>
    <mergeCell ref="J235:J239"/>
    <mergeCell ref="I240:I244"/>
    <mergeCell ref="J240:J244"/>
    <mergeCell ref="I245:I249"/>
    <mergeCell ref="J245:J249"/>
    <mergeCell ref="A225:A229"/>
    <mergeCell ref="B225:B229"/>
    <mergeCell ref="H225:H229"/>
    <mergeCell ref="K225:K229"/>
    <mergeCell ref="A230:A234"/>
    <mergeCell ref="B230:B234"/>
    <mergeCell ref="H230:H234"/>
    <mergeCell ref="K230:K234"/>
    <mergeCell ref="A215:A219"/>
    <mergeCell ref="B215:B219"/>
    <mergeCell ref="H215:H219"/>
    <mergeCell ref="K215:K219"/>
    <mergeCell ref="A220:A224"/>
    <mergeCell ref="B220:B224"/>
    <mergeCell ref="H220:H224"/>
    <mergeCell ref="K220:K224"/>
    <mergeCell ref="I220:I224"/>
    <mergeCell ref="J220:J224"/>
    <mergeCell ref="I225:I229"/>
    <mergeCell ref="J225:J229"/>
    <mergeCell ref="I230:I234"/>
    <mergeCell ref="J230:J234"/>
    <mergeCell ref="A205:A209"/>
    <mergeCell ref="B205:B209"/>
    <mergeCell ref="H205:H209"/>
    <mergeCell ref="K205:K209"/>
    <mergeCell ref="I205:I209"/>
    <mergeCell ref="J205:J209"/>
    <mergeCell ref="A210:A214"/>
    <mergeCell ref="B210:B214"/>
    <mergeCell ref="H210:H214"/>
    <mergeCell ref="I210:I214"/>
    <mergeCell ref="J210:J214"/>
    <mergeCell ref="K210:K214"/>
    <mergeCell ref="A195:A199"/>
    <mergeCell ref="B195:B199"/>
    <mergeCell ref="H195:H199"/>
    <mergeCell ref="K195:K199"/>
    <mergeCell ref="A200:A204"/>
    <mergeCell ref="B200:B204"/>
    <mergeCell ref="H200:H204"/>
    <mergeCell ref="K200:K204"/>
    <mergeCell ref="A190:A194"/>
    <mergeCell ref="B190:B194"/>
    <mergeCell ref="H190:H194"/>
    <mergeCell ref="K190:K194"/>
    <mergeCell ref="I190:I194"/>
    <mergeCell ref="J190:J194"/>
    <mergeCell ref="I200:I204"/>
    <mergeCell ref="J200:J204"/>
    <mergeCell ref="A180:A184"/>
    <mergeCell ref="B180:B184"/>
    <mergeCell ref="H180:H184"/>
    <mergeCell ref="K180:K184"/>
    <mergeCell ref="A185:A189"/>
    <mergeCell ref="B185:B189"/>
    <mergeCell ref="H185:H189"/>
    <mergeCell ref="I185:I189"/>
    <mergeCell ref="J185:J189"/>
    <mergeCell ref="K185:K189"/>
    <mergeCell ref="A170:A174"/>
    <mergeCell ref="B170:B174"/>
    <mergeCell ref="H170:H174"/>
    <mergeCell ref="K170:K174"/>
    <mergeCell ref="A165:A169"/>
    <mergeCell ref="B165:B169"/>
    <mergeCell ref="H165:H169"/>
    <mergeCell ref="K165:K169"/>
    <mergeCell ref="I165:I169"/>
    <mergeCell ref="J165:J169"/>
    <mergeCell ref="I170:I174"/>
    <mergeCell ref="J170:J174"/>
    <mergeCell ref="I180:I184"/>
    <mergeCell ref="J180:J184"/>
    <mergeCell ref="A160:A164"/>
    <mergeCell ref="B160:B164"/>
    <mergeCell ref="H160:H164"/>
    <mergeCell ref="K160:K164"/>
    <mergeCell ref="A175:A179"/>
    <mergeCell ref="B175:B179"/>
    <mergeCell ref="H175:H179"/>
    <mergeCell ref="K175:K179"/>
    <mergeCell ref="I175:I179"/>
    <mergeCell ref="J175:J179"/>
    <mergeCell ref="K125:K129"/>
    <mergeCell ref="A120:A124"/>
    <mergeCell ref="B120:B124"/>
    <mergeCell ref="H120:H124"/>
    <mergeCell ref="K120:K124"/>
    <mergeCell ref="A145:A149"/>
    <mergeCell ref="B145:B149"/>
    <mergeCell ref="H145:H149"/>
    <mergeCell ref="K145:K149"/>
    <mergeCell ref="A150:A154"/>
    <mergeCell ref="B150:B154"/>
    <mergeCell ref="H150:H154"/>
    <mergeCell ref="K150:K154"/>
    <mergeCell ref="I145:I149"/>
    <mergeCell ref="J145:J149"/>
    <mergeCell ref="I160:I164"/>
    <mergeCell ref="J160:J164"/>
    <mergeCell ref="A135:A139"/>
    <mergeCell ref="B135:B139"/>
    <mergeCell ref="H135:H139"/>
    <mergeCell ref="K135:K139"/>
    <mergeCell ref="A140:A144"/>
    <mergeCell ref="B140:B144"/>
    <mergeCell ref="H140:H144"/>
    <mergeCell ref="K140:K144"/>
    <mergeCell ref="A85:A89"/>
    <mergeCell ref="B85:B89"/>
    <mergeCell ref="H85:H89"/>
    <mergeCell ref="K85:K89"/>
    <mergeCell ref="K70:K74"/>
    <mergeCell ref="I90:I94"/>
    <mergeCell ref="J90:J94"/>
    <mergeCell ref="I105:I109"/>
    <mergeCell ref="J105:J109"/>
    <mergeCell ref="I110:I114"/>
    <mergeCell ref="J110:J114"/>
    <mergeCell ref="A75:A79"/>
    <mergeCell ref="B75:B79"/>
    <mergeCell ref="H75:H79"/>
    <mergeCell ref="K75:K79"/>
    <mergeCell ref="A80:A84"/>
    <mergeCell ref="B80:B84"/>
    <mergeCell ref="H80:H84"/>
    <mergeCell ref="K80:K84"/>
    <mergeCell ref="J80:J84"/>
    <mergeCell ref="I85:I89"/>
    <mergeCell ref="J85:J89"/>
    <mergeCell ref="I75:I79"/>
    <mergeCell ref="J75:J79"/>
    <mergeCell ref="I80:I84"/>
    <mergeCell ref="H105:H109"/>
    <mergeCell ref="K105:K109"/>
    <mergeCell ref="A110:A114"/>
    <mergeCell ref="B110:B114"/>
    <mergeCell ref="H110:H114"/>
    <mergeCell ref="K110:K114"/>
    <mergeCell ref="A55:A59"/>
    <mergeCell ref="B55:B59"/>
    <mergeCell ref="H55:H59"/>
    <mergeCell ref="K55:K59"/>
    <mergeCell ref="I55:I59"/>
    <mergeCell ref="J55:J59"/>
    <mergeCell ref="A65:A69"/>
    <mergeCell ref="B65:B69"/>
    <mergeCell ref="H65:H69"/>
    <mergeCell ref="K65:K69"/>
    <mergeCell ref="A70:A74"/>
    <mergeCell ref="B70:B74"/>
    <mergeCell ref="H70:H74"/>
    <mergeCell ref="A60:A64"/>
    <mergeCell ref="B60:B64"/>
    <mergeCell ref="H60:H64"/>
    <mergeCell ref="K60:K64"/>
    <mergeCell ref="I60:I64"/>
    <mergeCell ref="J60:J64"/>
    <mergeCell ref="I70:I74"/>
    <mergeCell ref="J70:J74"/>
    <mergeCell ref="A45:A49"/>
    <mergeCell ref="B45:B49"/>
    <mergeCell ref="H45:H49"/>
    <mergeCell ref="K45:K49"/>
    <mergeCell ref="H25:H29"/>
    <mergeCell ref="K25:K29"/>
    <mergeCell ref="A30:A34"/>
    <mergeCell ref="B30:B34"/>
    <mergeCell ref="H30:H34"/>
    <mergeCell ref="K30:K34"/>
    <mergeCell ref="A25:A29"/>
    <mergeCell ref="B25:B29"/>
    <mergeCell ref="H35:H39"/>
    <mergeCell ref="K35:K39"/>
    <mergeCell ref="A40:A44"/>
    <mergeCell ref="B40:B44"/>
    <mergeCell ref="H40:H44"/>
    <mergeCell ref="K40:K44"/>
    <mergeCell ref="A35:A39"/>
    <mergeCell ref="B35:B39"/>
    <mergeCell ref="A3:A4"/>
    <mergeCell ref="B3:B4"/>
    <mergeCell ref="K3:K4"/>
    <mergeCell ref="A15:A19"/>
    <mergeCell ref="B15:B19"/>
    <mergeCell ref="K15:K19"/>
    <mergeCell ref="A20:A24"/>
    <mergeCell ref="B20:B24"/>
    <mergeCell ref="H20:H24"/>
    <mergeCell ref="K20:K24"/>
    <mergeCell ref="A5:A9"/>
    <mergeCell ref="B5:B9"/>
    <mergeCell ref="K5:K9"/>
    <mergeCell ref="A10:A14"/>
    <mergeCell ref="B10:B14"/>
    <mergeCell ref="H10:H14"/>
    <mergeCell ref="K10:K14"/>
    <mergeCell ref="H3:J3"/>
    <mergeCell ref="H5:H9"/>
    <mergeCell ref="H15:H19"/>
    <mergeCell ref="A50:A54"/>
    <mergeCell ref="B50:B54"/>
    <mergeCell ref="H50:H54"/>
    <mergeCell ref="K50:K54"/>
    <mergeCell ref="M450:M454"/>
    <mergeCell ref="A100:A104"/>
    <mergeCell ref="B100:B104"/>
    <mergeCell ref="H100:H104"/>
    <mergeCell ref="K100:K104"/>
    <mergeCell ref="A90:A94"/>
    <mergeCell ref="B90:B94"/>
    <mergeCell ref="H90:H94"/>
    <mergeCell ref="K90:K94"/>
    <mergeCell ref="H600:H604"/>
    <mergeCell ref="K600:K604"/>
    <mergeCell ref="A585:A589"/>
    <mergeCell ref="B585:B589"/>
    <mergeCell ref="H585:H589"/>
    <mergeCell ref="K585:K589"/>
    <mergeCell ref="A590:A594"/>
    <mergeCell ref="A460:A464"/>
    <mergeCell ref="B460:B464"/>
    <mergeCell ref="H460:H464"/>
    <mergeCell ref="K460:K464"/>
    <mergeCell ref="A465:A469"/>
    <mergeCell ref="B465:B469"/>
    <mergeCell ref="A445:A449"/>
    <mergeCell ref="B445:B449"/>
    <mergeCell ref="H445:H449"/>
    <mergeCell ref="I445:I449"/>
    <mergeCell ref="J445:J449"/>
    <mergeCell ref="K445:K449"/>
    <mergeCell ref="A450:A454"/>
    <mergeCell ref="B450:B454"/>
    <mergeCell ref="A115:A119"/>
    <mergeCell ref="B115:B119"/>
    <mergeCell ref="H115:H119"/>
    <mergeCell ref="K115:K119"/>
    <mergeCell ref="A105:A109"/>
    <mergeCell ref="B105:B109"/>
    <mergeCell ref="H450:H454"/>
    <mergeCell ref="I450:I454"/>
    <mergeCell ref="J450:J454"/>
    <mergeCell ref="K450:K454"/>
    <mergeCell ref="L450:L454"/>
    <mergeCell ref="A530:A534"/>
    <mergeCell ref="B530:B534"/>
    <mergeCell ref="H530:H534"/>
    <mergeCell ref="K530:K534"/>
    <mergeCell ref="A130:A134"/>
    <mergeCell ref="B130:B134"/>
    <mergeCell ref="H130:H134"/>
    <mergeCell ref="K130:K134"/>
    <mergeCell ref="I140:I144"/>
    <mergeCell ref="J140:J144"/>
    <mergeCell ref="I130:I134"/>
    <mergeCell ref="J130:J134"/>
    <mergeCell ref="A155:A159"/>
    <mergeCell ref="B155:B159"/>
    <mergeCell ref="H155:H159"/>
    <mergeCell ref="K155:K159"/>
    <mergeCell ref="A125:A129"/>
    <mergeCell ref="B125:B129"/>
    <mergeCell ref="H125:H129"/>
    <mergeCell ref="B535:B539"/>
    <mergeCell ref="H535:H539"/>
    <mergeCell ref="K535:K539"/>
    <mergeCell ref="I530:I534"/>
    <mergeCell ref="A455:A459"/>
    <mergeCell ref="B455:B459"/>
    <mergeCell ref="H455:H459"/>
    <mergeCell ref="I455:I459"/>
    <mergeCell ref="J455:J459"/>
    <mergeCell ref="K455:K459"/>
    <mergeCell ref="A485:A489"/>
    <mergeCell ref="B485:B489"/>
    <mergeCell ref="H485:H489"/>
    <mergeCell ref="I485:I489"/>
    <mergeCell ref="J485:J489"/>
    <mergeCell ref="K485:K489"/>
    <mergeCell ref="J530:J534"/>
    <mergeCell ref="I535:I539"/>
    <mergeCell ref="J535:J539"/>
    <mergeCell ref="A475:A479"/>
    <mergeCell ref="B475:B479"/>
    <mergeCell ref="H475:H479"/>
    <mergeCell ref="K475:K479"/>
    <mergeCell ref="A480:A484"/>
    <mergeCell ref="B480:B484"/>
    <mergeCell ref="H480:H484"/>
    <mergeCell ref="K480:K484"/>
    <mergeCell ref="H465:H469"/>
    <mergeCell ref="K465:K469"/>
    <mergeCell ref="I465:I469"/>
    <mergeCell ref="J465:J469"/>
    <mergeCell ref="A470:A474"/>
    <mergeCell ref="L1:M1"/>
    <mergeCell ref="L735:L740"/>
    <mergeCell ref="M735:M740"/>
    <mergeCell ref="A735:A740"/>
    <mergeCell ref="B735:B740"/>
    <mergeCell ref="C739:C740"/>
    <mergeCell ref="D739:D740"/>
    <mergeCell ref="E739:E740"/>
    <mergeCell ref="F739:F740"/>
    <mergeCell ref="G739:G740"/>
    <mergeCell ref="H735:H740"/>
    <mergeCell ref="A741:A745"/>
    <mergeCell ref="B741:B745"/>
    <mergeCell ref="H741:H745"/>
    <mergeCell ref="K741:K745"/>
    <mergeCell ref="A595:A599"/>
    <mergeCell ref="B595:B599"/>
    <mergeCell ref="H595:H599"/>
    <mergeCell ref="I595:I599"/>
    <mergeCell ref="J595:J599"/>
    <mergeCell ref="K595:K599"/>
    <mergeCell ref="L595:L599"/>
    <mergeCell ref="M595:M599"/>
    <mergeCell ref="K575:K579"/>
    <mergeCell ref="I590:I594"/>
    <mergeCell ref="J590:J594"/>
    <mergeCell ref="B590:B594"/>
    <mergeCell ref="H590:H594"/>
    <mergeCell ref="K590:K594"/>
    <mergeCell ref="I585:I589"/>
    <mergeCell ref="J585:J589"/>
    <mergeCell ref="A535:A539"/>
  </mergeCells>
  <pageMargins left="0.19685039370078741" right="0.19685039370078741" top="0.43307086614173229" bottom="0.15748031496062992" header="0.23622047244094491" footer="0.11811023622047245"/>
  <pageSetup paperSize="9" scale="56" fitToHeight="0" orientation="landscape" r:id="rId1"/>
  <headerFooter differentFirst="1">
    <oddHeader>&amp;C&amp;P</oddHeader>
    <firstHeader>&amp;C</firstHeader>
  </headerFooter>
  <rowBreaks count="27" manualBreakCount="27">
    <brk id="44" max="12" man="1"/>
    <brk id="79" max="12" man="1"/>
    <brk id="124" max="12" man="1"/>
    <brk id="154" max="12" man="1"/>
    <brk id="189" max="12" man="1"/>
    <brk id="219" min="1" max="12" man="1"/>
    <brk id="264" max="12" man="1"/>
    <brk id="299" max="12" man="1"/>
    <brk id="314" max="12" man="1"/>
    <brk id="369" max="12" man="1"/>
    <brk id="404" min="1" max="12" man="1"/>
    <brk id="434" min="1" max="12" man="1"/>
    <brk id="454" min="1" max="12" man="1"/>
    <brk id="474" max="12" man="1"/>
    <brk id="514" max="12" man="1"/>
    <brk id="539" min="1" max="12" man="1"/>
    <brk id="569" max="12" man="1"/>
    <brk id="594" max="12" man="1"/>
    <brk id="614" max="12" man="1"/>
    <brk id="654" max="12" man="1"/>
    <brk id="694" max="12" man="1"/>
    <brk id="729" min="1" max="12" man="1"/>
    <brk id="750" min="1" max="12" man="1"/>
    <brk id="760" max="12" man="1"/>
    <brk id="791" max="12" man="1"/>
    <brk id="806" max="12" man="1"/>
    <brk id="846" max="12" man="1"/>
  </rowBreaks>
</worksheet>
</file>

<file path=xl/worksheets/sheet2.xml><?xml version="1.0" encoding="utf-8"?>
<worksheet xmlns="http://schemas.openxmlformats.org/spreadsheetml/2006/main" xmlns:r="http://schemas.openxmlformats.org/officeDocument/2006/relationships">
  <sheetPr>
    <pageSetUpPr fitToPage="1"/>
  </sheetPr>
  <dimension ref="A1:N75"/>
  <sheetViews>
    <sheetView view="pageBreakPreview" topLeftCell="F25" zoomScale="80" zoomScaleSheetLayoutView="80" workbookViewId="0">
      <selection activeCell="J25" sqref="J25"/>
    </sheetView>
  </sheetViews>
  <sheetFormatPr defaultColWidth="9.140625" defaultRowHeight="15"/>
  <cols>
    <col min="1" max="1" width="5.28515625" style="86" customWidth="1"/>
    <col min="2" max="2" width="26.85546875" style="86" customWidth="1"/>
    <col min="3" max="3" width="8.7109375" style="86" customWidth="1"/>
    <col min="4" max="4" width="10" style="86" customWidth="1"/>
    <col min="5" max="5" width="10.7109375" style="86" customWidth="1"/>
    <col min="6" max="6" width="9.7109375" style="86" customWidth="1"/>
    <col min="7" max="7" width="9" style="86" customWidth="1"/>
    <col min="8" max="8" width="12.85546875" style="86" customWidth="1"/>
    <col min="9" max="9" width="15.42578125" style="86" customWidth="1"/>
    <col min="10" max="10" width="53" style="86" customWidth="1"/>
    <col min="11" max="11" width="52.5703125" style="86" customWidth="1"/>
    <col min="12" max="12" width="23.42578125" style="86" customWidth="1"/>
    <col min="13" max="13" width="13.85546875" style="86" customWidth="1"/>
    <col min="14" max="14" width="11.7109375" style="86" customWidth="1"/>
    <col min="15" max="16384" width="9.140625" style="86"/>
  </cols>
  <sheetData>
    <row r="1" spans="1:14" ht="18.75">
      <c r="A1" s="82"/>
      <c r="B1" s="83"/>
      <c r="C1" s="84"/>
      <c r="D1" s="84"/>
      <c r="E1" s="83"/>
      <c r="F1" s="83"/>
      <c r="G1" s="83"/>
      <c r="H1" s="85"/>
      <c r="I1" s="85"/>
      <c r="J1" s="83"/>
      <c r="K1" s="85"/>
      <c r="L1" s="85"/>
      <c r="M1" s="85"/>
      <c r="N1" s="114" t="s">
        <v>418</v>
      </c>
    </row>
    <row r="2" spans="1:14" ht="11.25" customHeight="1">
      <c r="A2" s="82"/>
      <c r="B2" s="83"/>
      <c r="C2" s="84"/>
      <c r="D2" s="84"/>
      <c r="E2" s="83"/>
      <c r="F2" s="83"/>
      <c r="G2" s="83"/>
      <c r="H2" s="83"/>
      <c r="I2" s="83"/>
      <c r="J2" s="83"/>
      <c r="K2" s="83"/>
      <c r="L2" s="83"/>
      <c r="M2" s="83"/>
      <c r="N2" s="83"/>
    </row>
    <row r="3" spans="1:14" ht="18.75">
      <c r="A3" s="228" t="s">
        <v>419</v>
      </c>
      <c r="B3" s="228"/>
      <c r="C3" s="228"/>
      <c r="D3" s="228"/>
      <c r="E3" s="228"/>
      <c r="F3" s="228"/>
      <c r="G3" s="228"/>
      <c r="H3" s="228"/>
      <c r="I3" s="228"/>
      <c r="J3" s="228"/>
      <c r="K3" s="228"/>
      <c r="L3" s="228"/>
      <c r="M3" s="228"/>
      <c r="N3" s="228"/>
    </row>
    <row r="4" spans="1:14" ht="12" customHeight="1">
      <c r="A4" s="87"/>
      <c r="B4" s="85"/>
      <c r="C4" s="88"/>
      <c r="D4" s="88"/>
      <c r="E4" s="85"/>
      <c r="F4" s="85"/>
      <c r="G4" s="85"/>
      <c r="H4" s="85"/>
      <c r="I4" s="85"/>
      <c r="J4" s="85"/>
      <c r="K4" s="85"/>
      <c r="L4" s="85"/>
      <c r="M4" s="85"/>
      <c r="N4" s="85"/>
    </row>
    <row r="5" spans="1:14" ht="22.5" customHeight="1">
      <c r="A5" s="229" t="s">
        <v>355</v>
      </c>
      <c r="B5" s="229" t="s">
        <v>420</v>
      </c>
      <c r="C5" s="229" t="s">
        <v>421</v>
      </c>
      <c r="D5" s="229" t="s">
        <v>422</v>
      </c>
      <c r="E5" s="229" t="s">
        <v>423</v>
      </c>
      <c r="F5" s="229"/>
      <c r="G5" s="229"/>
      <c r="H5" s="230" t="s">
        <v>533</v>
      </c>
      <c r="I5" s="230" t="s">
        <v>532</v>
      </c>
      <c r="J5" s="230" t="s">
        <v>531</v>
      </c>
      <c r="K5" s="230" t="s">
        <v>424</v>
      </c>
      <c r="L5" s="230" t="s">
        <v>425</v>
      </c>
      <c r="M5" s="230" t="s">
        <v>529</v>
      </c>
      <c r="N5" s="230" t="s">
        <v>530</v>
      </c>
    </row>
    <row r="6" spans="1:14" ht="25.5" customHeight="1">
      <c r="A6" s="229"/>
      <c r="B6" s="229"/>
      <c r="C6" s="229"/>
      <c r="D6" s="229"/>
      <c r="E6" s="98" t="s">
        <v>426</v>
      </c>
      <c r="F6" s="230" t="s">
        <v>651</v>
      </c>
      <c r="G6" s="230"/>
      <c r="H6" s="230"/>
      <c r="I6" s="230"/>
      <c r="J6" s="230"/>
      <c r="K6" s="230"/>
      <c r="L6" s="230"/>
      <c r="M6" s="230"/>
      <c r="N6" s="230"/>
    </row>
    <row r="7" spans="1:14" ht="51" customHeight="1">
      <c r="A7" s="229"/>
      <c r="B7" s="229"/>
      <c r="C7" s="229"/>
      <c r="D7" s="229"/>
      <c r="E7" s="67" t="s">
        <v>427</v>
      </c>
      <c r="F7" s="67" t="s">
        <v>428</v>
      </c>
      <c r="G7" s="67" t="s">
        <v>427</v>
      </c>
      <c r="H7" s="230"/>
      <c r="I7" s="230"/>
      <c r="J7" s="230"/>
      <c r="K7" s="230"/>
      <c r="L7" s="230"/>
      <c r="M7" s="230"/>
      <c r="N7" s="230"/>
    </row>
    <row r="8" spans="1:14" ht="19.5" customHeight="1">
      <c r="A8" s="89"/>
      <c r="B8" s="226" t="s">
        <v>589</v>
      </c>
      <c r="C8" s="226"/>
      <c r="D8" s="226"/>
      <c r="E8" s="226"/>
      <c r="F8" s="226"/>
      <c r="G8" s="226"/>
      <c r="H8" s="226"/>
      <c r="I8" s="226"/>
      <c r="J8" s="226"/>
      <c r="K8" s="226"/>
      <c r="L8" s="226"/>
      <c r="M8" s="63">
        <f>AVERAGE(M9:M16,M18:M25,M27:M41,M43:M45,M47:M52,M54:M67,M69:M71)</f>
        <v>0.98511904761904767</v>
      </c>
      <c r="N8" s="63">
        <f>AVERAGE(N9:N16,N18:N25,N27:N41,N43:N45,N47:N52,N54:N67,N69:N71)</f>
        <v>1.0128672984880198</v>
      </c>
    </row>
    <row r="9" spans="1:14" ht="98.25" customHeight="1">
      <c r="A9" s="89" t="s">
        <v>429</v>
      </c>
      <c r="B9" s="64" t="s">
        <v>430</v>
      </c>
      <c r="C9" s="65" t="s">
        <v>431</v>
      </c>
      <c r="D9" s="66" t="s">
        <v>432</v>
      </c>
      <c r="E9" s="107" t="s">
        <v>230</v>
      </c>
      <c r="F9" s="55">
        <v>8</v>
      </c>
      <c r="G9" s="107">
        <v>8</v>
      </c>
      <c r="H9" s="79">
        <f t="shared" ref="H9:H16" si="0">G9/F9</f>
        <v>1</v>
      </c>
      <c r="I9" s="79" t="s">
        <v>230</v>
      </c>
      <c r="J9" s="61" t="s">
        <v>773</v>
      </c>
      <c r="K9" s="69"/>
      <c r="L9" s="69" t="s">
        <v>11</v>
      </c>
      <c r="M9" s="79" t="s">
        <v>230</v>
      </c>
      <c r="N9" s="79" t="s">
        <v>230</v>
      </c>
    </row>
    <row r="10" spans="1:14" ht="102" customHeight="1">
      <c r="A10" s="89" t="s">
        <v>433</v>
      </c>
      <c r="B10" s="64" t="s">
        <v>434</v>
      </c>
      <c r="C10" s="65" t="s">
        <v>435</v>
      </c>
      <c r="D10" s="66" t="s">
        <v>432</v>
      </c>
      <c r="E10" s="65">
        <v>27</v>
      </c>
      <c r="F10" s="67">
        <v>27.5</v>
      </c>
      <c r="G10" s="65">
        <v>27.5</v>
      </c>
      <c r="H10" s="79">
        <f t="shared" si="0"/>
        <v>1</v>
      </c>
      <c r="I10" s="79">
        <f t="shared" ref="I10:I16" si="1">G10/E10</f>
        <v>1.0185185185185186</v>
      </c>
      <c r="J10" s="70" t="s">
        <v>774</v>
      </c>
      <c r="K10" s="69"/>
      <c r="L10" s="69" t="s">
        <v>11</v>
      </c>
      <c r="M10" s="79" t="s">
        <v>230</v>
      </c>
      <c r="N10" s="79" t="s">
        <v>230</v>
      </c>
    </row>
    <row r="11" spans="1:14" ht="111" customHeight="1">
      <c r="A11" s="89" t="s">
        <v>436</v>
      </c>
      <c r="B11" s="64" t="s">
        <v>437</v>
      </c>
      <c r="C11" s="65" t="s">
        <v>435</v>
      </c>
      <c r="D11" s="66" t="s">
        <v>432</v>
      </c>
      <c r="E11" s="65">
        <v>14.3</v>
      </c>
      <c r="F11" s="115">
        <v>16.3</v>
      </c>
      <c r="G11" s="65">
        <v>16.3</v>
      </c>
      <c r="H11" s="79">
        <f t="shared" si="0"/>
        <v>1</v>
      </c>
      <c r="I11" s="79">
        <f t="shared" si="1"/>
        <v>1.1398601398601398</v>
      </c>
      <c r="J11" s="70" t="s">
        <v>822</v>
      </c>
      <c r="K11" s="76"/>
      <c r="L11" s="69" t="s">
        <v>11</v>
      </c>
      <c r="M11" s="79" t="s">
        <v>230</v>
      </c>
      <c r="N11" s="79" t="s">
        <v>230</v>
      </c>
    </row>
    <row r="12" spans="1:14" ht="162.75" customHeight="1">
      <c r="A12" s="89" t="s">
        <v>438</v>
      </c>
      <c r="B12" s="64" t="s">
        <v>439</v>
      </c>
      <c r="C12" s="65" t="s">
        <v>435</v>
      </c>
      <c r="D12" s="66" t="s">
        <v>432</v>
      </c>
      <c r="E12" s="107">
        <v>20.9</v>
      </c>
      <c r="F12" s="108">
        <v>18.2</v>
      </c>
      <c r="G12" s="107">
        <v>18.2</v>
      </c>
      <c r="H12" s="79">
        <f t="shared" si="0"/>
        <v>1</v>
      </c>
      <c r="I12" s="79">
        <f t="shared" si="1"/>
        <v>0.87081339712918659</v>
      </c>
      <c r="J12" s="64" t="s">
        <v>775</v>
      </c>
      <c r="K12" s="69"/>
      <c r="L12" s="69" t="s">
        <v>11</v>
      </c>
      <c r="M12" s="79" t="s">
        <v>230</v>
      </c>
      <c r="N12" s="79" t="s">
        <v>230</v>
      </c>
    </row>
    <row r="13" spans="1:14" ht="82.5" customHeight="1">
      <c r="A13" s="89" t="s">
        <v>440</v>
      </c>
      <c r="B13" s="64" t="s">
        <v>441</v>
      </c>
      <c r="C13" s="65" t="s">
        <v>435</v>
      </c>
      <c r="D13" s="66" t="s">
        <v>432</v>
      </c>
      <c r="E13" s="107" t="s">
        <v>230</v>
      </c>
      <c r="F13" s="55">
        <v>22.2</v>
      </c>
      <c r="G13" s="107">
        <v>22.2</v>
      </c>
      <c r="H13" s="79">
        <f t="shared" si="0"/>
        <v>1</v>
      </c>
      <c r="I13" s="79" t="s">
        <v>230</v>
      </c>
      <c r="J13" s="64" t="s">
        <v>826</v>
      </c>
      <c r="K13" s="69"/>
      <c r="L13" s="69" t="s">
        <v>11</v>
      </c>
      <c r="M13" s="79" t="s">
        <v>230</v>
      </c>
      <c r="N13" s="79" t="s">
        <v>230</v>
      </c>
    </row>
    <row r="14" spans="1:14" ht="106.5" customHeight="1">
      <c r="A14" s="89" t="s">
        <v>442</v>
      </c>
      <c r="B14" s="64" t="s">
        <v>443</v>
      </c>
      <c r="C14" s="67" t="s">
        <v>444</v>
      </c>
      <c r="D14" s="66" t="s">
        <v>432</v>
      </c>
      <c r="E14" s="109">
        <v>2844.5</v>
      </c>
      <c r="F14" s="109">
        <v>2872</v>
      </c>
      <c r="G14" s="109">
        <v>2872</v>
      </c>
      <c r="H14" s="79">
        <f t="shared" si="0"/>
        <v>1</v>
      </c>
      <c r="I14" s="79">
        <f t="shared" si="1"/>
        <v>1.0096677799261733</v>
      </c>
      <c r="J14" s="64" t="s">
        <v>702</v>
      </c>
      <c r="K14" s="69"/>
      <c r="L14" s="69" t="s">
        <v>11</v>
      </c>
      <c r="M14" s="79" t="s">
        <v>230</v>
      </c>
      <c r="N14" s="79" t="s">
        <v>230</v>
      </c>
    </row>
    <row r="15" spans="1:14" ht="133.5" customHeight="1">
      <c r="A15" s="89" t="s">
        <v>445</v>
      </c>
      <c r="B15" s="64" t="s">
        <v>446</v>
      </c>
      <c r="C15" s="65" t="s">
        <v>435</v>
      </c>
      <c r="D15" s="68" t="s">
        <v>447</v>
      </c>
      <c r="E15" s="55">
        <v>100</v>
      </c>
      <c r="F15" s="55">
        <v>100</v>
      </c>
      <c r="G15" s="55">
        <v>100</v>
      </c>
      <c r="H15" s="79">
        <f t="shared" si="0"/>
        <v>1</v>
      </c>
      <c r="I15" s="79">
        <f t="shared" si="1"/>
        <v>1</v>
      </c>
      <c r="J15" s="69"/>
      <c r="K15" s="69"/>
      <c r="L15" s="64" t="s">
        <v>14</v>
      </c>
      <c r="M15" s="79">
        <f>H15</f>
        <v>1</v>
      </c>
      <c r="N15" s="79" t="s">
        <v>230</v>
      </c>
    </row>
    <row r="16" spans="1:14" ht="136.5" customHeight="1">
      <c r="A16" s="89" t="s">
        <v>448</v>
      </c>
      <c r="B16" s="64" t="s">
        <v>449</v>
      </c>
      <c r="C16" s="65" t="s">
        <v>435</v>
      </c>
      <c r="D16" s="66" t="s">
        <v>432</v>
      </c>
      <c r="E16" s="55">
        <v>106.3</v>
      </c>
      <c r="F16" s="55">
        <v>102</v>
      </c>
      <c r="G16" s="55">
        <v>104.4</v>
      </c>
      <c r="H16" s="79">
        <f t="shared" si="0"/>
        <v>1.023529411764706</v>
      </c>
      <c r="I16" s="79">
        <f t="shared" si="1"/>
        <v>0.98212605832549393</v>
      </c>
      <c r="J16" s="121" t="s">
        <v>832</v>
      </c>
      <c r="K16" s="69"/>
      <c r="L16" s="64" t="s">
        <v>12</v>
      </c>
      <c r="M16" s="79">
        <v>1</v>
      </c>
      <c r="N16" s="79">
        <f>I16</f>
        <v>0.98212605832549393</v>
      </c>
    </row>
    <row r="17" spans="1:14" ht="19.5" customHeight="1">
      <c r="A17" s="89">
        <v>1</v>
      </c>
      <c r="B17" s="226" t="s">
        <v>542</v>
      </c>
      <c r="C17" s="226"/>
      <c r="D17" s="226"/>
      <c r="E17" s="226"/>
      <c r="F17" s="226"/>
      <c r="G17" s="226"/>
      <c r="H17" s="226"/>
      <c r="I17" s="226"/>
      <c r="J17" s="226"/>
      <c r="K17" s="226"/>
      <c r="L17" s="226"/>
      <c r="M17" s="63">
        <f>AVERAGE(M18:M25)</f>
        <v>0.90476190476190477</v>
      </c>
      <c r="N17" s="63">
        <f>AVERAGE(N18:N25)</f>
        <v>1.0391341991341991</v>
      </c>
    </row>
    <row r="18" spans="1:14" ht="84.75" customHeight="1">
      <c r="A18" s="92" t="s">
        <v>20</v>
      </c>
      <c r="B18" s="69" t="s">
        <v>450</v>
      </c>
      <c r="C18" s="65" t="s">
        <v>435</v>
      </c>
      <c r="D18" s="66" t="s">
        <v>432</v>
      </c>
      <c r="E18" s="101">
        <v>45.5</v>
      </c>
      <c r="F18" s="101">
        <v>10.5</v>
      </c>
      <c r="G18" s="101">
        <v>10.5</v>
      </c>
      <c r="H18" s="93">
        <f>G18/F18</f>
        <v>1</v>
      </c>
      <c r="I18" s="93">
        <f>G18/E18</f>
        <v>0.23076923076923078</v>
      </c>
      <c r="J18" s="117" t="s">
        <v>776</v>
      </c>
      <c r="K18" s="69"/>
      <c r="L18" s="69" t="s">
        <v>11</v>
      </c>
      <c r="M18" s="79" t="s">
        <v>230</v>
      </c>
      <c r="N18" s="79" t="s">
        <v>230</v>
      </c>
    </row>
    <row r="19" spans="1:14" ht="100.5" customHeight="1">
      <c r="A19" s="92" t="s">
        <v>33</v>
      </c>
      <c r="B19" s="70" t="s">
        <v>451</v>
      </c>
      <c r="C19" s="65" t="s">
        <v>435</v>
      </c>
      <c r="D19" s="66" t="s">
        <v>432</v>
      </c>
      <c r="E19" s="65">
        <v>39</v>
      </c>
      <c r="F19" s="101">
        <v>69.400000000000006</v>
      </c>
      <c r="G19" s="65">
        <v>69.400000000000006</v>
      </c>
      <c r="H19" s="93">
        <f>G19/F19</f>
        <v>1</v>
      </c>
      <c r="I19" s="93">
        <f>G19/E19</f>
        <v>1.7794871794871796</v>
      </c>
      <c r="J19" s="117" t="s">
        <v>777</v>
      </c>
      <c r="K19" s="69"/>
      <c r="L19" s="69" t="s">
        <v>11</v>
      </c>
      <c r="M19" s="79" t="s">
        <v>230</v>
      </c>
      <c r="N19" s="79" t="s">
        <v>230</v>
      </c>
    </row>
    <row r="20" spans="1:14" ht="132.75" customHeight="1">
      <c r="A20" s="92" t="s">
        <v>44</v>
      </c>
      <c r="B20" s="70" t="s">
        <v>452</v>
      </c>
      <c r="C20" s="65" t="s">
        <v>431</v>
      </c>
      <c r="D20" s="66" t="s">
        <v>432</v>
      </c>
      <c r="E20" s="67">
        <v>10</v>
      </c>
      <c r="F20" s="67">
        <v>10</v>
      </c>
      <c r="G20" s="65">
        <v>10</v>
      </c>
      <c r="H20" s="93">
        <f>G20/F20</f>
        <v>1</v>
      </c>
      <c r="I20" s="93">
        <f>G20/E20</f>
        <v>1</v>
      </c>
      <c r="J20" s="69"/>
      <c r="K20" s="69"/>
      <c r="L20" s="69" t="s">
        <v>11</v>
      </c>
      <c r="M20" s="79">
        <f t="shared" ref="M20:N23" si="2">H20</f>
        <v>1</v>
      </c>
      <c r="N20" s="79">
        <f t="shared" si="2"/>
        <v>1</v>
      </c>
    </row>
    <row r="21" spans="1:14" ht="98.25" customHeight="1">
      <c r="A21" s="92" t="s">
        <v>271</v>
      </c>
      <c r="B21" s="70" t="s">
        <v>453</v>
      </c>
      <c r="C21" s="65" t="s">
        <v>454</v>
      </c>
      <c r="D21" s="66" t="s">
        <v>432</v>
      </c>
      <c r="E21" s="67" t="s">
        <v>455</v>
      </c>
      <c r="F21" s="67" t="s">
        <v>455</v>
      </c>
      <c r="G21" s="101" t="s">
        <v>455</v>
      </c>
      <c r="H21" s="93">
        <v>1</v>
      </c>
      <c r="I21" s="93">
        <v>1</v>
      </c>
      <c r="J21" s="117" t="s">
        <v>778</v>
      </c>
      <c r="K21" s="69"/>
      <c r="L21" s="69" t="s">
        <v>11</v>
      </c>
      <c r="M21" s="79" t="s">
        <v>230</v>
      </c>
      <c r="N21" s="79" t="s">
        <v>230</v>
      </c>
    </row>
    <row r="22" spans="1:14" ht="157.5" customHeight="1">
      <c r="A22" s="92" t="s">
        <v>273</v>
      </c>
      <c r="B22" s="70" t="s">
        <v>456</v>
      </c>
      <c r="C22" s="65" t="s">
        <v>457</v>
      </c>
      <c r="D22" s="71" t="s">
        <v>458</v>
      </c>
      <c r="E22" s="67">
        <v>12</v>
      </c>
      <c r="F22" s="67">
        <v>11</v>
      </c>
      <c r="G22" s="65">
        <v>11</v>
      </c>
      <c r="H22" s="93">
        <f>F22/G22</f>
        <v>1</v>
      </c>
      <c r="I22" s="93">
        <f>E22/G22</f>
        <v>1.0909090909090908</v>
      </c>
      <c r="J22" s="69"/>
      <c r="K22" s="69"/>
      <c r="L22" s="64" t="s">
        <v>47</v>
      </c>
      <c r="M22" s="79">
        <f t="shared" si="2"/>
        <v>1</v>
      </c>
      <c r="N22" s="79">
        <f t="shared" si="2"/>
        <v>1.0909090909090908</v>
      </c>
    </row>
    <row r="23" spans="1:14" ht="372" customHeight="1">
      <c r="A23" s="94" t="s">
        <v>275</v>
      </c>
      <c r="B23" s="72" t="s">
        <v>460</v>
      </c>
      <c r="C23" s="73" t="s">
        <v>461</v>
      </c>
      <c r="D23" s="71" t="s">
        <v>458</v>
      </c>
      <c r="E23" s="73">
        <v>88</v>
      </c>
      <c r="F23" s="73">
        <v>56</v>
      </c>
      <c r="G23" s="73">
        <v>84</v>
      </c>
      <c r="H23" s="95">
        <f>F23/G23</f>
        <v>0.66666666666666663</v>
      </c>
      <c r="I23" s="95">
        <f>E23/G23</f>
        <v>1.0476190476190477</v>
      </c>
      <c r="J23" s="74" t="s">
        <v>821</v>
      </c>
      <c r="K23" s="74" t="s">
        <v>779</v>
      </c>
      <c r="L23" s="75" t="s">
        <v>47</v>
      </c>
      <c r="M23" s="118">
        <f t="shared" si="2"/>
        <v>0.66666666666666663</v>
      </c>
      <c r="N23" s="118">
        <f t="shared" si="2"/>
        <v>1.0476190476190477</v>
      </c>
    </row>
    <row r="24" spans="1:14" ht="129.75" customHeight="1">
      <c r="A24" s="92" t="s">
        <v>459</v>
      </c>
      <c r="B24" s="70" t="s">
        <v>463</v>
      </c>
      <c r="C24" s="65" t="s">
        <v>457</v>
      </c>
      <c r="D24" s="71" t="s">
        <v>458</v>
      </c>
      <c r="E24" s="67">
        <v>3</v>
      </c>
      <c r="F24" s="67">
        <v>3</v>
      </c>
      <c r="G24" s="65">
        <v>3</v>
      </c>
      <c r="H24" s="93">
        <f>F24/G24</f>
        <v>1</v>
      </c>
      <c r="I24" s="93">
        <f>E24/G24</f>
        <v>1</v>
      </c>
      <c r="J24" s="69"/>
      <c r="K24" s="81"/>
      <c r="L24" s="64" t="s">
        <v>16</v>
      </c>
      <c r="M24" s="79">
        <v>1</v>
      </c>
      <c r="N24" s="79">
        <f>I24</f>
        <v>1</v>
      </c>
    </row>
    <row r="25" spans="1:14" ht="409.5" customHeight="1">
      <c r="A25" s="92" t="s">
        <v>462</v>
      </c>
      <c r="B25" s="70" t="s">
        <v>464</v>
      </c>
      <c r="C25" s="65" t="s">
        <v>461</v>
      </c>
      <c r="D25" s="71" t="s">
        <v>458</v>
      </c>
      <c r="E25" s="67">
        <v>111</v>
      </c>
      <c r="F25" s="67">
        <v>90</v>
      </c>
      <c r="G25" s="110">
        <v>105</v>
      </c>
      <c r="H25" s="93">
        <f>F25/G25</f>
        <v>0.8571428571428571</v>
      </c>
      <c r="I25" s="93">
        <f>E25/G25</f>
        <v>1.0571428571428572</v>
      </c>
      <c r="J25" s="70" t="s">
        <v>781</v>
      </c>
      <c r="K25" s="70" t="s">
        <v>780</v>
      </c>
      <c r="L25" s="64" t="s">
        <v>16</v>
      </c>
      <c r="M25" s="79">
        <f>H25</f>
        <v>0.8571428571428571</v>
      </c>
      <c r="N25" s="79">
        <f>I25</f>
        <v>1.0571428571428572</v>
      </c>
    </row>
    <row r="26" spans="1:14" ht="18.75" customHeight="1">
      <c r="A26" s="89">
        <v>2</v>
      </c>
      <c r="B26" s="226" t="s">
        <v>590</v>
      </c>
      <c r="C26" s="226"/>
      <c r="D26" s="226"/>
      <c r="E26" s="226"/>
      <c r="F26" s="226"/>
      <c r="G26" s="226"/>
      <c r="H26" s="226"/>
      <c r="I26" s="226"/>
      <c r="J26" s="226"/>
      <c r="K26" s="226"/>
      <c r="L26" s="226"/>
      <c r="M26" s="63">
        <f>AVERAGE(M27:M41)</f>
        <v>1</v>
      </c>
      <c r="N26" s="63">
        <f>AVERAGE(N27:N41)</f>
        <v>1.25</v>
      </c>
    </row>
    <row r="27" spans="1:14" ht="206.25" customHeight="1">
      <c r="A27" s="92" t="s">
        <v>55</v>
      </c>
      <c r="B27" s="70" t="s">
        <v>465</v>
      </c>
      <c r="C27" s="65" t="s">
        <v>435</v>
      </c>
      <c r="D27" s="66" t="s">
        <v>432</v>
      </c>
      <c r="E27" s="101">
        <v>6</v>
      </c>
      <c r="F27" s="101">
        <v>7.3</v>
      </c>
      <c r="G27" s="101">
        <v>7.3</v>
      </c>
      <c r="H27" s="93">
        <f>G27/F27</f>
        <v>1</v>
      </c>
      <c r="I27" s="93">
        <f>G27/E27</f>
        <v>1.2166666666666666</v>
      </c>
      <c r="J27" s="69" t="s">
        <v>782</v>
      </c>
      <c r="K27" s="69"/>
      <c r="L27" s="69" t="s">
        <v>11</v>
      </c>
      <c r="M27" s="79" t="s">
        <v>230</v>
      </c>
      <c r="N27" s="79" t="s">
        <v>230</v>
      </c>
    </row>
    <row r="28" spans="1:14" ht="129" customHeight="1">
      <c r="A28" s="92" t="s">
        <v>62</v>
      </c>
      <c r="B28" s="70" t="s">
        <v>466</v>
      </c>
      <c r="C28" s="65" t="s">
        <v>431</v>
      </c>
      <c r="D28" s="66" t="s">
        <v>432</v>
      </c>
      <c r="E28" s="101" t="s">
        <v>230</v>
      </c>
      <c r="F28" s="101">
        <v>8</v>
      </c>
      <c r="G28" s="101">
        <v>8</v>
      </c>
      <c r="H28" s="93">
        <f>G28/F28</f>
        <v>1</v>
      </c>
      <c r="I28" s="93" t="s">
        <v>230</v>
      </c>
      <c r="J28" s="69" t="s">
        <v>783</v>
      </c>
      <c r="K28" s="69"/>
      <c r="L28" s="69" t="s">
        <v>11</v>
      </c>
      <c r="M28" s="79" t="s">
        <v>230</v>
      </c>
      <c r="N28" s="79" t="s">
        <v>230</v>
      </c>
    </row>
    <row r="29" spans="1:14" ht="150" customHeight="1">
      <c r="A29" s="92" t="s">
        <v>280</v>
      </c>
      <c r="B29" s="70" t="s">
        <v>467</v>
      </c>
      <c r="C29" s="65" t="s">
        <v>435</v>
      </c>
      <c r="D29" s="66" t="s">
        <v>432</v>
      </c>
      <c r="E29" s="101">
        <v>-2.4</v>
      </c>
      <c r="F29" s="101">
        <v>7.3</v>
      </c>
      <c r="G29" s="101">
        <v>7.3</v>
      </c>
      <c r="H29" s="93">
        <f>G29/F29</f>
        <v>1</v>
      </c>
      <c r="I29" s="123">
        <f>(G29-E29)/ABS(E29)</f>
        <v>4.041666666666667</v>
      </c>
      <c r="J29" s="69" t="s">
        <v>784</v>
      </c>
      <c r="K29" s="69"/>
      <c r="L29" s="69" t="s">
        <v>11</v>
      </c>
      <c r="M29" s="79" t="s">
        <v>230</v>
      </c>
      <c r="N29" s="79" t="s">
        <v>230</v>
      </c>
    </row>
    <row r="30" spans="1:14" ht="115.5" customHeight="1">
      <c r="A30" s="92" t="s">
        <v>287</v>
      </c>
      <c r="B30" s="70" t="s">
        <v>468</v>
      </c>
      <c r="C30" s="65" t="s">
        <v>435</v>
      </c>
      <c r="D30" s="66" t="s">
        <v>432</v>
      </c>
      <c r="E30" s="101">
        <v>5.2</v>
      </c>
      <c r="F30" s="90">
        <v>5</v>
      </c>
      <c r="G30" s="101">
        <v>29.9</v>
      </c>
      <c r="H30" s="93">
        <f t="shared" ref="H30:H41" si="3">G30/F30</f>
        <v>5.9799999999999995</v>
      </c>
      <c r="I30" s="93">
        <f t="shared" ref="I30:I41" si="4">G30/E30</f>
        <v>5.7499999999999991</v>
      </c>
      <c r="J30" s="69" t="s">
        <v>814</v>
      </c>
      <c r="K30" s="69"/>
      <c r="L30" s="69" t="s">
        <v>11</v>
      </c>
      <c r="M30" s="79">
        <v>1</v>
      </c>
      <c r="N30" s="79">
        <v>1.25</v>
      </c>
    </row>
    <row r="31" spans="1:14" ht="199.5" customHeight="1">
      <c r="A31" s="92" t="s">
        <v>290</v>
      </c>
      <c r="B31" s="70" t="s">
        <v>469</v>
      </c>
      <c r="C31" s="67" t="s">
        <v>470</v>
      </c>
      <c r="D31" s="67" t="s">
        <v>475</v>
      </c>
      <c r="E31" s="101">
        <v>0.182</v>
      </c>
      <c r="F31" s="101">
        <v>0.11700000000000001</v>
      </c>
      <c r="G31" s="101">
        <v>0.161</v>
      </c>
      <c r="H31" s="93">
        <f t="shared" si="3"/>
        <v>1.3760683760683761</v>
      </c>
      <c r="I31" s="93">
        <f t="shared" si="4"/>
        <v>0.88461538461538469</v>
      </c>
      <c r="J31" s="69" t="s">
        <v>785</v>
      </c>
      <c r="K31" s="69"/>
      <c r="L31" s="69" t="s">
        <v>11</v>
      </c>
      <c r="M31" s="79">
        <v>1</v>
      </c>
      <c r="N31" s="79" t="s">
        <v>230</v>
      </c>
    </row>
    <row r="32" spans="1:14" ht="180" customHeight="1">
      <c r="A32" s="92" t="s">
        <v>293</v>
      </c>
      <c r="B32" s="70" t="s">
        <v>471</v>
      </c>
      <c r="C32" s="67" t="s">
        <v>472</v>
      </c>
      <c r="D32" s="67" t="s">
        <v>475</v>
      </c>
      <c r="E32" s="67">
        <v>81</v>
      </c>
      <c r="F32" s="67">
        <v>73</v>
      </c>
      <c r="G32" s="101">
        <v>81</v>
      </c>
      <c r="H32" s="93">
        <f t="shared" si="3"/>
        <v>1.1095890410958904</v>
      </c>
      <c r="I32" s="93">
        <f t="shared" si="4"/>
        <v>1</v>
      </c>
      <c r="J32" s="69" t="s">
        <v>786</v>
      </c>
      <c r="K32" s="69"/>
      <c r="L32" s="69" t="s">
        <v>11</v>
      </c>
      <c r="M32" s="79">
        <v>1</v>
      </c>
      <c r="N32" s="79" t="s">
        <v>230</v>
      </c>
    </row>
    <row r="33" spans="1:14" ht="108.75" customHeight="1">
      <c r="A33" s="92" t="s">
        <v>473</v>
      </c>
      <c r="B33" s="70" t="s">
        <v>474</v>
      </c>
      <c r="C33" s="67" t="s">
        <v>457</v>
      </c>
      <c r="D33" s="67" t="s">
        <v>475</v>
      </c>
      <c r="E33" s="67">
        <v>33</v>
      </c>
      <c r="F33" s="67">
        <v>24</v>
      </c>
      <c r="G33" s="101">
        <v>45</v>
      </c>
      <c r="H33" s="93">
        <f t="shared" si="3"/>
        <v>1.875</v>
      </c>
      <c r="I33" s="93">
        <f t="shared" si="4"/>
        <v>1.3636363636363635</v>
      </c>
      <c r="J33" s="69" t="s">
        <v>787</v>
      </c>
      <c r="K33" s="69"/>
      <c r="L33" s="69" t="s">
        <v>11</v>
      </c>
      <c r="M33" s="79">
        <v>1</v>
      </c>
      <c r="N33" s="79" t="s">
        <v>230</v>
      </c>
    </row>
    <row r="34" spans="1:14" ht="189.75" customHeight="1">
      <c r="A34" s="92" t="s">
        <v>476</v>
      </c>
      <c r="B34" s="70" t="s">
        <v>477</v>
      </c>
      <c r="C34" s="67" t="s">
        <v>478</v>
      </c>
      <c r="D34" s="67" t="s">
        <v>475</v>
      </c>
      <c r="E34" s="67">
        <v>0.30599999999999999</v>
      </c>
      <c r="F34" s="67">
        <v>0.221</v>
      </c>
      <c r="G34" s="101">
        <v>0.44600000000000001</v>
      </c>
      <c r="H34" s="93">
        <f t="shared" si="3"/>
        <v>2.0180995475113122</v>
      </c>
      <c r="I34" s="93">
        <f t="shared" si="4"/>
        <v>1.4575163398692812</v>
      </c>
      <c r="J34" s="69" t="s">
        <v>787</v>
      </c>
      <c r="K34" s="69"/>
      <c r="L34" s="69" t="s">
        <v>11</v>
      </c>
      <c r="M34" s="79">
        <v>1</v>
      </c>
      <c r="N34" s="79" t="s">
        <v>230</v>
      </c>
    </row>
    <row r="35" spans="1:14" ht="99" customHeight="1">
      <c r="A35" s="92" t="s">
        <v>479</v>
      </c>
      <c r="B35" s="69" t="s">
        <v>480</v>
      </c>
      <c r="C35" s="67" t="s">
        <v>435</v>
      </c>
      <c r="D35" s="66" t="s">
        <v>432</v>
      </c>
      <c r="E35" s="101">
        <v>115.6</v>
      </c>
      <c r="F35" s="101">
        <v>154</v>
      </c>
      <c r="G35" s="101">
        <v>154</v>
      </c>
      <c r="H35" s="93">
        <f t="shared" si="3"/>
        <v>1</v>
      </c>
      <c r="I35" s="93">
        <f t="shared" si="4"/>
        <v>1.3321799307958477</v>
      </c>
      <c r="J35" s="69" t="s">
        <v>788</v>
      </c>
      <c r="K35" s="69"/>
      <c r="L35" s="69" t="s">
        <v>11</v>
      </c>
      <c r="M35" s="79" t="s">
        <v>230</v>
      </c>
      <c r="N35" s="79" t="s">
        <v>230</v>
      </c>
    </row>
    <row r="36" spans="1:14" ht="130.5" customHeight="1">
      <c r="A36" s="92" t="s">
        <v>481</v>
      </c>
      <c r="B36" s="69" t="s">
        <v>482</v>
      </c>
      <c r="C36" s="67" t="s">
        <v>435</v>
      </c>
      <c r="D36" s="66" t="s">
        <v>432</v>
      </c>
      <c r="E36" s="101">
        <v>103.8</v>
      </c>
      <c r="F36" s="101">
        <v>154.4</v>
      </c>
      <c r="G36" s="101">
        <v>154.4</v>
      </c>
      <c r="H36" s="93">
        <f t="shared" si="3"/>
        <v>1</v>
      </c>
      <c r="I36" s="93">
        <f t="shared" si="4"/>
        <v>1.48747591522158</v>
      </c>
      <c r="J36" s="69" t="s">
        <v>788</v>
      </c>
      <c r="K36" s="69"/>
      <c r="L36" s="69" t="s">
        <v>11</v>
      </c>
      <c r="M36" s="79" t="s">
        <v>230</v>
      </c>
      <c r="N36" s="79" t="s">
        <v>230</v>
      </c>
    </row>
    <row r="37" spans="1:14" ht="129.75" customHeight="1">
      <c r="A37" s="92" t="s">
        <v>483</v>
      </c>
      <c r="B37" s="69" t="s">
        <v>484</v>
      </c>
      <c r="C37" s="67" t="s">
        <v>435</v>
      </c>
      <c r="D37" s="66" t="s">
        <v>432</v>
      </c>
      <c r="E37" s="101">
        <v>10.199999999999999</v>
      </c>
      <c r="F37" s="101">
        <v>9.5</v>
      </c>
      <c r="G37" s="101">
        <v>9.5</v>
      </c>
      <c r="H37" s="93">
        <f t="shared" si="3"/>
        <v>1</v>
      </c>
      <c r="I37" s="93">
        <f t="shared" si="4"/>
        <v>0.93137254901960786</v>
      </c>
      <c r="J37" s="69" t="s">
        <v>788</v>
      </c>
      <c r="K37" s="69"/>
      <c r="L37" s="69" t="s">
        <v>11</v>
      </c>
      <c r="M37" s="79" t="s">
        <v>230</v>
      </c>
      <c r="N37" s="79" t="s">
        <v>230</v>
      </c>
    </row>
    <row r="38" spans="1:14" ht="107.25" customHeight="1">
      <c r="A38" s="92" t="s">
        <v>485</v>
      </c>
      <c r="B38" s="69" t="s">
        <v>652</v>
      </c>
      <c r="C38" s="98" t="s">
        <v>470</v>
      </c>
      <c r="D38" s="66" t="s">
        <v>432</v>
      </c>
      <c r="E38" s="101" t="s">
        <v>230</v>
      </c>
      <c r="F38" s="101">
        <v>0.42</v>
      </c>
      <c r="G38" s="101">
        <v>0.42</v>
      </c>
      <c r="H38" s="93">
        <f t="shared" ref="H38" si="5">G38/F38</f>
        <v>1</v>
      </c>
      <c r="I38" s="93" t="s">
        <v>230</v>
      </c>
      <c r="J38" s="69" t="s">
        <v>784</v>
      </c>
      <c r="K38" s="69"/>
      <c r="L38" s="69" t="s">
        <v>11</v>
      </c>
      <c r="M38" s="79" t="s">
        <v>230</v>
      </c>
      <c r="N38" s="79" t="s">
        <v>230</v>
      </c>
    </row>
    <row r="39" spans="1:14" ht="183" customHeight="1">
      <c r="A39" s="92" t="s">
        <v>488</v>
      </c>
      <c r="B39" s="69" t="s">
        <v>486</v>
      </c>
      <c r="C39" s="67" t="s">
        <v>487</v>
      </c>
      <c r="D39" s="66" t="s">
        <v>432</v>
      </c>
      <c r="E39" s="101">
        <v>30.4</v>
      </c>
      <c r="F39" s="101">
        <v>31.4</v>
      </c>
      <c r="G39" s="101">
        <v>31.4</v>
      </c>
      <c r="H39" s="93">
        <f t="shared" si="3"/>
        <v>1</v>
      </c>
      <c r="I39" s="93">
        <f t="shared" si="4"/>
        <v>1.0328947368421053</v>
      </c>
      <c r="J39" s="121" t="s">
        <v>824</v>
      </c>
      <c r="K39" s="69"/>
      <c r="L39" s="69" t="s">
        <v>11</v>
      </c>
      <c r="M39" s="79" t="s">
        <v>230</v>
      </c>
      <c r="N39" s="79" t="s">
        <v>230</v>
      </c>
    </row>
    <row r="40" spans="1:14" ht="134.25" customHeight="1">
      <c r="A40" s="92" t="s">
        <v>490</v>
      </c>
      <c r="B40" s="69" t="s">
        <v>489</v>
      </c>
      <c r="C40" s="67" t="s">
        <v>487</v>
      </c>
      <c r="D40" s="66" t="s">
        <v>432</v>
      </c>
      <c r="E40" s="101">
        <v>35.700000000000003</v>
      </c>
      <c r="F40" s="101">
        <v>38.799999999999997</v>
      </c>
      <c r="G40" s="101">
        <v>38.799999999999997</v>
      </c>
      <c r="H40" s="93">
        <f t="shared" si="3"/>
        <v>1</v>
      </c>
      <c r="I40" s="93">
        <f t="shared" si="4"/>
        <v>1.0868347338935573</v>
      </c>
      <c r="J40" s="69" t="s">
        <v>789</v>
      </c>
      <c r="K40" s="69"/>
      <c r="L40" s="69" t="s">
        <v>11</v>
      </c>
      <c r="M40" s="79" t="s">
        <v>230</v>
      </c>
      <c r="N40" s="79" t="s">
        <v>230</v>
      </c>
    </row>
    <row r="41" spans="1:14" ht="273.75" customHeight="1">
      <c r="A41" s="92" t="s">
        <v>795</v>
      </c>
      <c r="B41" s="69" t="s">
        <v>491</v>
      </c>
      <c r="C41" s="67" t="s">
        <v>435</v>
      </c>
      <c r="D41" s="67" t="s">
        <v>475</v>
      </c>
      <c r="E41" s="101">
        <v>8.8000000000000007</v>
      </c>
      <c r="F41" s="101">
        <v>10</v>
      </c>
      <c r="G41" s="101">
        <v>12.9</v>
      </c>
      <c r="H41" s="93">
        <f t="shared" si="3"/>
        <v>1.29</v>
      </c>
      <c r="I41" s="93">
        <f t="shared" si="4"/>
        <v>1.4659090909090908</v>
      </c>
      <c r="J41" s="69"/>
      <c r="K41" s="69"/>
      <c r="L41" s="69" t="s">
        <v>11</v>
      </c>
      <c r="M41" s="79">
        <v>1</v>
      </c>
      <c r="N41" s="79" t="s">
        <v>230</v>
      </c>
    </row>
    <row r="42" spans="1:14" ht="15.75" customHeight="1">
      <c r="A42" s="89" t="s">
        <v>492</v>
      </c>
      <c r="B42" s="226" t="s">
        <v>591</v>
      </c>
      <c r="C42" s="226"/>
      <c r="D42" s="226"/>
      <c r="E42" s="226"/>
      <c r="F42" s="226"/>
      <c r="G42" s="226"/>
      <c r="H42" s="226"/>
      <c r="I42" s="226"/>
      <c r="J42" s="226"/>
      <c r="K42" s="226"/>
      <c r="L42" s="226"/>
      <c r="M42" s="63">
        <f>AVERAGE(M43:M45)</f>
        <v>1</v>
      </c>
      <c r="N42" s="63">
        <f>AVERAGE(N43:N45)</f>
        <v>1</v>
      </c>
    </row>
    <row r="43" spans="1:14" ht="122.25" customHeight="1">
      <c r="A43" s="92" t="s">
        <v>94</v>
      </c>
      <c r="B43" s="77" t="s">
        <v>493</v>
      </c>
      <c r="C43" s="68" t="s">
        <v>435</v>
      </c>
      <c r="D43" s="78" t="s">
        <v>432</v>
      </c>
      <c r="E43" s="112" t="s">
        <v>230</v>
      </c>
      <c r="F43" s="67">
        <v>13.1</v>
      </c>
      <c r="G43" s="69">
        <v>13.1</v>
      </c>
      <c r="H43" s="93">
        <f>G43/F43</f>
        <v>1</v>
      </c>
      <c r="I43" s="93" t="s">
        <v>230</v>
      </c>
      <c r="J43" s="69" t="s">
        <v>790</v>
      </c>
      <c r="K43" s="69"/>
      <c r="L43" s="69" t="s">
        <v>11</v>
      </c>
      <c r="M43" s="79" t="s">
        <v>230</v>
      </c>
      <c r="N43" s="79" t="s">
        <v>230</v>
      </c>
    </row>
    <row r="44" spans="1:14" ht="82.5" customHeight="1">
      <c r="A44" s="92" t="s">
        <v>99</v>
      </c>
      <c r="B44" s="77" t="s">
        <v>494</v>
      </c>
      <c r="C44" s="68" t="s">
        <v>435</v>
      </c>
      <c r="D44" s="78" t="s">
        <v>432</v>
      </c>
      <c r="E44" s="112" t="s">
        <v>230</v>
      </c>
      <c r="F44" s="67">
        <v>0.99</v>
      </c>
      <c r="G44" s="101">
        <v>0.99</v>
      </c>
      <c r="H44" s="93">
        <f>G44/F44</f>
        <v>1</v>
      </c>
      <c r="I44" s="93" t="s">
        <v>230</v>
      </c>
      <c r="J44" s="69" t="s">
        <v>791</v>
      </c>
      <c r="K44" s="69"/>
      <c r="L44" s="69" t="s">
        <v>11</v>
      </c>
      <c r="M44" s="79" t="s">
        <v>230</v>
      </c>
      <c r="N44" s="79" t="s">
        <v>230</v>
      </c>
    </row>
    <row r="45" spans="1:14" ht="87.75" customHeight="1">
      <c r="A45" s="92" t="s">
        <v>105</v>
      </c>
      <c r="B45" s="77" t="s">
        <v>495</v>
      </c>
      <c r="C45" s="68" t="s">
        <v>496</v>
      </c>
      <c r="D45" s="78" t="s">
        <v>432</v>
      </c>
      <c r="E45" s="67">
        <v>1</v>
      </c>
      <c r="F45" s="67">
        <v>1</v>
      </c>
      <c r="G45" s="101">
        <v>1</v>
      </c>
      <c r="H45" s="93">
        <f>G45/F45</f>
        <v>1</v>
      </c>
      <c r="I45" s="93">
        <f t="shared" ref="I45:I50" si="6">G45/E45</f>
        <v>1</v>
      </c>
      <c r="J45" s="69"/>
      <c r="K45" s="69"/>
      <c r="L45" s="69" t="s">
        <v>11</v>
      </c>
      <c r="M45" s="79">
        <v>1</v>
      </c>
      <c r="N45" s="79">
        <v>1</v>
      </c>
    </row>
    <row r="46" spans="1:14" ht="15" customHeight="1">
      <c r="A46" s="89" t="s">
        <v>120</v>
      </c>
      <c r="B46" s="226" t="s">
        <v>547</v>
      </c>
      <c r="C46" s="226"/>
      <c r="D46" s="226"/>
      <c r="E46" s="226"/>
      <c r="F46" s="226"/>
      <c r="G46" s="226"/>
      <c r="H46" s="226"/>
      <c r="I46" s="226"/>
      <c r="J46" s="226"/>
      <c r="K46" s="226"/>
      <c r="L46" s="226"/>
      <c r="M46" s="63">
        <f>AVERAGE(M47:M52)</f>
        <v>1</v>
      </c>
      <c r="N46" s="63">
        <f>AVERAGE(N47:N52)</f>
        <v>1</v>
      </c>
    </row>
    <row r="47" spans="1:14" ht="132.75" customHeight="1">
      <c r="A47" s="92" t="s">
        <v>123</v>
      </c>
      <c r="B47" s="70" t="s">
        <v>497</v>
      </c>
      <c r="C47" s="68" t="s">
        <v>498</v>
      </c>
      <c r="D47" s="68" t="s">
        <v>475</v>
      </c>
      <c r="E47" s="91">
        <v>361.5</v>
      </c>
      <c r="F47" s="91">
        <v>500</v>
      </c>
      <c r="G47" s="91">
        <v>500</v>
      </c>
      <c r="H47" s="93">
        <f t="shared" ref="H47:H52" si="7">G47/F47</f>
        <v>1</v>
      </c>
      <c r="I47" s="93">
        <f t="shared" si="6"/>
        <v>1.3831258644536653</v>
      </c>
      <c r="J47" s="64" t="s">
        <v>738</v>
      </c>
      <c r="K47" s="69"/>
      <c r="L47" s="64" t="s">
        <v>12</v>
      </c>
      <c r="M47" s="79" t="s">
        <v>230</v>
      </c>
      <c r="N47" s="79" t="s">
        <v>230</v>
      </c>
    </row>
    <row r="48" spans="1:14" ht="155.25" customHeight="1">
      <c r="A48" s="92" t="s">
        <v>499</v>
      </c>
      <c r="B48" s="64" t="s">
        <v>500</v>
      </c>
      <c r="C48" s="67" t="s">
        <v>478</v>
      </c>
      <c r="D48" s="66" t="s">
        <v>432</v>
      </c>
      <c r="E48" s="108">
        <v>413.7</v>
      </c>
      <c r="F48" s="108">
        <v>342</v>
      </c>
      <c r="G48" s="108">
        <v>429.4</v>
      </c>
      <c r="H48" s="113">
        <f t="shared" si="7"/>
        <v>1.2555555555555555</v>
      </c>
      <c r="I48" s="113">
        <f t="shared" si="6"/>
        <v>1.0379502054628957</v>
      </c>
      <c r="J48" s="122" t="s">
        <v>825</v>
      </c>
      <c r="K48" s="69"/>
      <c r="L48" s="69" t="s">
        <v>11</v>
      </c>
      <c r="M48" s="79" t="s">
        <v>230</v>
      </c>
      <c r="N48" s="79" t="s">
        <v>230</v>
      </c>
    </row>
    <row r="49" spans="1:14" ht="147" customHeight="1">
      <c r="A49" s="92" t="s">
        <v>135</v>
      </c>
      <c r="B49" s="69" t="s">
        <v>501</v>
      </c>
      <c r="C49" s="67" t="s">
        <v>478</v>
      </c>
      <c r="D49" s="66" t="s">
        <v>432</v>
      </c>
      <c r="E49" s="108">
        <v>302.2</v>
      </c>
      <c r="F49" s="108">
        <v>242</v>
      </c>
      <c r="G49" s="55">
        <v>312.7</v>
      </c>
      <c r="H49" s="113">
        <f t="shared" si="7"/>
        <v>1.2921487603305786</v>
      </c>
      <c r="I49" s="113">
        <f t="shared" si="6"/>
        <v>1.0347452018530774</v>
      </c>
      <c r="J49" s="122" t="s">
        <v>825</v>
      </c>
      <c r="K49" s="69"/>
      <c r="L49" s="69" t="s">
        <v>11</v>
      </c>
      <c r="M49" s="79" t="s">
        <v>230</v>
      </c>
      <c r="N49" s="79" t="s">
        <v>230</v>
      </c>
    </row>
    <row r="50" spans="1:14" ht="212.25" customHeight="1">
      <c r="A50" s="92" t="s">
        <v>150</v>
      </c>
      <c r="B50" s="69" t="s">
        <v>502</v>
      </c>
      <c r="C50" s="68" t="s">
        <v>457</v>
      </c>
      <c r="D50" s="68" t="s">
        <v>475</v>
      </c>
      <c r="E50" s="67">
        <v>18</v>
      </c>
      <c r="F50" s="67">
        <v>22</v>
      </c>
      <c r="G50" s="115">
        <v>22</v>
      </c>
      <c r="H50" s="93">
        <f t="shared" si="7"/>
        <v>1</v>
      </c>
      <c r="I50" s="93">
        <f t="shared" si="6"/>
        <v>1.2222222222222223</v>
      </c>
      <c r="J50" s="69"/>
      <c r="K50" s="69"/>
      <c r="L50" s="64" t="s">
        <v>12</v>
      </c>
      <c r="M50" s="79">
        <v>1</v>
      </c>
      <c r="N50" s="79" t="s">
        <v>230</v>
      </c>
    </row>
    <row r="51" spans="1:14" ht="105" customHeight="1">
      <c r="A51" s="92" t="s">
        <v>305</v>
      </c>
      <c r="B51" s="69" t="s">
        <v>503</v>
      </c>
      <c r="C51" s="68" t="s">
        <v>435</v>
      </c>
      <c r="D51" s="78" t="s">
        <v>432</v>
      </c>
      <c r="E51" s="67">
        <v>101.6</v>
      </c>
      <c r="F51" s="67">
        <v>101.3</v>
      </c>
      <c r="G51" s="119">
        <v>101.3</v>
      </c>
      <c r="H51" s="79">
        <f t="shared" si="7"/>
        <v>1</v>
      </c>
      <c r="I51" s="79">
        <f>G51/E51</f>
        <v>0.99704724409448819</v>
      </c>
      <c r="J51" s="64" t="s">
        <v>792</v>
      </c>
      <c r="K51" s="69"/>
      <c r="L51" s="64" t="s">
        <v>12</v>
      </c>
      <c r="M51" s="79" t="s">
        <v>230</v>
      </c>
      <c r="N51" s="79" t="s">
        <v>230</v>
      </c>
    </row>
    <row r="52" spans="1:14" ht="66.75" customHeight="1">
      <c r="A52" s="92" t="s">
        <v>308</v>
      </c>
      <c r="B52" s="70" t="s">
        <v>504</v>
      </c>
      <c r="C52" s="68" t="s">
        <v>505</v>
      </c>
      <c r="D52" s="78" t="s">
        <v>432</v>
      </c>
      <c r="E52" s="67">
        <v>1</v>
      </c>
      <c r="F52" s="67">
        <v>1</v>
      </c>
      <c r="G52" s="106">
        <v>1</v>
      </c>
      <c r="H52" s="79">
        <f t="shared" si="7"/>
        <v>1</v>
      </c>
      <c r="I52" s="79">
        <f>G52/E52</f>
        <v>1</v>
      </c>
      <c r="J52" s="69"/>
      <c r="K52" s="69"/>
      <c r="L52" s="64" t="s">
        <v>12</v>
      </c>
      <c r="M52" s="79">
        <v>1</v>
      </c>
      <c r="N52" s="79">
        <v>1</v>
      </c>
    </row>
    <row r="53" spans="1:14" ht="17.25" customHeight="1">
      <c r="A53" s="89" t="s">
        <v>159</v>
      </c>
      <c r="B53" s="226" t="s">
        <v>556</v>
      </c>
      <c r="C53" s="226"/>
      <c r="D53" s="226"/>
      <c r="E53" s="226"/>
      <c r="F53" s="226"/>
      <c r="G53" s="226"/>
      <c r="H53" s="226"/>
      <c r="I53" s="226"/>
      <c r="J53" s="226"/>
      <c r="K53" s="226"/>
      <c r="L53" s="226"/>
      <c r="M53" s="63">
        <f>AVERAGE(M54:M67)</f>
        <v>1</v>
      </c>
      <c r="N53" s="63">
        <f>AVERAGE(N54:N67)</f>
        <v>0.99027456777815159</v>
      </c>
    </row>
    <row r="54" spans="1:14" ht="130.5" customHeight="1">
      <c r="A54" s="92" t="s">
        <v>161</v>
      </c>
      <c r="B54" s="70" t="s">
        <v>506</v>
      </c>
      <c r="C54" s="68" t="s">
        <v>507</v>
      </c>
      <c r="D54" s="80" t="s">
        <v>458</v>
      </c>
      <c r="E54" s="67">
        <v>2.1</v>
      </c>
      <c r="F54" s="67">
        <v>5</v>
      </c>
      <c r="G54" s="106">
        <v>2</v>
      </c>
      <c r="H54" s="79">
        <f>F54/G54</f>
        <v>2.5</v>
      </c>
      <c r="I54" s="79">
        <f>E54/G54</f>
        <v>1.05</v>
      </c>
      <c r="J54" s="64" t="s">
        <v>717</v>
      </c>
      <c r="K54" s="69"/>
      <c r="L54" s="64" t="s">
        <v>12</v>
      </c>
      <c r="M54" s="79">
        <v>1</v>
      </c>
      <c r="N54" s="79">
        <f>I54</f>
        <v>1.05</v>
      </c>
    </row>
    <row r="55" spans="1:14" ht="366.75" customHeight="1">
      <c r="A55" s="92" t="s">
        <v>174</v>
      </c>
      <c r="B55" s="69" t="s">
        <v>508</v>
      </c>
      <c r="C55" s="68" t="s">
        <v>435</v>
      </c>
      <c r="D55" s="78" t="s">
        <v>432</v>
      </c>
      <c r="E55" s="67">
        <v>100</v>
      </c>
      <c r="F55" s="67">
        <v>100</v>
      </c>
      <c r="G55" s="106">
        <v>100</v>
      </c>
      <c r="H55" s="79">
        <f t="shared" ref="H55:H60" si="8">G55/F55</f>
        <v>1</v>
      </c>
      <c r="I55" s="79">
        <f t="shared" ref="I55:I60" si="9">G55/E55</f>
        <v>1</v>
      </c>
      <c r="J55" s="69"/>
      <c r="K55" s="69"/>
      <c r="L55" s="64" t="s">
        <v>12</v>
      </c>
      <c r="M55" s="79">
        <f>H55</f>
        <v>1</v>
      </c>
      <c r="N55" s="79">
        <v>1</v>
      </c>
    </row>
    <row r="56" spans="1:14" ht="409.6" customHeight="1">
      <c r="A56" s="92" t="s">
        <v>186</v>
      </c>
      <c r="B56" s="96" t="s">
        <v>509</v>
      </c>
      <c r="C56" s="68" t="s">
        <v>435</v>
      </c>
      <c r="D56" s="78" t="s">
        <v>432</v>
      </c>
      <c r="E56" s="67">
        <v>100</v>
      </c>
      <c r="F56" s="67">
        <v>100</v>
      </c>
      <c r="G56" s="106">
        <v>100</v>
      </c>
      <c r="H56" s="79">
        <f t="shared" si="8"/>
        <v>1</v>
      </c>
      <c r="I56" s="79">
        <f t="shared" si="9"/>
        <v>1</v>
      </c>
      <c r="J56" s="69"/>
      <c r="K56" s="69"/>
      <c r="L56" s="64" t="s">
        <v>12</v>
      </c>
      <c r="M56" s="79">
        <f>H56</f>
        <v>1</v>
      </c>
      <c r="N56" s="79">
        <f>I56</f>
        <v>1</v>
      </c>
    </row>
    <row r="57" spans="1:14" ht="96.75" customHeight="1">
      <c r="A57" s="92" t="s">
        <v>188</v>
      </c>
      <c r="B57" s="70" t="s">
        <v>510</v>
      </c>
      <c r="C57" s="68" t="s">
        <v>435</v>
      </c>
      <c r="D57" s="78" t="s">
        <v>432</v>
      </c>
      <c r="E57" s="98">
        <v>99.03</v>
      </c>
      <c r="F57" s="67">
        <v>97</v>
      </c>
      <c r="G57" s="106">
        <v>98.9</v>
      </c>
      <c r="H57" s="79">
        <f t="shared" si="8"/>
        <v>1.0195876288659795</v>
      </c>
      <c r="I57" s="79">
        <f t="shared" si="9"/>
        <v>0.99868726648490358</v>
      </c>
      <c r="J57" s="69"/>
      <c r="K57" s="69"/>
      <c r="L57" s="64" t="s">
        <v>511</v>
      </c>
      <c r="M57" s="79">
        <v>1</v>
      </c>
      <c r="N57" s="79">
        <f>I57</f>
        <v>0.99868726648490358</v>
      </c>
    </row>
    <row r="58" spans="1:14" ht="270.75" customHeight="1">
      <c r="A58" s="92" t="s">
        <v>204</v>
      </c>
      <c r="B58" s="69" t="s">
        <v>512</v>
      </c>
      <c r="C58" s="68" t="s">
        <v>435</v>
      </c>
      <c r="D58" s="78" t="s">
        <v>432</v>
      </c>
      <c r="E58" s="67">
        <v>100</v>
      </c>
      <c r="F58" s="67">
        <v>100</v>
      </c>
      <c r="G58" s="106">
        <v>100</v>
      </c>
      <c r="H58" s="79">
        <f t="shared" si="8"/>
        <v>1</v>
      </c>
      <c r="I58" s="79">
        <f t="shared" si="9"/>
        <v>1</v>
      </c>
      <c r="J58" s="69"/>
      <c r="K58" s="69"/>
      <c r="L58" s="64" t="s">
        <v>12</v>
      </c>
      <c r="M58" s="79">
        <f t="shared" ref="M58:N58" si="10">H58</f>
        <v>1</v>
      </c>
      <c r="N58" s="79">
        <f t="shared" si="10"/>
        <v>1</v>
      </c>
    </row>
    <row r="59" spans="1:14" ht="147.75" customHeight="1">
      <c r="A59" s="92" t="s">
        <v>319</v>
      </c>
      <c r="B59" s="69" t="s">
        <v>513</v>
      </c>
      <c r="C59" s="68" t="s">
        <v>435</v>
      </c>
      <c r="D59" s="78" t="s">
        <v>432</v>
      </c>
      <c r="E59" s="106">
        <v>51</v>
      </c>
      <c r="F59" s="106">
        <v>47</v>
      </c>
      <c r="G59" s="106">
        <v>51</v>
      </c>
      <c r="H59" s="79">
        <f t="shared" si="8"/>
        <v>1.0851063829787233</v>
      </c>
      <c r="I59" s="79">
        <f t="shared" si="9"/>
        <v>1</v>
      </c>
      <c r="J59" s="69" t="s">
        <v>725</v>
      </c>
      <c r="K59" s="69"/>
      <c r="L59" s="64" t="s">
        <v>12</v>
      </c>
      <c r="M59" s="79" t="s">
        <v>230</v>
      </c>
      <c r="N59" s="79" t="s">
        <v>230</v>
      </c>
    </row>
    <row r="60" spans="1:14" ht="231" customHeight="1">
      <c r="A60" s="92" t="s">
        <v>324</v>
      </c>
      <c r="B60" s="69" t="s">
        <v>514</v>
      </c>
      <c r="C60" s="68" t="s">
        <v>435</v>
      </c>
      <c r="D60" s="78" t="s">
        <v>432</v>
      </c>
      <c r="E60" s="67">
        <v>0.4</v>
      </c>
      <c r="F60" s="67">
        <v>0.3</v>
      </c>
      <c r="G60" s="106">
        <v>0.3</v>
      </c>
      <c r="H60" s="79">
        <f t="shared" si="8"/>
        <v>1</v>
      </c>
      <c r="I60" s="79">
        <f t="shared" si="9"/>
        <v>0.74999999999999989</v>
      </c>
      <c r="J60" s="69" t="s">
        <v>823</v>
      </c>
      <c r="K60" s="69"/>
      <c r="L60" s="64" t="s">
        <v>12</v>
      </c>
      <c r="M60" s="79">
        <v>1</v>
      </c>
      <c r="N60" s="79">
        <v>0.75</v>
      </c>
    </row>
    <row r="61" spans="1:14" ht="133.5" customHeight="1">
      <c r="A61" s="92" t="s">
        <v>325</v>
      </c>
      <c r="B61" s="69" t="s">
        <v>515</v>
      </c>
      <c r="C61" s="68" t="s">
        <v>435</v>
      </c>
      <c r="D61" s="80" t="s">
        <v>458</v>
      </c>
      <c r="E61" s="67">
        <v>0</v>
      </c>
      <c r="F61" s="67">
        <v>0</v>
      </c>
      <c r="G61" s="101">
        <v>0</v>
      </c>
      <c r="H61" s="79">
        <v>1</v>
      </c>
      <c r="I61" s="79">
        <v>1</v>
      </c>
      <c r="J61" s="69"/>
      <c r="K61" s="69"/>
      <c r="L61" s="69" t="s">
        <v>11</v>
      </c>
      <c r="M61" s="79">
        <v>1</v>
      </c>
      <c r="N61" s="79">
        <v>1</v>
      </c>
    </row>
    <row r="62" spans="1:14" ht="124.5" customHeight="1">
      <c r="A62" s="92" t="s">
        <v>328</v>
      </c>
      <c r="B62" s="69" t="s">
        <v>516</v>
      </c>
      <c r="C62" s="68" t="s">
        <v>435</v>
      </c>
      <c r="D62" s="80" t="s">
        <v>458</v>
      </c>
      <c r="E62" s="67">
        <v>0.55000000000000004</v>
      </c>
      <c r="F62" s="67">
        <v>0.7</v>
      </c>
      <c r="G62" s="101">
        <v>0.7</v>
      </c>
      <c r="H62" s="93">
        <f>F62/G62</f>
        <v>1</v>
      </c>
      <c r="I62" s="93">
        <f>E62/G62</f>
        <v>0.78571428571428581</v>
      </c>
      <c r="J62" s="121" t="s">
        <v>840</v>
      </c>
      <c r="K62" s="121" t="s">
        <v>839</v>
      </c>
      <c r="L62" s="69" t="s">
        <v>11</v>
      </c>
      <c r="M62" s="79">
        <v>1</v>
      </c>
      <c r="N62" s="79">
        <f>I62</f>
        <v>0.78571428571428581</v>
      </c>
    </row>
    <row r="63" spans="1:14" ht="153" customHeight="1">
      <c r="A63" s="92" t="s">
        <v>330</v>
      </c>
      <c r="B63" s="70" t="s">
        <v>518</v>
      </c>
      <c r="C63" s="68" t="s">
        <v>461</v>
      </c>
      <c r="D63" s="80" t="s">
        <v>458</v>
      </c>
      <c r="E63" s="67">
        <v>24.2</v>
      </c>
      <c r="F63" s="67">
        <v>20</v>
      </c>
      <c r="G63" s="55">
        <v>19.8</v>
      </c>
      <c r="H63" s="93">
        <f>F63/G63</f>
        <v>1.0101010101010102</v>
      </c>
      <c r="I63" s="93">
        <f>E63/G63</f>
        <v>1.2222222222222221</v>
      </c>
      <c r="J63" s="69"/>
      <c r="K63" s="69"/>
      <c r="L63" s="69" t="s">
        <v>11</v>
      </c>
      <c r="M63" s="79">
        <v>1</v>
      </c>
      <c r="N63" s="79">
        <f t="shared" ref="M63:N65" si="11">I63</f>
        <v>1.2222222222222221</v>
      </c>
    </row>
    <row r="64" spans="1:14" ht="181.5" customHeight="1">
      <c r="A64" s="92" t="s">
        <v>333</v>
      </c>
      <c r="B64" s="70" t="s">
        <v>520</v>
      </c>
      <c r="C64" s="68" t="s">
        <v>461</v>
      </c>
      <c r="D64" s="80" t="s">
        <v>458</v>
      </c>
      <c r="E64" s="55">
        <v>25.5</v>
      </c>
      <c r="F64" s="55">
        <v>25</v>
      </c>
      <c r="G64" s="55">
        <v>23.9</v>
      </c>
      <c r="H64" s="93">
        <f>F64/G64</f>
        <v>1.0460251046025104</v>
      </c>
      <c r="I64" s="93">
        <f>E64/G64</f>
        <v>1.0669456066945606</v>
      </c>
      <c r="J64" s="69"/>
      <c r="K64" s="69"/>
      <c r="L64" s="69" t="s">
        <v>11</v>
      </c>
      <c r="M64" s="79">
        <v>1</v>
      </c>
      <c r="N64" s="79">
        <f t="shared" si="11"/>
        <v>1.0669456066945606</v>
      </c>
    </row>
    <row r="65" spans="1:14" ht="192" customHeight="1">
      <c r="A65" s="92" t="s">
        <v>517</v>
      </c>
      <c r="B65" s="70" t="s">
        <v>521</v>
      </c>
      <c r="C65" s="68" t="s">
        <v>496</v>
      </c>
      <c r="D65" s="78" t="s">
        <v>432</v>
      </c>
      <c r="E65" s="67">
        <v>1</v>
      </c>
      <c r="F65" s="67">
        <v>1</v>
      </c>
      <c r="G65" s="106">
        <v>1</v>
      </c>
      <c r="H65" s="79">
        <f>G65/F65</f>
        <v>1</v>
      </c>
      <c r="I65" s="79">
        <f>G65/E65</f>
        <v>1</v>
      </c>
      <c r="J65" s="69"/>
      <c r="K65" s="69"/>
      <c r="L65" s="64" t="s">
        <v>12</v>
      </c>
      <c r="M65" s="79">
        <f t="shared" si="11"/>
        <v>1</v>
      </c>
      <c r="N65" s="79">
        <f t="shared" si="11"/>
        <v>1</v>
      </c>
    </row>
    <row r="66" spans="1:14" ht="238.5" customHeight="1">
      <c r="A66" s="92" t="s">
        <v>588</v>
      </c>
      <c r="B66" s="69" t="s">
        <v>522</v>
      </c>
      <c r="C66" s="68" t="s">
        <v>435</v>
      </c>
      <c r="D66" s="78" t="s">
        <v>432</v>
      </c>
      <c r="E66" s="67">
        <v>100</v>
      </c>
      <c r="F66" s="67">
        <v>100</v>
      </c>
      <c r="G66" s="106">
        <v>100</v>
      </c>
      <c r="H66" s="79">
        <f>G66/F66</f>
        <v>1</v>
      </c>
      <c r="I66" s="79">
        <f>G66/E66</f>
        <v>1</v>
      </c>
      <c r="J66" s="69"/>
      <c r="K66" s="69"/>
      <c r="L66" s="64" t="s">
        <v>12</v>
      </c>
      <c r="M66" s="79">
        <f>H66</f>
        <v>1</v>
      </c>
      <c r="N66" s="79">
        <f>I66</f>
        <v>1</v>
      </c>
    </row>
    <row r="67" spans="1:14" ht="409.5" customHeight="1">
      <c r="A67" s="92" t="s">
        <v>519</v>
      </c>
      <c r="B67" s="69" t="s">
        <v>523</v>
      </c>
      <c r="C67" s="68" t="s">
        <v>435</v>
      </c>
      <c r="D67" s="78" t="s">
        <v>432</v>
      </c>
      <c r="E67" s="67">
        <v>100</v>
      </c>
      <c r="F67" s="67">
        <v>100</v>
      </c>
      <c r="G67" s="106">
        <v>100</v>
      </c>
      <c r="H67" s="79">
        <f>G67/F67</f>
        <v>1</v>
      </c>
      <c r="I67" s="79">
        <f>G67/E67</f>
        <v>1</v>
      </c>
      <c r="J67" s="69"/>
      <c r="K67" s="69"/>
      <c r="L67" s="64" t="s">
        <v>12</v>
      </c>
      <c r="M67" s="79">
        <f>H67</f>
        <v>1</v>
      </c>
      <c r="N67" s="79">
        <f>I67</f>
        <v>1</v>
      </c>
    </row>
    <row r="68" spans="1:14" ht="15" customHeight="1">
      <c r="A68" s="89" t="s">
        <v>524</v>
      </c>
      <c r="B68" s="226" t="s">
        <v>581</v>
      </c>
      <c r="C68" s="226"/>
      <c r="D68" s="226"/>
      <c r="E68" s="226"/>
      <c r="F68" s="226"/>
      <c r="G68" s="226"/>
      <c r="H68" s="226"/>
      <c r="I68" s="226"/>
      <c r="J68" s="226"/>
      <c r="K68" s="226"/>
      <c r="L68" s="226"/>
      <c r="M68" s="63">
        <f>AVERAGE(M69:M71)</f>
        <v>1</v>
      </c>
      <c r="N68" s="63">
        <f>AVERAGE(N69:N71)</f>
        <v>1.0067720090293453</v>
      </c>
    </row>
    <row r="69" spans="1:14" ht="178.5" customHeight="1">
      <c r="A69" s="92" t="s">
        <v>210</v>
      </c>
      <c r="B69" s="70" t="s">
        <v>525</v>
      </c>
      <c r="C69" s="68" t="s">
        <v>435</v>
      </c>
      <c r="D69" s="78" t="s">
        <v>592</v>
      </c>
      <c r="E69" s="67">
        <v>100</v>
      </c>
      <c r="F69" s="67">
        <v>100</v>
      </c>
      <c r="G69" s="115">
        <v>100</v>
      </c>
      <c r="H69" s="79">
        <f>G69/F69</f>
        <v>1</v>
      </c>
      <c r="I69" s="79">
        <f>G69/E69</f>
        <v>1</v>
      </c>
      <c r="J69" s="69"/>
      <c r="K69" s="69"/>
      <c r="L69" s="64" t="s">
        <v>14</v>
      </c>
      <c r="M69" s="79">
        <v>1</v>
      </c>
      <c r="N69" s="79">
        <v>1</v>
      </c>
    </row>
    <row r="70" spans="1:14" ht="129" customHeight="1">
      <c r="A70" s="92" t="s">
        <v>216</v>
      </c>
      <c r="B70" s="70" t="s">
        <v>526</v>
      </c>
      <c r="C70" s="68" t="s">
        <v>435</v>
      </c>
      <c r="D70" s="78" t="s">
        <v>432</v>
      </c>
      <c r="E70" s="67">
        <v>88.6</v>
      </c>
      <c r="F70" s="67">
        <v>90</v>
      </c>
      <c r="G70" s="90">
        <v>90.4</v>
      </c>
      <c r="H70" s="79">
        <f>G70/F70</f>
        <v>1.0044444444444445</v>
      </c>
      <c r="I70" s="79">
        <f>G70/E70</f>
        <v>1.0203160270880363</v>
      </c>
      <c r="J70" s="69"/>
      <c r="K70" s="69"/>
      <c r="L70" s="64" t="s">
        <v>14</v>
      </c>
      <c r="M70" s="79">
        <v>1</v>
      </c>
      <c r="N70" s="79">
        <f>I70</f>
        <v>1.0203160270880363</v>
      </c>
    </row>
    <row r="71" spans="1:14" ht="129" customHeight="1">
      <c r="A71" s="92" t="s">
        <v>222</v>
      </c>
      <c r="B71" s="70" t="s">
        <v>527</v>
      </c>
      <c r="C71" s="68" t="s">
        <v>435</v>
      </c>
      <c r="D71" s="78" t="s">
        <v>432</v>
      </c>
      <c r="E71" s="67">
        <v>100</v>
      </c>
      <c r="F71" s="67">
        <v>100</v>
      </c>
      <c r="G71" s="115">
        <v>100</v>
      </c>
      <c r="H71" s="79">
        <f>G71/F71</f>
        <v>1</v>
      </c>
      <c r="I71" s="79">
        <f>G71/E71</f>
        <v>1</v>
      </c>
      <c r="J71" s="69"/>
      <c r="K71" s="69"/>
      <c r="L71" s="64" t="s">
        <v>14</v>
      </c>
      <c r="M71" s="79">
        <v>1</v>
      </c>
      <c r="N71" s="79">
        <v>1</v>
      </c>
    </row>
    <row r="72" spans="1:14" ht="15.75">
      <c r="A72" s="88"/>
      <c r="B72" s="85"/>
      <c r="C72" s="85"/>
      <c r="D72" s="85"/>
      <c r="E72" s="85"/>
      <c r="F72" s="85"/>
      <c r="G72" s="85"/>
      <c r="H72" s="85"/>
      <c r="I72" s="85"/>
      <c r="J72" s="85"/>
      <c r="K72" s="85"/>
      <c r="L72" s="85"/>
      <c r="M72" s="85"/>
      <c r="N72" s="85"/>
    </row>
    <row r="73" spans="1:14" ht="16.5" customHeight="1">
      <c r="A73" s="227"/>
      <c r="B73" s="227"/>
      <c r="C73" s="227"/>
      <c r="D73" s="227"/>
      <c r="E73" s="227"/>
      <c r="F73" s="227"/>
      <c r="G73" s="227"/>
      <c r="H73" s="227"/>
      <c r="I73" s="227"/>
      <c r="J73" s="227"/>
      <c r="K73" s="227"/>
      <c r="L73" s="227"/>
      <c r="M73" s="227"/>
      <c r="N73" s="227"/>
    </row>
    <row r="74" spans="1:14" ht="30.75" customHeight="1">
      <c r="A74" s="225"/>
      <c r="B74" s="225"/>
      <c r="C74" s="225"/>
      <c r="D74" s="225"/>
      <c r="E74" s="225"/>
      <c r="F74" s="225"/>
      <c r="G74" s="225"/>
      <c r="H74" s="225"/>
      <c r="I74" s="225"/>
      <c r="J74" s="225"/>
      <c r="K74" s="225"/>
      <c r="L74" s="225"/>
      <c r="M74" s="225"/>
      <c r="N74" s="225"/>
    </row>
    <row r="75" spans="1:14" ht="33.75" customHeight="1">
      <c r="A75" s="225"/>
      <c r="B75" s="225"/>
      <c r="C75" s="225"/>
      <c r="D75" s="225"/>
      <c r="E75" s="225"/>
      <c r="F75" s="225"/>
      <c r="G75" s="225"/>
      <c r="H75" s="225"/>
      <c r="I75" s="225"/>
      <c r="J75" s="225"/>
      <c r="K75" s="225"/>
      <c r="L75" s="225"/>
      <c r="M75" s="225"/>
      <c r="N75" s="225"/>
    </row>
  </sheetData>
  <mergeCells count="24">
    <mergeCell ref="B17:L17"/>
    <mergeCell ref="A3:N3"/>
    <mergeCell ref="A5:A7"/>
    <mergeCell ref="B5:B7"/>
    <mergeCell ref="C5:C7"/>
    <mergeCell ref="D5:D7"/>
    <mergeCell ref="E5:G5"/>
    <mergeCell ref="H5:H7"/>
    <mergeCell ref="I5:I7"/>
    <mergeCell ref="J5:J7"/>
    <mergeCell ref="K5:K7"/>
    <mergeCell ref="L5:L7"/>
    <mergeCell ref="M5:M7"/>
    <mergeCell ref="N5:N7"/>
    <mergeCell ref="F6:G6"/>
    <mergeCell ref="B8:L8"/>
    <mergeCell ref="A74:N74"/>
    <mergeCell ref="A75:N75"/>
    <mergeCell ref="B26:L26"/>
    <mergeCell ref="B42:L42"/>
    <mergeCell ref="B46:L46"/>
    <mergeCell ref="B53:L53"/>
    <mergeCell ref="B68:L68"/>
    <mergeCell ref="A73:N73"/>
  </mergeCells>
  <pageMargins left="0.55118110236220474" right="0.35433070866141736" top="0.74803149606299213" bottom="0.74803149606299213" header="0.51181102362204722" footer="0.31496062992125984"/>
  <pageSetup paperSize="9" scale="52" fitToHeight="0" orientation="landscape" r:id="rId1"/>
  <rowBreaks count="12" manualBreakCount="12">
    <brk id="14" max="13" man="1"/>
    <brk id="22" max="13" man="1"/>
    <brk id="28" max="13" man="1"/>
    <brk id="33" max="13" man="1"/>
    <brk id="39" max="13" man="1"/>
    <brk id="45" max="13" man="1"/>
    <brk id="52" max="13" man="1"/>
    <brk id="56" max="13" man="1"/>
    <brk id="58" max="13" man="1"/>
    <brk id="62" max="13" man="1"/>
    <brk id="66" max="13" man="1"/>
    <brk id="71" max="13" man="1"/>
  </rowBreaks>
</worksheet>
</file>

<file path=xl/worksheets/sheet3.xml><?xml version="1.0" encoding="utf-8"?>
<worksheet xmlns="http://schemas.openxmlformats.org/spreadsheetml/2006/main" xmlns:r="http://schemas.openxmlformats.org/officeDocument/2006/relationships">
  <dimension ref="A1:H22"/>
  <sheetViews>
    <sheetView view="pageBreakPreview" zoomScale="110" zoomScaleSheetLayoutView="110" workbookViewId="0">
      <selection activeCell="G2" sqref="G2"/>
    </sheetView>
  </sheetViews>
  <sheetFormatPr defaultRowHeight="15"/>
  <cols>
    <col min="1" max="1" width="4.42578125" customWidth="1"/>
    <col min="2" max="2" width="18.7109375" customWidth="1"/>
    <col min="3" max="3" width="35.7109375" customWidth="1"/>
    <col min="4" max="4" width="18.7109375" customWidth="1"/>
    <col min="5" max="5" width="16.5703125" customWidth="1"/>
    <col min="6" max="6" width="29.42578125" style="37" customWidth="1"/>
    <col min="7" max="7" width="53" customWidth="1"/>
  </cols>
  <sheetData>
    <row r="1" spans="1:8" ht="18.75">
      <c r="E1" s="35"/>
      <c r="F1" s="36"/>
      <c r="G1" s="62" t="s">
        <v>856</v>
      </c>
    </row>
    <row r="2" spans="1:8" ht="8.25" customHeight="1"/>
    <row r="3" spans="1:8" ht="26.25" customHeight="1">
      <c r="A3" s="231" t="s">
        <v>817</v>
      </c>
      <c r="B3" s="231"/>
      <c r="C3" s="231"/>
      <c r="D3" s="231"/>
      <c r="E3" s="231"/>
      <c r="F3" s="232"/>
      <c r="G3" s="232"/>
      <c r="H3" s="38"/>
    </row>
    <row r="4" spans="1:8" ht="10.5" customHeight="1"/>
    <row r="5" spans="1:8" ht="68.25" customHeight="1">
      <c r="A5" s="39" t="s">
        <v>535</v>
      </c>
      <c r="B5" s="39" t="s">
        <v>536</v>
      </c>
      <c r="C5" s="39" t="s">
        <v>537</v>
      </c>
      <c r="D5" s="39" t="s">
        <v>538</v>
      </c>
      <c r="E5" s="39" t="s">
        <v>539</v>
      </c>
      <c r="F5" s="39" t="s">
        <v>540</v>
      </c>
      <c r="G5" s="39" t="s">
        <v>541</v>
      </c>
      <c r="H5" s="40"/>
    </row>
    <row r="6" spans="1:8" ht="16.5" customHeight="1">
      <c r="A6" s="39"/>
      <c r="B6" s="233" t="s">
        <v>542</v>
      </c>
      <c r="C6" s="233"/>
      <c r="D6" s="233"/>
      <c r="E6" s="233"/>
      <c r="F6" s="233"/>
      <c r="G6" s="233"/>
      <c r="H6" s="41"/>
    </row>
    <row r="7" spans="1:8" ht="132.75" customHeight="1">
      <c r="A7" s="42" t="s">
        <v>20</v>
      </c>
      <c r="B7" s="43" t="s">
        <v>543</v>
      </c>
      <c r="C7" s="43" t="s">
        <v>544</v>
      </c>
      <c r="D7" s="43" t="s">
        <v>11</v>
      </c>
      <c r="E7" s="42" t="s">
        <v>545</v>
      </c>
      <c r="F7" s="100" t="s">
        <v>703</v>
      </c>
      <c r="G7" s="111" t="s">
        <v>820</v>
      </c>
      <c r="H7" s="41"/>
    </row>
    <row r="8" spans="1:8" ht="16.5" customHeight="1">
      <c r="A8" s="39"/>
      <c r="B8" s="233" t="s">
        <v>547</v>
      </c>
      <c r="C8" s="233"/>
      <c r="D8" s="233"/>
      <c r="E8" s="233"/>
      <c r="F8" s="233"/>
      <c r="G8" s="233"/>
      <c r="H8" s="41"/>
    </row>
    <row r="9" spans="1:8" ht="66.75" customHeight="1">
      <c r="A9" s="42" t="s">
        <v>123</v>
      </c>
      <c r="B9" s="43" t="s">
        <v>548</v>
      </c>
      <c r="C9" s="43" t="s">
        <v>549</v>
      </c>
      <c r="D9" s="43" t="s">
        <v>12</v>
      </c>
      <c r="E9" s="42" t="s">
        <v>550</v>
      </c>
      <c r="F9" s="105" t="s">
        <v>739</v>
      </c>
      <c r="G9" s="44" t="s">
        <v>740</v>
      </c>
      <c r="H9" s="41"/>
    </row>
    <row r="10" spans="1:8" ht="82.5" customHeight="1">
      <c r="A10" s="34" t="s">
        <v>499</v>
      </c>
      <c r="B10" s="44" t="s">
        <v>546</v>
      </c>
      <c r="C10" s="44" t="s">
        <v>551</v>
      </c>
      <c r="D10" s="44" t="s">
        <v>11</v>
      </c>
      <c r="E10" s="34" t="s">
        <v>550</v>
      </c>
      <c r="F10" s="99" t="s">
        <v>705</v>
      </c>
      <c r="G10" s="44" t="s">
        <v>704</v>
      </c>
      <c r="H10" s="41"/>
    </row>
    <row r="11" spans="1:8" ht="50.25" customHeight="1">
      <c r="A11" s="34" t="s">
        <v>135</v>
      </c>
      <c r="B11" s="44" t="s">
        <v>552</v>
      </c>
      <c r="C11" s="44" t="s">
        <v>553</v>
      </c>
      <c r="D11" s="44" t="s">
        <v>12</v>
      </c>
      <c r="E11" s="34" t="s">
        <v>554</v>
      </c>
      <c r="F11" s="105" t="s">
        <v>705</v>
      </c>
      <c r="G11" s="44" t="s">
        <v>741</v>
      </c>
      <c r="H11" s="41"/>
    </row>
    <row r="12" spans="1:8" ht="105.75" customHeight="1">
      <c r="A12" s="34" t="s">
        <v>150</v>
      </c>
      <c r="B12" s="44" t="s">
        <v>546</v>
      </c>
      <c r="C12" s="44" t="s">
        <v>653</v>
      </c>
      <c r="D12" s="44" t="s">
        <v>12</v>
      </c>
      <c r="E12" s="42" t="s">
        <v>651</v>
      </c>
      <c r="F12" s="105" t="s">
        <v>705</v>
      </c>
      <c r="G12" s="44" t="s">
        <v>742</v>
      </c>
      <c r="H12" s="41"/>
    </row>
    <row r="13" spans="1:8" ht="120.75" customHeight="1">
      <c r="A13" s="97" t="s">
        <v>305</v>
      </c>
      <c r="B13" s="44" t="s">
        <v>546</v>
      </c>
      <c r="C13" s="44" t="s">
        <v>654</v>
      </c>
      <c r="D13" s="44" t="s">
        <v>122</v>
      </c>
      <c r="E13" s="42" t="s">
        <v>651</v>
      </c>
      <c r="F13" s="99" t="s">
        <v>705</v>
      </c>
      <c r="G13" s="44" t="s">
        <v>819</v>
      </c>
      <c r="H13" s="41"/>
    </row>
    <row r="14" spans="1:8" ht="16.5" customHeight="1">
      <c r="A14" s="34"/>
      <c r="B14" s="234" t="s">
        <v>556</v>
      </c>
      <c r="C14" s="234"/>
      <c r="D14" s="234"/>
      <c r="E14" s="234"/>
      <c r="F14" s="234"/>
      <c r="G14" s="234"/>
      <c r="H14" s="41"/>
    </row>
    <row r="15" spans="1:8" ht="84.75" customHeight="1">
      <c r="A15" s="34" t="s">
        <v>161</v>
      </c>
      <c r="B15" s="44" t="s">
        <v>546</v>
      </c>
      <c r="C15" s="44" t="s">
        <v>557</v>
      </c>
      <c r="D15" s="44" t="s">
        <v>12</v>
      </c>
      <c r="E15" s="34" t="s">
        <v>550</v>
      </c>
      <c r="F15" s="116" t="s">
        <v>705</v>
      </c>
      <c r="G15" s="44" t="s">
        <v>793</v>
      </c>
      <c r="H15" s="41"/>
    </row>
    <row r="16" spans="1:8" ht="211.5" customHeight="1">
      <c r="A16" s="34" t="s">
        <v>174</v>
      </c>
      <c r="B16" s="44" t="s">
        <v>555</v>
      </c>
      <c r="C16" s="44" t="s">
        <v>558</v>
      </c>
      <c r="D16" s="44" t="s">
        <v>12</v>
      </c>
      <c r="E16" s="34" t="s">
        <v>559</v>
      </c>
      <c r="F16" s="105" t="s">
        <v>726</v>
      </c>
      <c r="G16" s="44" t="s">
        <v>727</v>
      </c>
      <c r="H16" s="41"/>
    </row>
    <row r="17" spans="1:8" ht="160.5" customHeight="1">
      <c r="A17" s="34" t="s">
        <v>186</v>
      </c>
      <c r="B17" s="44" t="s">
        <v>546</v>
      </c>
      <c r="C17" s="44" t="s">
        <v>560</v>
      </c>
      <c r="D17" s="44" t="s">
        <v>12</v>
      </c>
      <c r="E17" s="34" t="s">
        <v>561</v>
      </c>
      <c r="F17" s="105" t="s">
        <v>705</v>
      </c>
      <c r="G17" s="44" t="s">
        <v>728</v>
      </c>
      <c r="H17" s="41"/>
    </row>
    <row r="18" spans="1:8" ht="246" customHeight="1">
      <c r="A18" s="34" t="s">
        <v>188</v>
      </c>
      <c r="B18" s="44" t="s">
        <v>543</v>
      </c>
      <c r="C18" s="44" t="s">
        <v>562</v>
      </c>
      <c r="D18" s="44" t="s">
        <v>563</v>
      </c>
      <c r="E18" s="34" t="s">
        <v>559</v>
      </c>
      <c r="F18" s="105" t="s">
        <v>705</v>
      </c>
      <c r="G18" s="104" t="s">
        <v>712</v>
      </c>
      <c r="H18" s="41"/>
    </row>
    <row r="19" spans="1:8" ht="84" customHeight="1">
      <c r="A19" s="34" t="s">
        <v>204</v>
      </c>
      <c r="B19" s="44" t="s">
        <v>546</v>
      </c>
      <c r="C19" s="44" t="s">
        <v>564</v>
      </c>
      <c r="D19" s="44" t="s">
        <v>12</v>
      </c>
      <c r="E19" s="34" t="s">
        <v>565</v>
      </c>
      <c r="F19" s="116" t="s">
        <v>705</v>
      </c>
      <c r="G19" s="44" t="s">
        <v>794</v>
      </c>
      <c r="H19" s="41"/>
    </row>
    <row r="20" spans="1:8" ht="16.5" customHeight="1">
      <c r="A20" s="40"/>
      <c r="B20" s="45"/>
      <c r="C20" s="45"/>
      <c r="D20" s="45"/>
      <c r="E20" s="45"/>
      <c r="F20" s="40"/>
      <c r="G20" s="45"/>
      <c r="H20" s="41"/>
    </row>
    <row r="21" spans="1:8" ht="16.5" customHeight="1"/>
    <row r="22" spans="1:8" ht="27.75" customHeight="1">
      <c r="A22" s="235" t="s">
        <v>566</v>
      </c>
      <c r="B22" s="235"/>
      <c r="C22" s="235"/>
      <c r="D22" s="235"/>
      <c r="E22" s="235"/>
      <c r="F22" s="235"/>
      <c r="G22" s="235"/>
    </row>
  </sheetData>
  <mergeCells count="5">
    <mergeCell ref="A3:G3"/>
    <mergeCell ref="B6:G6"/>
    <mergeCell ref="B8:G8"/>
    <mergeCell ref="B14:G14"/>
    <mergeCell ref="A22:G22"/>
  </mergeCells>
  <pageMargins left="0.59055118110236227" right="0.51181102362204722" top="0.74803149606299213" bottom="0.74803149606299213" header="0.31496062992125984" footer="0.31496062992125984"/>
  <pageSetup paperSize="9" scale="75" orientation="landscape" r:id="rId1"/>
  <headerFooter differentFirst="1">
    <oddHeader>&amp;C&amp;P</oddHeader>
  </headerFooter>
  <rowBreaks count="2" manualBreakCount="2">
    <brk id="12" max="6" man="1"/>
    <brk id="17" max="6" man="1"/>
  </rowBreaks>
  <drawing r:id="rId2"/>
</worksheet>
</file>

<file path=xl/worksheets/sheet4.xml><?xml version="1.0" encoding="utf-8"?>
<worksheet xmlns="http://schemas.openxmlformats.org/spreadsheetml/2006/main" xmlns:r="http://schemas.openxmlformats.org/officeDocument/2006/relationships">
  <sheetPr>
    <pageSetUpPr fitToPage="1"/>
  </sheetPr>
  <dimension ref="A1:J14"/>
  <sheetViews>
    <sheetView view="pageBreakPreview" zoomScaleSheetLayoutView="100" workbookViewId="0">
      <selection activeCell="H2" sqref="H2"/>
    </sheetView>
  </sheetViews>
  <sheetFormatPr defaultRowHeight="15"/>
  <cols>
    <col min="1" max="1" width="5.140625" customWidth="1"/>
    <col min="2" max="2" width="50.5703125" customWidth="1"/>
    <col min="3" max="3" width="27.140625" customWidth="1"/>
    <col min="4" max="4" width="15" customWidth="1"/>
    <col min="5" max="5" width="26.85546875" customWidth="1"/>
    <col min="6" max="6" width="16.140625" customWidth="1"/>
    <col min="7" max="7" width="17.5703125" customWidth="1"/>
    <col min="8" max="8" width="13.28515625" customWidth="1"/>
  </cols>
  <sheetData>
    <row r="1" spans="1:10" s="50" customFormat="1" ht="18.75">
      <c r="A1" s="46"/>
      <c r="B1" s="47"/>
      <c r="C1" s="47"/>
      <c r="D1" s="48"/>
      <c r="E1" s="48"/>
      <c r="F1" s="49"/>
      <c r="H1" s="62" t="s">
        <v>567</v>
      </c>
      <c r="I1" s="51"/>
    </row>
    <row r="2" spans="1:10" s="50" customFormat="1" ht="9.75" customHeight="1">
      <c r="A2" s="46"/>
      <c r="B2" s="47"/>
      <c r="C2" s="47"/>
      <c r="D2" s="48"/>
      <c r="E2" s="48"/>
      <c r="F2" s="49"/>
      <c r="G2" s="47"/>
      <c r="H2" s="47"/>
      <c r="I2" s="47"/>
    </row>
    <row r="3" spans="1:10" s="50" customFormat="1" ht="36" customHeight="1">
      <c r="A3" s="236" t="s">
        <v>818</v>
      </c>
      <c r="B3" s="236"/>
      <c r="C3" s="236"/>
      <c r="D3" s="236"/>
      <c r="E3" s="236"/>
      <c r="F3" s="236"/>
      <c r="G3" s="236"/>
      <c r="H3" s="236"/>
      <c r="I3" s="52"/>
      <c r="J3" s="53"/>
    </row>
    <row r="4" spans="1:10" s="50" customFormat="1" ht="78" customHeight="1">
      <c r="A4" s="54" t="s">
        <v>355</v>
      </c>
      <c r="B4" s="55" t="s">
        <v>568</v>
      </c>
      <c r="C4" s="55" t="s">
        <v>569</v>
      </c>
      <c r="D4" s="55" t="s">
        <v>570</v>
      </c>
      <c r="E4" s="55" t="s">
        <v>571</v>
      </c>
      <c r="F4" s="55" t="s">
        <v>572</v>
      </c>
      <c r="G4" s="55" t="s">
        <v>573</v>
      </c>
      <c r="H4" s="55" t="s">
        <v>574</v>
      </c>
      <c r="I4" s="33"/>
    </row>
    <row r="5" spans="1:10" s="50" customFormat="1" ht="15.75">
      <c r="A5" s="56"/>
      <c r="B5" s="55"/>
      <c r="C5" s="55"/>
      <c r="D5" s="55">
        <v>0.3</v>
      </c>
      <c r="E5" s="55">
        <v>0.35</v>
      </c>
      <c r="F5" s="55">
        <v>0.35</v>
      </c>
      <c r="G5" s="55"/>
      <c r="H5" s="55"/>
      <c r="I5" s="33"/>
    </row>
    <row r="6" spans="1:10" s="50" customFormat="1" ht="57.75" customHeight="1">
      <c r="A6" s="57">
        <v>1</v>
      </c>
      <c r="B6" s="58" t="s">
        <v>10</v>
      </c>
      <c r="C6" s="55" t="s">
        <v>12</v>
      </c>
      <c r="D6" s="59">
        <f>'Отчет показатели'!M8</f>
        <v>0.98511904761904767</v>
      </c>
      <c r="E6" s="59">
        <f>'Отчет показатели'!N8</f>
        <v>1.0128672984880198</v>
      </c>
      <c r="F6" s="59">
        <f>'Отчет за 2018 год'!J9</f>
        <v>0.96581196581196582</v>
      </c>
      <c r="G6" s="59">
        <f>D6*0.3+(E6-3%)*0.35+F6*0.35</f>
        <v>0.97757345679070906</v>
      </c>
      <c r="H6" s="55" t="str">
        <f>IF(G6&gt;=97%,"Высокая",IF((G6&gt;=92%)*AND(G6&lt;97%),"Средняя",IF((G6&gt;=85%)*AND(G6&lt;92%),"Ниже среднего","Низкая")))</f>
        <v>Высокая</v>
      </c>
      <c r="I6" s="33"/>
    </row>
    <row r="7" spans="1:10" s="50" customFormat="1" ht="69.75" customHeight="1">
      <c r="A7" s="57" t="s">
        <v>575</v>
      </c>
      <c r="B7" s="58" t="s">
        <v>583</v>
      </c>
      <c r="C7" s="60" t="s">
        <v>11</v>
      </c>
      <c r="D7" s="59">
        <f>'Отчет показатели'!M17</f>
        <v>0.90476190476190477</v>
      </c>
      <c r="E7" s="59">
        <f>'Отчет показатели'!N17</f>
        <v>1.0391341991341991</v>
      </c>
      <c r="F7" s="59">
        <f>'Отчет за 2018 год'!J49</f>
        <v>0.9</v>
      </c>
      <c r="G7" s="59">
        <f>D7*0.3+(E7-3%)*0.35+F7*0.35</f>
        <v>0.93962554112554098</v>
      </c>
      <c r="H7" s="55" t="str">
        <f>IF(G7&gt;=97%,"Высокая",IF((G7&gt;=92%)*AND(G7&lt;97%),"Средняя",IF((G7&gt;=85%)*AND(G7&lt;92%),"Ниже среднего","Низкая")))</f>
        <v>Средняя</v>
      </c>
      <c r="I7" s="33"/>
    </row>
    <row r="8" spans="1:10" s="50" customFormat="1" ht="70.5" customHeight="1">
      <c r="A8" s="54" t="s">
        <v>576</v>
      </c>
      <c r="B8" s="61" t="s">
        <v>584</v>
      </c>
      <c r="C8" s="60" t="s">
        <v>11</v>
      </c>
      <c r="D8" s="79">
        <f>'Отчет показатели'!M26</f>
        <v>1</v>
      </c>
      <c r="E8" s="79">
        <f>'Отчет показатели'!N26</f>
        <v>1.25</v>
      </c>
      <c r="F8" s="79">
        <f>'Отчет за 2018 год'!J154</f>
        <v>0.93478260869565222</v>
      </c>
      <c r="G8" s="79">
        <f>D8*0.3+(E8-3%)*0.35+F8*0.35</f>
        <v>1.0541739130434782</v>
      </c>
      <c r="H8" s="67" t="str">
        <f t="shared" ref="H8:H9" si="0">IF(G8&gt;=97%,"Высокая",IF((G8&gt;=92%)*AND(G8&lt;97%),"Средняя",IF((G8&gt;=85%)*AND(G8&lt;92%),"Ниже среднего","Низкая")))</f>
        <v>Высокая</v>
      </c>
      <c r="I8" s="33"/>
    </row>
    <row r="9" spans="1:10" s="50" customFormat="1" ht="70.5" customHeight="1">
      <c r="A9" s="54" t="s">
        <v>577</v>
      </c>
      <c r="B9" s="61" t="s">
        <v>585</v>
      </c>
      <c r="C9" s="60" t="s">
        <v>11</v>
      </c>
      <c r="D9" s="79">
        <f>'Отчет показатели'!M42</f>
        <v>1</v>
      </c>
      <c r="E9" s="79">
        <f>'Отчет показатели'!N42</f>
        <v>1</v>
      </c>
      <c r="F9" s="79">
        <f>'Отчет за 2018 год'!J304</f>
        <v>0.95</v>
      </c>
      <c r="G9" s="79">
        <f t="shared" ref="G9" si="1">D9*0.3+(E9-3%)*0.35+F9*0.35</f>
        <v>0.97199999999999998</v>
      </c>
      <c r="H9" s="67" t="str">
        <f t="shared" si="0"/>
        <v>Высокая</v>
      </c>
      <c r="I9" s="33"/>
    </row>
    <row r="10" spans="1:10" s="50" customFormat="1" ht="51" customHeight="1">
      <c r="A10" s="54" t="s">
        <v>578</v>
      </c>
      <c r="B10" s="61" t="s">
        <v>586</v>
      </c>
      <c r="C10" s="55" t="s">
        <v>12</v>
      </c>
      <c r="D10" s="59">
        <f>'Отчет показатели'!M46</f>
        <v>1</v>
      </c>
      <c r="E10" s="59">
        <f>'Отчет показатели'!N46</f>
        <v>1</v>
      </c>
      <c r="F10" s="59">
        <f>'Отчет за 2018 год'!J379</f>
        <v>0.98</v>
      </c>
      <c r="G10" s="59">
        <f>D10*0.3+(E10-3%)*0.35+F10*0.35</f>
        <v>0.98249999999999993</v>
      </c>
      <c r="H10" s="55" t="str">
        <f>IF(G10&gt;=97%,"Высокая",IF((G10&gt;=92%)*AND(G10&lt;97%),"Средняя",IF((G10&gt;=85%)*AND(G10&lt;92%),"Ниже среднего","Низкая")))</f>
        <v>Высокая</v>
      </c>
      <c r="I10" s="33"/>
    </row>
    <row r="11" spans="1:10" s="50" customFormat="1" ht="48.75" customHeight="1">
      <c r="A11" s="54" t="s">
        <v>579</v>
      </c>
      <c r="B11" s="61" t="s">
        <v>556</v>
      </c>
      <c r="C11" s="55" t="s">
        <v>12</v>
      </c>
      <c r="D11" s="59">
        <f>'Отчет показатели'!M53</f>
        <v>1</v>
      </c>
      <c r="E11" s="59">
        <f>'Отчет показатели'!N53</f>
        <v>0.99027456777815159</v>
      </c>
      <c r="F11" s="59">
        <f>'Отчет за 2018 год'!J544</f>
        <v>1</v>
      </c>
      <c r="G11" s="59">
        <f>D11*0.3+(E11-3%)*0.35+F11*0.35</f>
        <v>0.98609609872235293</v>
      </c>
      <c r="H11" s="55" t="str">
        <f>IF(G11&gt;=97%,"Высокая",IF((G11&gt;=92%)*AND(G11&lt;97%),"Средняя",IF((G11&gt;=85%)*AND(G11&lt;92%),"Ниже среднего","Низкая")))</f>
        <v>Высокая</v>
      </c>
      <c r="I11" s="33"/>
    </row>
    <row r="12" spans="1:10" s="50" customFormat="1" ht="49.5" customHeight="1">
      <c r="A12" s="54" t="s">
        <v>580</v>
      </c>
      <c r="B12" s="61" t="s">
        <v>581</v>
      </c>
      <c r="C12" s="55" t="s">
        <v>14</v>
      </c>
      <c r="D12" s="59">
        <f>'Отчет показатели'!M68</f>
        <v>1</v>
      </c>
      <c r="E12" s="59">
        <f>'Отчет показатели'!N68</f>
        <v>1.0067720090293453</v>
      </c>
      <c r="F12" s="59">
        <f>'Отчет за 2018 год'!J765</f>
        <v>1</v>
      </c>
      <c r="G12" s="59">
        <f>D12*0.3+(E12-3%)*0.35+F12*0.35</f>
        <v>0.99187020316027075</v>
      </c>
      <c r="H12" s="55" t="str">
        <f>IF(G12&gt;=97%,"Высокая",IF((G12&gt;=92%)*AND(G12&lt;97%),"Средняя",IF((G12&gt;=85%)*AND(G12&lt;92%),"Ниже среднего","Низкая")))</f>
        <v>Высокая</v>
      </c>
      <c r="I12" s="33"/>
    </row>
    <row r="13" spans="1:10" s="50" customFormat="1" ht="49.5" customHeight="1">
      <c r="A13" s="54" t="s">
        <v>459</v>
      </c>
      <c r="B13" s="61" t="s">
        <v>587</v>
      </c>
      <c r="C13" s="55" t="s">
        <v>12</v>
      </c>
      <c r="D13" s="59" t="s">
        <v>230</v>
      </c>
      <c r="E13" s="59" t="s">
        <v>230</v>
      </c>
      <c r="F13" s="59">
        <v>1</v>
      </c>
      <c r="G13" s="59" t="s">
        <v>230</v>
      </c>
      <c r="H13" s="55" t="s">
        <v>230</v>
      </c>
      <c r="I13" s="33"/>
    </row>
    <row r="14" spans="1:10">
      <c r="A14" s="237" t="s">
        <v>582</v>
      </c>
      <c r="B14" s="237"/>
      <c r="C14" s="237"/>
      <c r="D14" s="237"/>
      <c r="E14" s="237"/>
      <c r="F14" s="237"/>
      <c r="G14" s="237"/>
      <c r="H14" s="237"/>
    </row>
  </sheetData>
  <mergeCells count="2">
    <mergeCell ref="A3:H3"/>
    <mergeCell ref="A14:H14"/>
  </mergeCells>
  <pageMargins left="0.70866141732283472" right="0.70866141732283472" top="0.74803149606299213" bottom="0.74803149606299213" header="0.31496062992125984" footer="0.31496062992125984"/>
  <pageSetup paperSize="9"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Отчет за 2018 год</vt:lpstr>
      <vt:lpstr>Отчет показатели</vt:lpstr>
      <vt:lpstr>Отчет НПА</vt:lpstr>
      <vt:lpstr>Оценка эффективности</vt:lpstr>
      <vt:lpstr>'Отчет за 2018 год'!Заголовки_для_печати</vt:lpstr>
      <vt:lpstr>'Отчет НПА'!Заголовки_для_печати</vt:lpstr>
      <vt:lpstr>'Отчет показатели'!Заголовки_для_печати</vt:lpstr>
      <vt:lpstr>'Оценка эффективности'!Заголовки_для_печати</vt:lpstr>
      <vt:lpstr>'Отчет за 2018 год'!Область_печати</vt:lpstr>
      <vt:lpstr>'Отчет НПА'!Область_печати</vt:lpstr>
      <vt:lpstr>'Отчет показатели'!Область_печати</vt:lpstr>
      <vt:lpstr>'Оценка эффективности'!Область_печати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odmitrieva</dc:creator>
  <cp:lastModifiedBy>odmitrieva</cp:lastModifiedBy>
  <cp:lastPrinted>2019-03-20T05:19:36Z</cp:lastPrinted>
  <dcterms:created xsi:type="dcterms:W3CDTF">2016-05-06T10:02:19Z</dcterms:created>
  <dcterms:modified xsi:type="dcterms:W3CDTF">2019-03-20T05:22:18Z</dcterms:modified>
</cp:coreProperties>
</file>